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ivotTables/pivotTable1.xml" ContentType="application/vnd.openxmlformats-officedocument.spreadsheetml.pivotTable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irkland\Dropbox\NewGen Water Regulatory Practice\CSWR\Workpapers\Rate Application Files\Workpapers\"/>
    </mc:Choice>
  </mc:AlternateContent>
  <xr:revisionPtr revIDLastSave="0" documentId="13_ncr:1_{4F675CC4-8A07-49CD-B167-BA6FD29290FA}" xr6:coauthVersionLast="47" xr6:coauthVersionMax="47" xr10:uidLastSave="{00000000-0000-0000-0000-000000000000}"/>
  <bookViews>
    <workbookView xWindow="28680" yWindow="-120" windowWidth="29040" windowHeight="15840" firstSheet="1" activeTab="1" xr2:uid="{A1E6C5A7-DA97-4C64-83C3-8B75F7DE2011}"/>
  </bookViews>
  <sheets>
    <sheet name="Water_Plant" sheetId="15" r:id="rId1"/>
    <sheet name="Water Accrual_MK" sheetId="23" r:id="rId2"/>
    <sheet name="Sewer_Plant" sheetId="24" r:id="rId3"/>
    <sheet name="Sewer Accrual_MK" sheetId="8" r:id="rId4"/>
    <sheet name="System Index" sheetId="20" r:id="rId5"/>
    <sheet name="Sheet1_MK Cleaned" sheetId="19" r:id="rId6"/>
    <sheet name="Plant From Caitlin -&gt;" sheetId="14" r:id="rId7"/>
    <sheet name="Sheet1" sheetId="13" r:id="rId8"/>
    <sheet name="Assets" sheetId="22" r:id="rId9"/>
    <sheet name="Dane Water -&gt;" sheetId="6" r:id="rId10"/>
    <sheet name="Water Theo Reserve" sheetId="1" r:id="rId11"/>
    <sheet name="Water Accrual" sheetId="2" r:id="rId12"/>
    <sheet name="Comparison_Water" sheetId="3" r:id="rId13"/>
    <sheet name="Parameters_Water" sheetId="4" r:id="rId14"/>
    <sheet name="Plant and Reserve_Water" sheetId="5" r:id="rId15"/>
    <sheet name="Dane Sewer -&gt;" sheetId="12" r:id="rId16"/>
    <sheet name="Sewer Theo Reserve" sheetId="7" r:id="rId17"/>
    <sheet name="Sewer Comparison" sheetId="9" r:id="rId18"/>
    <sheet name="Parameters_Sewer" sheetId="10" r:id="rId19"/>
    <sheet name="Plant and Reserve_Sewer" sheetId="11" r:id="rId20"/>
    <sheet name="CIAC-&gt;" sheetId="28" r:id="rId21"/>
    <sheet name="PIVOT" sheetId="25" r:id="rId22"/>
    <sheet name="Sheet1 (2)" sheetId="26" r:id="rId23"/>
    <sheet name="Sheet2" sheetId="27" r:id="rId24"/>
  </sheets>
  <externalReferences>
    <externalReference r:id="rId25"/>
  </externalReferences>
  <definedNames>
    <definedName name="_xlnm._FilterDatabase" localSheetId="8" hidden="1">Assets!$A$5:$L$801</definedName>
    <definedName name="_xlnm._FilterDatabase" localSheetId="3" hidden="1">'Sewer Accrual_MK'!$A$5:$I$20</definedName>
    <definedName name="_xlnm._FilterDatabase" localSheetId="7" hidden="1">Sheet1!$A$9:$U$1696</definedName>
    <definedName name="_xlnm._FilterDatabase" localSheetId="5" hidden="1">'Sheet1_MK Cleaned'!$A$1:$AC$800</definedName>
    <definedName name="_xlnm._FilterDatabase" localSheetId="4" hidden="1">'System Index'!$A$1:$B$75</definedName>
    <definedName name="_xlnm._FilterDatabase" localSheetId="11" hidden="1">'Water Accrual_MK'!$A$5:$G$28</definedName>
    <definedName name="_xlnm._FilterDatabase" localSheetId="1" hidden="1">'Water Accrual_MK'!$A$34:$G$57</definedName>
  </definedNames>
  <calcPr calcId="191029" iterate="1"/>
  <pivotCaches>
    <pivotCache cacheId="6" r:id="rId2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27" l="1"/>
  <c r="C30" i="27"/>
  <c r="D59" i="27" s="1"/>
  <c r="C29" i="27"/>
  <c r="D58" i="27" s="1"/>
  <c r="C18" i="27"/>
  <c r="D47" i="27" s="1"/>
  <c r="C14" i="27"/>
  <c r="D43" i="27" s="1"/>
  <c r="C7" i="27"/>
  <c r="D36" i="27" s="1"/>
  <c r="F3" i="27"/>
  <c r="F4" i="27" s="1"/>
  <c r="F5" i="27" s="1"/>
  <c r="F6" i="27" s="1"/>
  <c r="F7" i="27" s="1"/>
  <c r="F8" i="27" s="1"/>
  <c r="F9" i="27" s="1"/>
  <c r="F10" i="27" s="1"/>
  <c r="F11" i="27" s="1"/>
  <c r="F12" i="27" s="1"/>
  <c r="F13" i="27" s="1"/>
  <c r="F14" i="27" s="1"/>
  <c r="F15" i="27" s="1"/>
  <c r="F16" i="27" s="1"/>
  <c r="F17" i="27" s="1"/>
  <c r="F18" i="27" s="1"/>
  <c r="F19" i="27" s="1"/>
  <c r="F20" i="27" s="1"/>
  <c r="F21" i="27" s="1"/>
  <c r="F22" i="27" s="1"/>
  <c r="F23" i="27" s="1"/>
  <c r="F24" i="27" s="1"/>
  <c r="F25" i="27" s="1"/>
  <c r="F26" i="27" s="1"/>
  <c r="F27" i="27" s="1"/>
  <c r="F28" i="27" s="1"/>
  <c r="E3" i="27"/>
  <c r="E4" i="27" s="1"/>
  <c r="E5" i="27" s="1"/>
  <c r="E6" i="27" s="1"/>
  <c r="E7" i="27" s="1"/>
  <c r="E8" i="27" s="1"/>
  <c r="E9" i="27" s="1"/>
  <c r="E10" i="27" s="1"/>
  <c r="E11" i="27" s="1"/>
  <c r="E12" i="27" s="1"/>
  <c r="E13" i="27" s="1"/>
  <c r="E14" i="27" s="1"/>
  <c r="E15" i="27" s="1"/>
  <c r="E16" i="27" s="1"/>
  <c r="E17" i="27" s="1"/>
  <c r="E18" i="27" s="1"/>
  <c r="E19" i="27" s="1"/>
  <c r="E20" i="27" s="1"/>
  <c r="E21" i="27" s="1"/>
  <c r="E22" i="27" s="1"/>
  <c r="E23" i="27" s="1"/>
  <c r="E24" i="27" s="1"/>
  <c r="E25" i="27" s="1"/>
  <c r="E26" i="27" s="1"/>
  <c r="E27" i="27" s="1"/>
  <c r="E28" i="27" s="1"/>
  <c r="M83" i="26"/>
  <c r="D83" i="26"/>
  <c r="D84" i="26" s="1"/>
  <c r="H81" i="26"/>
  <c r="D81" i="26"/>
  <c r="M77" i="26"/>
  <c r="O77" i="26" s="1"/>
  <c r="J77" i="26"/>
  <c r="J76" i="26"/>
  <c r="M76" i="26" s="1"/>
  <c r="O76" i="26" s="1"/>
  <c r="J75" i="26"/>
  <c r="M75" i="26" s="1"/>
  <c r="O75" i="26" s="1"/>
  <c r="M74" i="26"/>
  <c r="O74" i="26" s="1"/>
  <c r="J74" i="26"/>
  <c r="J73" i="26"/>
  <c r="M73" i="26" s="1"/>
  <c r="O73" i="26" s="1"/>
  <c r="J72" i="26"/>
  <c r="M72" i="26" s="1"/>
  <c r="O72" i="26" s="1"/>
  <c r="J71" i="26"/>
  <c r="M71" i="26" s="1"/>
  <c r="O71" i="26" s="1"/>
  <c r="J70" i="26"/>
  <c r="M70" i="26" s="1"/>
  <c r="O70" i="26" s="1"/>
  <c r="J69" i="26"/>
  <c r="C16" i="27" s="1"/>
  <c r="D45" i="27" s="1"/>
  <c r="J68" i="26"/>
  <c r="J67" i="26"/>
  <c r="J66" i="26"/>
  <c r="M66" i="26" s="1"/>
  <c r="O66" i="26" s="1"/>
  <c r="M65" i="26"/>
  <c r="O65" i="26" s="1"/>
  <c r="J65" i="26"/>
  <c r="J64" i="26"/>
  <c r="M64" i="26" s="1"/>
  <c r="O64" i="26" s="1"/>
  <c r="J63" i="26"/>
  <c r="M63" i="26" s="1"/>
  <c r="O63" i="26" s="1"/>
  <c r="J62" i="26"/>
  <c r="C28" i="27" s="1"/>
  <c r="D57" i="27" s="1"/>
  <c r="J61" i="26"/>
  <c r="C27" i="27" s="1"/>
  <c r="D56" i="27" s="1"/>
  <c r="J60" i="26"/>
  <c r="M60" i="26" s="1"/>
  <c r="O60" i="26" s="1"/>
  <c r="J59" i="26"/>
  <c r="M59" i="26" s="1"/>
  <c r="O59" i="26" s="1"/>
  <c r="M58" i="26"/>
  <c r="O58" i="26" s="1"/>
  <c r="J58" i="26"/>
  <c r="J57" i="26"/>
  <c r="M57" i="26" s="1"/>
  <c r="O57" i="26" s="1"/>
  <c r="J56" i="26"/>
  <c r="M56" i="26" s="1"/>
  <c r="O56" i="26" s="1"/>
  <c r="J55" i="26"/>
  <c r="C26" i="27" s="1"/>
  <c r="D55" i="27" s="1"/>
  <c r="J54" i="26"/>
  <c r="C25" i="27" s="1"/>
  <c r="D54" i="27" s="1"/>
  <c r="J53" i="26"/>
  <c r="M53" i="26" s="1"/>
  <c r="O53" i="26" s="1"/>
  <c r="J52" i="26"/>
  <c r="J51" i="26"/>
  <c r="J50" i="26"/>
  <c r="M50" i="26" s="1"/>
  <c r="O50" i="26" s="1"/>
  <c r="M49" i="26"/>
  <c r="O49" i="26" s="1"/>
  <c r="J49" i="26"/>
  <c r="J48" i="26"/>
  <c r="M48" i="26" s="1"/>
  <c r="O48" i="26" s="1"/>
  <c r="J47" i="26"/>
  <c r="M47" i="26" s="1"/>
  <c r="O47" i="26" s="1"/>
  <c r="J46" i="26"/>
  <c r="C23" i="27" s="1"/>
  <c r="D52" i="27" s="1"/>
  <c r="J45" i="26"/>
  <c r="C22" i="27" s="1"/>
  <c r="D51" i="27" s="1"/>
  <c r="J44" i="26"/>
  <c r="C21" i="27" s="1"/>
  <c r="D50" i="27" s="1"/>
  <c r="J43" i="26"/>
  <c r="C20" i="27" s="1"/>
  <c r="D49" i="27" s="1"/>
  <c r="M42" i="26"/>
  <c r="O42" i="26" s="1"/>
  <c r="J42" i="26"/>
  <c r="J41" i="26"/>
  <c r="M41" i="26" s="1"/>
  <c r="O41" i="26" s="1"/>
  <c r="J40" i="26"/>
  <c r="M40" i="26" s="1"/>
  <c r="O40" i="26" s="1"/>
  <c r="J39" i="26"/>
  <c r="J38" i="26"/>
  <c r="M38" i="26" s="1"/>
  <c r="O38" i="26" s="1"/>
  <c r="J37" i="26"/>
  <c r="M37" i="26" s="1"/>
  <c r="O37" i="26" s="1"/>
  <c r="M36" i="26"/>
  <c r="O36" i="26" s="1"/>
  <c r="J36" i="26"/>
  <c r="J35" i="26"/>
  <c r="J34" i="26"/>
  <c r="C15" i="27" s="1"/>
  <c r="D44" i="27" s="1"/>
  <c r="M33" i="26"/>
  <c r="O33" i="26" s="1"/>
  <c r="J33" i="26"/>
  <c r="J32" i="26"/>
  <c r="M32" i="26" s="1"/>
  <c r="O32" i="26" s="1"/>
  <c r="J31" i="26"/>
  <c r="M31" i="26" s="1"/>
  <c r="O31" i="26" s="1"/>
  <c r="J30" i="26"/>
  <c r="M30" i="26" s="1"/>
  <c r="O30" i="26" s="1"/>
  <c r="J29" i="26"/>
  <c r="J28" i="26"/>
  <c r="M28" i="26" s="1"/>
  <c r="O28" i="26" s="1"/>
  <c r="J27" i="26"/>
  <c r="M27" i="26" s="1"/>
  <c r="O27" i="26" s="1"/>
  <c r="M26" i="26"/>
  <c r="O26" i="26" s="1"/>
  <c r="J26" i="26"/>
  <c r="J25" i="26"/>
  <c r="C12" i="27" s="1"/>
  <c r="D41" i="27" s="1"/>
  <c r="J24" i="26"/>
  <c r="C11" i="27" s="1"/>
  <c r="D40" i="27" s="1"/>
  <c r="M23" i="26"/>
  <c r="O23" i="26" s="1"/>
  <c r="J23" i="26"/>
  <c r="J22" i="26"/>
  <c r="C10" i="27" s="1"/>
  <c r="D39" i="27" s="1"/>
  <c r="J21" i="26"/>
  <c r="C9" i="27" s="1"/>
  <c r="D38" i="27" s="1"/>
  <c r="M20" i="26"/>
  <c r="O20" i="26" s="1"/>
  <c r="J20" i="26"/>
  <c r="J19" i="26"/>
  <c r="J18" i="26"/>
  <c r="M18" i="26" s="1"/>
  <c r="O18" i="26" s="1"/>
  <c r="P17" i="26"/>
  <c r="J17" i="26"/>
  <c r="C8" i="27" s="1"/>
  <c r="D37" i="27" s="1"/>
  <c r="J16" i="26"/>
  <c r="M16" i="26" s="1"/>
  <c r="J15" i="26"/>
  <c r="M15" i="26" s="1"/>
  <c r="J14" i="26"/>
  <c r="C6" i="27" s="1"/>
  <c r="D35" i="27" s="1"/>
  <c r="J13" i="26"/>
  <c r="M13" i="26" s="1"/>
  <c r="J12" i="26"/>
  <c r="M12" i="26" s="1"/>
  <c r="J11" i="26"/>
  <c r="M11" i="26" s="1"/>
  <c r="J10" i="26"/>
  <c r="C5" i="27" s="1"/>
  <c r="D34" i="27" s="1"/>
  <c r="J9" i="26"/>
  <c r="C4" i="27" s="1"/>
  <c r="D33" i="27" s="1"/>
  <c r="J8" i="26"/>
  <c r="C3" i="27" s="1"/>
  <c r="D32" i="27" s="1"/>
  <c r="J7" i="26"/>
  <c r="J81" i="26" s="1"/>
  <c r="A4" i="26"/>
  <c r="M68" i="26" s="1"/>
  <c r="O68" i="26" s="1"/>
  <c r="O11" i="26" l="1"/>
  <c r="K11" i="26"/>
  <c r="K12" i="26"/>
  <c r="O12" i="26"/>
  <c r="E31" i="27"/>
  <c r="E32" i="27" s="1"/>
  <c r="E33" i="27" s="1"/>
  <c r="E34" i="27" s="1"/>
  <c r="E35" i="27" s="1"/>
  <c r="E36" i="27" s="1"/>
  <c r="E37" i="27" s="1"/>
  <c r="E38" i="27" s="1"/>
  <c r="E39" i="27" s="1"/>
  <c r="E40" i="27" s="1"/>
  <c r="E41" i="27" s="1"/>
  <c r="E42" i="27" s="1"/>
  <c r="E43" i="27" s="1"/>
  <c r="E44" i="27" s="1"/>
  <c r="E45" i="27" s="1"/>
  <c r="E46" i="27" s="1"/>
  <c r="E47" i="27" s="1"/>
  <c r="E48" i="27" s="1"/>
  <c r="E49" i="27" s="1"/>
  <c r="E50" i="27" s="1"/>
  <c r="E51" i="27" s="1"/>
  <c r="E52" i="27" s="1"/>
  <c r="E53" i="27" s="1"/>
  <c r="E54" i="27" s="1"/>
  <c r="E55" i="27" s="1"/>
  <c r="E56" i="27" s="1"/>
  <c r="E57" i="27" s="1"/>
  <c r="E58" i="27" s="1"/>
  <c r="E59" i="27" s="1"/>
  <c r="E29" i="27"/>
  <c r="E30" i="27" s="1"/>
  <c r="F31" i="27"/>
  <c r="F32" i="27" s="1"/>
  <c r="F33" i="27" s="1"/>
  <c r="F34" i="27" s="1"/>
  <c r="F35" i="27" s="1"/>
  <c r="F36" i="27" s="1"/>
  <c r="F37" i="27" s="1"/>
  <c r="F38" i="27" s="1"/>
  <c r="F39" i="27" s="1"/>
  <c r="F40" i="27" s="1"/>
  <c r="F41" i="27" s="1"/>
  <c r="F42" i="27" s="1"/>
  <c r="F43" i="27" s="1"/>
  <c r="F44" i="27" s="1"/>
  <c r="F45" i="27" s="1"/>
  <c r="F46" i="27" s="1"/>
  <c r="F47" i="27" s="1"/>
  <c r="F48" i="27" s="1"/>
  <c r="F49" i="27" s="1"/>
  <c r="F50" i="27" s="1"/>
  <c r="F51" i="27" s="1"/>
  <c r="F52" i="27" s="1"/>
  <c r="F53" i="27" s="1"/>
  <c r="F54" i="27" s="1"/>
  <c r="F55" i="27" s="1"/>
  <c r="F56" i="27" s="1"/>
  <c r="F57" i="27" s="1"/>
  <c r="F58" i="27" s="1"/>
  <c r="F59" i="27" s="1"/>
  <c r="F29" i="27"/>
  <c r="F30" i="27" s="1"/>
  <c r="K16" i="26"/>
  <c r="O16" i="26"/>
  <c r="O15" i="26"/>
  <c r="K15" i="26"/>
  <c r="O13" i="26"/>
  <c r="K13" i="26"/>
  <c r="C13" i="27"/>
  <c r="D42" i="27" s="1"/>
  <c r="C24" i="27"/>
  <c r="D53" i="27" s="1"/>
  <c r="M43" i="26"/>
  <c r="O43" i="26" s="1"/>
  <c r="M9" i="26"/>
  <c r="M17" i="26"/>
  <c r="M22" i="26"/>
  <c r="O22" i="26" s="1"/>
  <c r="M54" i="26"/>
  <c r="O54" i="26" s="1"/>
  <c r="C2" i="27"/>
  <c r="C19" i="27"/>
  <c r="D48" i="27" s="1"/>
  <c r="M8" i="26"/>
  <c r="M21" i="26"/>
  <c r="O21" i="26" s="1"/>
  <c r="M44" i="26"/>
  <c r="O44" i="26" s="1"/>
  <c r="M55" i="26"/>
  <c r="O55" i="26" s="1"/>
  <c r="M10" i="26"/>
  <c r="M14" i="26"/>
  <c r="M34" i="26"/>
  <c r="O34" i="26" s="1"/>
  <c r="M69" i="26"/>
  <c r="O69" i="26" s="1"/>
  <c r="M45" i="26"/>
  <c r="O45" i="26" s="1"/>
  <c r="M61" i="26"/>
  <c r="O61" i="26" s="1"/>
  <c r="M24" i="26"/>
  <c r="O24" i="26" s="1"/>
  <c r="M19" i="26"/>
  <c r="O19" i="26" s="1"/>
  <c r="M67" i="26"/>
  <c r="O67" i="26" s="1"/>
  <c r="M39" i="26"/>
  <c r="O39" i="26" s="1"/>
  <c r="M7" i="26"/>
  <c r="M35" i="26"/>
  <c r="O35" i="26" s="1"/>
  <c r="M46" i="26"/>
  <c r="O46" i="26" s="1"/>
  <c r="M62" i="26"/>
  <c r="O62" i="26" s="1"/>
  <c r="M29" i="26"/>
  <c r="O29" i="26" s="1"/>
  <c r="M51" i="26"/>
  <c r="O51" i="26" s="1"/>
  <c r="P7" i="26"/>
  <c r="M25" i="26"/>
  <c r="O25" i="26" s="1"/>
  <c r="M52" i="26"/>
  <c r="O52" i="26" s="1"/>
  <c r="O14" i="26" l="1"/>
  <c r="K14" i="26"/>
  <c r="K8" i="26"/>
  <c r="O8" i="26"/>
  <c r="C61" i="27"/>
  <c r="D31" i="27"/>
  <c r="D61" i="27" s="1"/>
  <c r="O17" i="26"/>
  <c r="K17" i="26"/>
  <c r="O9" i="26"/>
  <c r="K9" i="26"/>
  <c r="K10" i="26"/>
  <c r="O10" i="26"/>
  <c r="M81" i="26"/>
  <c r="O7" i="26"/>
  <c r="K7" i="26"/>
  <c r="M84" i="26" l="1"/>
  <c r="O81" i="26"/>
  <c r="P108" i="23" l="1"/>
  <c r="S108" i="23"/>
  <c r="R108" i="23"/>
  <c r="Q108" i="23"/>
  <c r="T66" i="23"/>
  <c r="T67" i="23"/>
  <c r="T68" i="23"/>
  <c r="T69" i="23"/>
  <c r="T70" i="23"/>
  <c r="T71" i="23"/>
  <c r="T72" i="23"/>
  <c r="T73" i="23"/>
  <c r="T74" i="23"/>
  <c r="T75" i="23"/>
  <c r="T76" i="23"/>
  <c r="T77" i="23"/>
  <c r="T78" i="23"/>
  <c r="T79" i="23"/>
  <c r="T80" i="23"/>
  <c r="T81" i="23"/>
  <c r="T82" i="23"/>
  <c r="T83" i="23"/>
  <c r="T84" i="23"/>
  <c r="T85" i="23"/>
  <c r="T86" i="23"/>
  <c r="T87" i="23"/>
  <c r="T88" i="23"/>
  <c r="T89" i="23"/>
  <c r="T90" i="23"/>
  <c r="T91" i="23"/>
  <c r="T92" i="23"/>
  <c r="T93" i="23"/>
  <c r="T94" i="23"/>
  <c r="T95" i="23"/>
  <c r="T96" i="23"/>
  <c r="T97" i="23"/>
  <c r="T98" i="23"/>
  <c r="T99" i="23"/>
  <c r="T100" i="23"/>
  <c r="T101" i="23"/>
  <c r="T102" i="23"/>
  <c r="T103" i="23"/>
  <c r="T104" i="23"/>
  <c r="T105" i="23"/>
  <c r="T106" i="23"/>
  <c r="T107" i="23"/>
  <c r="T65" i="23"/>
  <c r="K110" i="23" l="1"/>
  <c r="L110" i="23"/>
  <c r="M110" i="23"/>
  <c r="N110" i="23"/>
  <c r="J110" i="23"/>
  <c r="J68" i="23"/>
  <c r="K68" i="23"/>
  <c r="L68" i="23"/>
  <c r="M68" i="23"/>
  <c r="N68" i="23"/>
  <c r="J69" i="23"/>
  <c r="K69" i="23"/>
  <c r="L69" i="23"/>
  <c r="M69" i="23"/>
  <c r="N69" i="23"/>
  <c r="J70" i="23"/>
  <c r="K70" i="23"/>
  <c r="L70" i="23"/>
  <c r="M70" i="23"/>
  <c r="N70" i="23"/>
  <c r="J71" i="23"/>
  <c r="K71" i="23"/>
  <c r="L71" i="23"/>
  <c r="M71" i="23"/>
  <c r="N71" i="23"/>
  <c r="J72" i="23"/>
  <c r="K72" i="23"/>
  <c r="L72" i="23"/>
  <c r="M72" i="23"/>
  <c r="N72" i="23"/>
  <c r="J73" i="23"/>
  <c r="K73" i="23"/>
  <c r="L73" i="23"/>
  <c r="M73" i="23"/>
  <c r="N73" i="23"/>
  <c r="J74" i="23"/>
  <c r="K74" i="23"/>
  <c r="L74" i="23"/>
  <c r="M74" i="23"/>
  <c r="N74" i="23"/>
  <c r="J75" i="23"/>
  <c r="K75" i="23"/>
  <c r="L75" i="23"/>
  <c r="M75" i="23"/>
  <c r="N75" i="23"/>
  <c r="J76" i="23"/>
  <c r="K76" i="23"/>
  <c r="L76" i="23"/>
  <c r="M76" i="23"/>
  <c r="N76" i="23"/>
  <c r="J77" i="23"/>
  <c r="K77" i="23"/>
  <c r="L77" i="23"/>
  <c r="M77" i="23"/>
  <c r="N77" i="23"/>
  <c r="J78" i="23"/>
  <c r="K78" i="23"/>
  <c r="L78" i="23"/>
  <c r="M78" i="23"/>
  <c r="N78" i="23"/>
  <c r="J79" i="23"/>
  <c r="K79" i="23"/>
  <c r="L79" i="23"/>
  <c r="M79" i="23"/>
  <c r="N79" i="23"/>
  <c r="J80" i="23"/>
  <c r="K80" i="23"/>
  <c r="L80" i="23"/>
  <c r="M80" i="23"/>
  <c r="N80" i="23"/>
  <c r="J81" i="23"/>
  <c r="K81" i="23"/>
  <c r="L81" i="23"/>
  <c r="M81" i="23"/>
  <c r="N81" i="23"/>
  <c r="J82" i="23"/>
  <c r="K82" i="23"/>
  <c r="L82" i="23"/>
  <c r="M82" i="23"/>
  <c r="N82" i="23"/>
  <c r="J83" i="23"/>
  <c r="K83" i="23"/>
  <c r="L83" i="23"/>
  <c r="M83" i="23"/>
  <c r="N83" i="23"/>
  <c r="J84" i="23"/>
  <c r="K84" i="23"/>
  <c r="L84" i="23"/>
  <c r="M84" i="23"/>
  <c r="N84" i="23"/>
  <c r="J85" i="23"/>
  <c r="K85" i="23"/>
  <c r="L85" i="23"/>
  <c r="M85" i="23"/>
  <c r="N85" i="23"/>
  <c r="J86" i="23"/>
  <c r="K86" i="23"/>
  <c r="L86" i="23"/>
  <c r="M86" i="23"/>
  <c r="N86" i="23"/>
  <c r="J87" i="23"/>
  <c r="K87" i="23"/>
  <c r="L87" i="23"/>
  <c r="M87" i="23"/>
  <c r="N87" i="23"/>
  <c r="J88" i="23"/>
  <c r="K88" i="23"/>
  <c r="L88" i="23"/>
  <c r="M88" i="23"/>
  <c r="N88" i="23"/>
  <c r="J89" i="23"/>
  <c r="K89" i="23"/>
  <c r="L89" i="23"/>
  <c r="M89" i="23"/>
  <c r="N89" i="23"/>
  <c r="J90" i="23"/>
  <c r="K90" i="23"/>
  <c r="L90" i="23"/>
  <c r="M90" i="23"/>
  <c r="N90" i="23"/>
  <c r="J91" i="23"/>
  <c r="K91" i="23"/>
  <c r="L91" i="23"/>
  <c r="M91" i="23"/>
  <c r="N91" i="23"/>
  <c r="J92" i="23"/>
  <c r="K92" i="23"/>
  <c r="L92" i="23"/>
  <c r="M92" i="23"/>
  <c r="N92" i="23"/>
  <c r="J93" i="23"/>
  <c r="K93" i="23"/>
  <c r="L93" i="23"/>
  <c r="M93" i="23"/>
  <c r="N93" i="23"/>
  <c r="J94" i="23"/>
  <c r="K94" i="23"/>
  <c r="L94" i="23"/>
  <c r="M94" i="23"/>
  <c r="N94" i="23"/>
  <c r="J95" i="23"/>
  <c r="K95" i="23"/>
  <c r="L95" i="23"/>
  <c r="M95" i="23"/>
  <c r="N95" i="23"/>
  <c r="J96" i="23"/>
  <c r="K96" i="23"/>
  <c r="L96" i="23"/>
  <c r="M96" i="23"/>
  <c r="N96" i="23"/>
  <c r="J97" i="23"/>
  <c r="K97" i="23"/>
  <c r="L97" i="23"/>
  <c r="M97" i="23"/>
  <c r="N97" i="23"/>
  <c r="J98" i="23"/>
  <c r="K98" i="23"/>
  <c r="L98" i="23"/>
  <c r="M98" i="23"/>
  <c r="N98" i="23"/>
  <c r="J99" i="23"/>
  <c r="K99" i="23"/>
  <c r="L99" i="23"/>
  <c r="M99" i="23"/>
  <c r="N99" i="23"/>
  <c r="J100" i="23"/>
  <c r="K100" i="23"/>
  <c r="L100" i="23"/>
  <c r="M100" i="23"/>
  <c r="N100" i="23"/>
  <c r="J101" i="23"/>
  <c r="K101" i="23"/>
  <c r="L101" i="23"/>
  <c r="M101" i="23"/>
  <c r="N101" i="23"/>
  <c r="J102" i="23"/>
  <c r="K102" i="23"/>
  <c r="L102" i="23"/>
  <c r="M102" i="23"/>
  <c r="N102" i="23"/>
  <c r="J103" i="23"/>
  <c r="K103" i="23"/>
  <c r="L103" i="23"/>
  <c r="M103" i="23"/>
  <c r="N103" i="23"/>
  <c r="J104" i="23"/>
  <c r="K104" i="23"/>
  <c r="L104" i="23"/>
  <c r="M104" i="23"/>
  <c r="N104" i="23"/>
  <c r="J105" i="23"/>
  <c r="K105" i="23"/>
  <c r="L105" i="23"/>
  <c r="M105" i="23"/>
  <c r="N105" i="23"/>
  <c r="J106" i="23"/>
  <c r="K106" i="23"/>
  <c r="L106" i="23"/>
  <c r="M106" i="23"/>
  <c r="N106" i="23"/>
  <c r="J107" i="23"/>
  <c r="K107" i="23"/>
  <c r="L107" i="23"/>
  <c r="M107" i="23"/>
  <c r="N107" i="23"/>
  <c r="K67" i="23"/>
  <c r="L67" i="23"/>
  <c r="M67" i="23"/>
  <c r="N67" i="23"/>
  <c r="J67" i="23"/>
  <c r="K66" i="23"/>
  <c r="L66" i="23"/>
  <c r="M66" i="23"/>
  <c r="N66" i="23"/>
  <c r="J66" i="23"/>
  <c r="O108" i="23"/>
  <c r="N108" i="23" l="1"/>
  <c r="M108" i="23"/>
  <c r="L108" i="23"/>
  <c r="K108" i="23"/>
  <c r="J108" i="23"/>
  <c r="AR122" i="15" l="1"/>
  <c r="AQ122" i="15"/>
  <c r="AP122" i="15"/>
  <c r="AP131" i="15" s="1"/>
  <c r="AO122" i="15"/>
  <c r="AO131" i="15" s="1"/>
  <c r="AN122" i="15"/>
  <c r="AN131" i="15" s="1"/>
  <c r="AM122" i="15"/>
  <c r="AM131" i="15" s="1"/>
  <c r="AK122" i="15"/>
  <c r="AK131" i="15" s="1"/>
  <c r="AJ122" i="15"/>
  <c r="AJ131" i="15" s="1"/>
  <c r="AH122" i="15"/>
  <c r="AH131" i="15" s="1"/>
  <c r="AG122" i="15"/>
  <c r="AG131" i="15" s="1"/>
  <c r="AF122" i="15"/>
  <c r="AF131" i="15" s="1"/>
  <c r="AE122" i="15"/>
  <c r="AE131" i="15" s="1"/>
  <c r="AD122" i="15"/>
  <c r="AD131" i="15" s="1"/>
  <c r="AC122" i="15"/>
  <c r="AC131" i="15" s="1"/>
  <c r="AB122" i="15"/>
  <c r="AB131" i="15" s="1"/>
  <c r="AA122" i="15"/>
  <c r="AA131" i="15" s="1"/>
  <c r="Z122" i="15"/>
  <c r="Z131" i="15" s="1"/>
  <c r="Y122" i="15"/>
  <c r="Y131" i="15" s="1"/>
  <c r="W122" i="15"/>
  <c r="W131" i="15" s="1"/>
  <c r="U122" i="15"/>
  <c r="U131" i="15" s="1"/>
  <c r="S122" i="15"/>
  <c r="S131" i="15" s="1"/>
  <c r="R122" i="15"/>
  <c r="R131" i="15" s="1"/>
  <c r="Q122" i="15"/>
  <c r="Q131" i="15" s="1"/>
  <c r="N122" i="15"/>
  <c r="N131" i="15" s="1"/>
  <c r="M122" i="15"/>
  <c r="M131" i="15" s="1"/>
  <c r="L122" i="15"/>
  <c r="L131" i="15" s="1"/>
  <c r="K122" i="15"/>
  <c r="K131" i="15" s="1"/>
  <c r="I122" i="15"/>
  <c r="I131" i="15" s="1"/>
  <c r="H122" i="15"/>
  <c r="H131" i="15" s="1"/>
  <c r="G122" i="15"/>
  <c r="G131" i="15" s="1"/>
  <c r="E122" i="15"/>
  <c r="E131" i="15" s="1"/>
  <c r="D122" i="15"/>
  <c r="D131" i="15" s="1"/>
  <c r="AS130" i="15"/>
  <c r="AS129" i="15"/>
  <c r="AS128" i="15"/>
  <c r="AS127" i="15"/>
  <c r="AS126" i="15"/>
  <c r="AS125" i="15"/>
  <c r="AS124" i="15"/>
  <c r="AS123" i="15"/>
  <c r="AS121" i="15"/>
  <c r="AS120" i="15"/>
  <c r="AS119" i="15"/>
  <c r="AS118" i="15"/>
  <c r="AS117" i="15"/>
  <c r="AS116" i="15"/>
  <c r="AS115" i="15"/>
  <c r="AS114" i="15"/>
  <c r="AS113" i="15"/>
  <c r="AS112" i="15"/>
  <c r="AS111" i="15"/>
  <c r="AS110" i="15"/>
  <c r="AS109" i="15"/>
  <c r="AR131" i="15"/>
  <c r="AQ131" i="15"/>
  <c r="AL131" i="15"/>
  <c r="AI131" i="15"/>
  <c r="X131" i="15"/>
  <c r="V131" i="15"/>
  <c r="T131" i="15"/>
  <c r="P131" i="15"/>
  <c r="O131" i="15"/>
  <c r="J131" i="15"/>
  <c r="F131" i="15"/>
  <c r="C131" i="15"/>
  <c r="B131" i="15"/>
  <c r="N85" i="24"/>
  <c r="M85" i="24"/>
  <c r="K85" i="24"/>
  <c r="J85" i="24"/>
  <c r="H85" i="24"/>
  <c r="G85" i="24"/>
  <c r="D85" i="24"/>
  <c r="D84" i="24"/>
  <c r="AS122" i="15" l="1"/>
  <c r="AS108" i="15"/>
  <c r="O95" i="24"/>
  <c r="O94" i="24"/>
  <c r="O93" i="24"/>
  <c r="O92" i="24"/>
  <c r="O91" i="24"/>
  <c r="O90" i="24"/>
  <c r="O89" i="24"/>
  <c r="O88" i="24"/>
  <c r="O87" i="24"/>
  <c r="O86" i="24"/>
  <c r="O85" i="24"/>
  <c r="O84" i="24"/>
  <c r="O83" i="24"/>
  <c r="O82" i="24"/>
  <c r="O81" i="24"/>
  <c r="N96" i="24"/>
  <c r="M96" i="24"/>
  <c r="L96" i="24"/>
  <c r="K96" i="24"/>
  <c r="J96" i="24"/>
  <c r="I96" i="24"/>
  <c r="H96" i="24"/>
  <c r="G96" i="24"/>
  <c r="F96" i="24"/>
  <c r="E96" i="24"/>
  <c r="D96" i="24"/>
  <c r="C96" i="24"/>
  <c r="O80" i="24"/>
  <c r="AS131" i="15" l="1"/>
  <c r="O96" i="24"/>
  <c r="B96" i="24"/>
  <c r="I4" i="1" l="1"/>
  <c r="J4" i="1" s="1"/>
  <c r="N127" i="24"/>
  <c r="M127" i="24"/>
  <c r="L127" i="24"/>
  <c r="K127" i="24"/>
  <c r="J127" i="24"/>
  <c r="I127" i="24"/>
  <c r="H127" i="24"/>
  <c r="G127" i="24"/>
  <c r="F127" i="24"/>
  <c r="E127" i="24"/>
  <c r="D127" i="24"/>
  <c r="C127" i="24"/>
  <c r="B127" i="24"/>
  <c r="N126" i="24"/>
  <c r="M126" i="24"/>
  <c r="L126" i="24"/>
  <c r="K126" i="24"/>
  <c r="J126" i="24"/>
  <c r="I126" i="24"/>
  <c r="H126" i="24"/>
  <c r="G126" i="24"/>
  <c r="F126" i="24"/>
  <c r="E126" i="24"/>
  <c r="D126" i="24"/>
  <c r="C126" i="24"/>
  <c r="B126" i="24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O118" i="24"/>
  <c r="E5" i="23"/>
  <c r="C7" i="23"/>
  <c r="G7" i="23" s="1"/>
  <c r="E7" i="23"/>
  <c r="I7" i="23"/>
  <c r="C8" i="23"/>
  <c r="G8" i="23" s="1"/>
  <c r="E8" i="23"/>
  <c r="I8" i="23"/>
  <c r="C9" i="23"/>
  <c r="G9" i="23" s="1"/>
  <c r="E9" i="23"/>
  <c r="I9" i="23"/>
  <c r="C10" i="23"/>
  <c r="G10" i="23" s="1"/>
  <c r="E10" i="23"/>
  <c r="I10" i="23"/>
  <c r="C11" i="23"/>
  <c r="G11" i="23" s="1"/>
  <c r="E11" i="23"/>
  <c r="I11" i="23"/>
  <c r="C12" i="23"/>
  <c r="G12" i="23" s="1"/>
  <c r="E12" i="23"/>
  <c r="I12" i="23"/>
  <c r="C13" i="23"/>
  <c r="G13" i="23" s="1"/>
  <c r="E13" i="23"/>
  <c r="I13" i="23"/>
  <c r="C14" i="23"/>
  <c r="G14" i="23" s="1"/>
  <c r="E14" i="23"/>
  <c r="I14" i="23"/>
  <c r="C15" i="23"/>
  <c r="G15" i="23" s="1"/>
  <c r="E15" i="23"/>
  <c r="I15" i="23"/>
  <c r="C16" i="23"/>
  <c r="G16" i="23" s="1"/>
  <c r="E16" i="23"/>
  <c r="I16" i="23"/>
  <c r="C17" i="23"/>
  <c r="G17" i="23" s="1"/>
  <c r="E17" i="23"/>
  <c r="I17" i="23"/>
  <c r="C18" i="23"/>
  <c r="G18" i="23" s="1"/>
  <c r="E18" i="23"/>
  <c r="I18" i="23"/>
  <c r="C19" i="23"/>
  <c r="G19" i="23" s="1"/>
  <c r="E19" i="23"/>
  <c r="I19" i="23"/>
  <c r="C20" i="23"/>
  <c r="G20" i="23" s="1"/>
  <c r="E20" i="23"/>
  <c r="I20" i="23"/>
  <c r="C21" i="23"/>
  <c r="G21" i="23" s="1"/>
  <c r="E21" i="23"/>
  <c r="I21" i="23"/>
  <c r="C22" i="23"/>
  <c r="G22" i="23" s="1"/>
  <c r="E22" i="23"/>
  <c r="I22" i="23"/>
  <c r="C23" i="23"/>
  <c r="G23" i="23" s="1"/>
  <c r="E23" i="23"/>
  <c r="I23" i="23"/>
  <c r="C24" i="23"/>
  <c r="G24" i="23" s="1"/>
  <c r="E24" i="23"/>
  <c r="I24" i="23"/>
  <c r="C25" i="23"/>
  <c r="G25" i="23" s="1"/>
  <c r="E25" i="23"/>
  <c r="I25" i="23"/>
  <c r="C26" i="23"/>
  <c r="G26" i="23" s="1"/>
  <c r="E26" i="23"/>
  <c r="I26" i="23"/>
  <c r="C27" i="23"/>
  <c r="G27" i="23" s="1"/>
  <c r="E27" i="23"/>
  <c r="I27" i="23"/>
  <c r="C30" i="23"/>
  <c r="AS160" i="15"/>
  <c r="I56" i="23"/>
  <c r="E56" i="23"/>
  <c r="I55" i="23"/>
  <c r="E55" i="23"/>
  <c r="I54" i="23"/>
  <c r="E54" i="23"/>
  <c r="I53" i="23"/>
  <c r="E53" i="23"/>
  <c r="I52" i="23"/>
  <c r="E52" i="23"/>
  <c r="I51" i="23"/>
  <c r="E51" i="23"/>
  <c r="I50" i="23"/>
  <c r="E50" i="23"/>
  <c r="I49" i="23"/>
  <c r="E49" i="23"/>
  <c r="I48" i="23"/>
  <c r="E48" i="23"/>
  <c r="I47" i="23"/>
  <c r="E47" i="23"/>
  <c r="I46" i="23"/>
  <c r="E46" i="23"/>
  <c r="I45" i="23"/>
  <c r="E45" i="23"/>
  <c r="I44" i="23"/>
  <c r="E44" i="23"/>
  <c r="I43" i="23"/>
  <c r="E43" i="23"/>
  <c r="I42" i="23"/>
  <c r="E42" i="23"/>
  <c r="I41" i="23"/>
  <c r="E41" i="23"/>
  <c r="I40" i="23"/>
  <c r="E40" i="23"/>
  <c r="I39" i="23"/>
  <c r="E39" i="23"/>
  <c r="I38" i="23"/>
  <c r="E38" i="23"/>
  <c r="I37" i="23"/>
  <c r="E37" i="23"/>
  <c r="I36" i="23"/>
  <c r="E36" i="23"/>
  <c r="E34" i="23"/>
  <c r="K7" i="22"/>
  <c r="K8" i="22"/>
  <c r="K9" i="22"/>
  <c r="K10" i="22"/>
  <c r="K11" i="22"/>
  <c r="K12" i="22"/>
  <c r="K13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K47" i="22"/>
  <c r="K48" i="22"/>
  <c r="K49" i="22"/>
  <c r="K50" i="22"/>
  <c r="K51" i="22"/>
  <c r="K52" i="22"/>
  <c r="K53" i="22"/>
  <c r="K54" i="22"/>
  <c r="K55" i="22"/>
  <c r="K56" i="22"/>
  <c r="K57" i="22"/>
  <c r="K58" i="22"/>
  <c r="K59" i="22"/>
  <c r="K60" i="22"/>
  <c r="K61" i="22"/>
  <c r="K62" i="22"/>
  <c r="K63" i="22"/>
  <c r="K64" i="22"/>
  <c r="K65" i="22"/>
  <c r="K66" i="22"/>
  <c r="K67" i="22"/>
  <c r="K68" i="22"/>
  <c r="K69" i="22"/>
  <c r="K70" i="22"/>
  <c r="K71" i="22"/>
  <c r="K72" i="22"/>
  <c r="K73" i="22"/>
  <c r="K74" i="22"/>
  <c r="K75" i="22"/>
  <c r="K76" i="22"/>
  <c r="K77" i="22"/>
  <c r="K78" i="22"/>
  <c r="K79" i="22"/>
  <c r="K80" i="22"/>
  <c r="K81" i="22"/>
  <c r="K82" i="22"/>
  <c r="K83" i="22"/>
  <c r="K84" i="22"/>
  <c r="K85" i="22"/>
  <c r="K86" i="22"/>
  <c r="K87" i="22"/>
  <c r="K88" i="22"/>
  <c r="K89" i="22"/>
  <c r="K90" i="22"/>
  <c r="K91" i="22"/>
  <c r="K92" i="22"/>
  <c r="K93" i="22"/>
  <c r="K94" i="22"/>
  <c r="K95" i="22"/>
  <c r="K96" i="22"/>
  <c r="K97" i="22"/>
  <c r="K98" i="22"/>
  <c r="K99" i="22"/>
  <c r="K100" i="22"/>
  <c r="K101" i="22"/>
  <c r="K102" i="22"/>
  <c r="K103" i="22"/>
  <c r="K104" i="22"/>
  <c r="K105" i="22"/>
  <c r="K106" i="22"/>
  <c r="K107" i="22"/>
  <c r="K108" i="22"/>
  <c r="K109" i="22"/>
  <c r="K110" i="22"/>
  <c r="K111" i="22"/>
  <c r="K112" i="22"/>
  <c r="K113" i="22"/>
  <c r="K114" i="22"/>
  <c r="K115" i="22"/>
  <c r="K116" i="22"/>
  <c r="K117" i="22"/>
  <c r="K118" i="22"/>
  <c r="K119" i="22"/>
  <c r="K120" i="22"/>
  <c r="K121" i="22"/>
  <c r="K122" i="22"/>
  <c r="K123" i="22"/>
  <c r="K124" i="22"/>
  <c r="K125" i="22"/>
  <c r="K126" i="22"/>
  <c r="K127" i="22"/>
  <c r="K128" i="22"/>
  <c r="K129" i="22"/>
  <c r="K130" i="22"/>
  <c r="K131" i="22"/>
  <c r="K132" i="22"/>
  <c r="K133" i="22"/>
  <c r="K134" i="22"/>
  <c r="K135" i="22"/>
  <c r="K136" i="22"/>
  <c r="K137" i="22"/>
  <c r="K138" i="22"/>
  <c r="K139" i="22"/>
  <c r="K140" i="22"/>
  <c r="K141" i="22"/>
  <c r="K142" i="22"/>
  <c r="K143" i="22"/>
  <c r="K144" i="22"/>
  <c r="K145" i="22"/>
  <c r="K146" i="22"/>
  <c r="K147" i="22"/>
  <c r="K148" i="22"/>
  <c r="K149" i="22"/>
  <c r="K150" i="22"/>
  <c r="K151" i="22"/>
  <c r="K152" i="22"/>
  <c r="K153" i="22"/>
  <c r="K154" i="22"/>
  <c r="K155" i="22"/>
  <c r="K156" i="22"/>
  <c r="K157" i="22"/>
  <c r="K158" i="22"/>
  <c r="K159" i="22"/>
  <c r="K160" i="22"/>
  <c r="K161" i="22"/>
  <c r="K162" i="22"/>
  <c r="K163" i="22"/>
  <c r="K164" i="22"/>
  <c r="K165" i="22"/>
  <c r="K166" i="22"/>
  <c r="K167" i="22"/>
  <c r="K168" i="22"/>
  <c r="K169" i="22"/>
  <c r="K170" i="22"/>
  <c r="K171" i="22"/>
  <c r="K172" i="22"/>
  <c r="K173" i="22"/>
  <c r="K174" i="22"/>
  <c r="K175" i="22"/>
  <c r="K176" i="22"/>
  <c r="K177" i="22"/>
  <c r="K178" i="22"/>
  <c r="K179" i="22"/>
  <c r="K180" i="22"/>
  <c r="K181" i="22"/>
  <c r="K182" i="22"/>
  <c r="K183" i="22"/>
  <c r="K184" i="22"/>
  <c r="K185" i="22"/>
  <c r="K186" i="22"/>
  <c r="K187" i="22"/>
  <c r="K188" i="22"/>
  <c r="K189" i="22"/>
  <c r="K190" i="22"/>
  <c r="K191" i="22"/>
  <c r="K192" i="22"/>
  <c r="K193" i="22"/>
  <c r="K194" i="22"/>
  <c r="K195" i="22"/>
  <c r="K196" i="22"/>
  <c r="K197" i="22"/>
  <c r="K198" i="22"/>
  <c r="K199" i="22"/>
  <c r="K200" i="22"/>
  <c r="K201" i="22"/>
  <c r="K202" i="22"/>
  <c r="K203" i="22"/>
  <c r="K204" i="22"/>
  <c r="K205" i="22"/>
  <c r="K206" i="22"/>
  <c r="K207" i="22"/>
  <c r="K208" i="22"/>
  <c r="K209" i="22"/>
  <c r="K210" i="22"/>
  <c r="K211" i="22"/>
  <c r="K212" i="22"/>
  <c r="K213" i="22"/>
  <c r="K214" i="22"/>
  <c r="K215" i="22"/>
  <c r="K216" i="22"/>
  <c r="K217" i="22"/>
  <c r="K218" i="22"/>
  <c r="K219" i="22"/>
  <c r="K220" i="22"/>
  <c r="K221" i="22"/>
  <c r="K222" i="22"/>
  <c r="K223" i="22"/>
  <c r="K224" i="22"/>
  <c r="K225" i="22"/>
  <c r="K226" i="22"/>
  <c r="K227" i="22"/>
  <c r="K228" i="22"/>
  <c r="K229" i="22"/>
  <c r="K230" i="22"/>
  <c r="K231" i="22"/>
  <c r="K232" i="22"/>
  <c r="K233" i="22"/>
  <c r="K234" i="22"/>
  <c r="K235" i="22"/>
  <c r="K236" i="22"/>
  <c r="K237" i="22"/>
  <c r="K238" i="22"/>
  <c r="K239" i="22"/>
  <c r="K240" i="22"/>
  <c r="K241" i="22"/>
  <c r="K242" i="22"/>
  <c r="K243" i="22"/>
  <c r="K244" i="22"/>
  <c r="K245" i="22"/>
  <c r="K246" i="22"/>
  <c r="K247" i="22"/>
  <c r="K248" i="22"/>
  <c r="K249" i="22"/>
  <c r="K250" i="22"/>
  <c r="K251" i="22"/>
  <c r="K252" i="22"/>
  <c r="K253" i="22"/>
  <c r="K254" i="22"/>
  <c r="K255" i="22"/>
  <c r="K256" i="22"/>
  <c r="K257" i="22"/>
  <c r="K258" i="22"/>
  <c r="K259" i="22"/>
  <c r="K260" i="22"/>
  <c r="K261" i="22"/>
  <c r="K262" i="22"/>
  <c r="K263" i="22"/>
  <c r="K264" i="22"/>
  <c r="K265" i="22"/>
  <c r="K266" i="22"/>
  <c r="K267" i="22"/>
  <c r="K268" i="22"/>
  <c r="K269" i="22"/>
  <c r="K270" i="22"/>
  <c r="K271" i="22"/>
  <c r="K272" i="22"/>
  <c r="K273" i="22"/>
  <c r="K274" i="22"/>
  <c r="K275" i="22"/>
  <c r="K276" i="22"/>
  <c r="K277" i="22"/>
  <c r="K278" i="22"/>
  <c r="K279" i="22"/>
  <c r="K280" i="22"/>
  <c r="K281" i="22"/>
  <c r="K282" i="22"/>
  <c r="K283" i="22"/>
  <c r="K284" i="22"/>
  <c r="K285" i="22"/>
  <c r="K286" i="22"/>
  <c r="K287" i="22"/>
  <c r="K288" i="22"/>
  <c r="K289" i="22"/>
  <c r="K290" i="22"/>
  <c r="K291" i="22"/>
  <c r="K292" i="22"/>
  <c r="K293" i="22"/>
  <c r="K294" i="22"/>
  <c r="K295" i="22"/>
  <c r="K296" i="22"/>
  <c r="K297" i="22"/>
  <c r="K298" i="22"/>
  <c r="K299" i="22"/>
  <c r="K300" i="22"/>
  <c r="K301" i="22"/>
  <c r="K302" i="22"/>
  <c r="K303" i="22"/>
  <c r="K304" i="22"/>
  <c r="K305" i="22"/>
  <c r="K306" i="22"/>
  <c r="K307" i="22"/>
  <c r="K308" i="22"/>
  <c r="K309" i="22"/>
  <c r="K310" i="22"/>
  <c r="K311" i="22"/>
  <c r="K312" i="22"/>
  <c r="K313" i="22"/>
  <c r="K314" i="22"/>
  <c r="K315" i="22"/>
  <c r="K316" i="22"/>
  <c r="K317" i="22"/>
  <c r="K318" i="22"/>
  <c r="K319" i="22"/>
  <c r="K320" i="22"/>
  <c r="K321" i="22"/>
  <c r="K322" i="22"/>
  <c r="K323" i="22"/>
  <c r="K324" i="22"/>
  <c r="K325" i="22"/>
  <c r="K326" i="22"/>
  <c r="K327" i="22"/>
  <c r="K328" i="22"/>
  <c r="K329" i="22"/>
  <c r="K330" i="22"/>
  <c r="K331" i="22"/>
  <c r="K332" i="22"/>
  <c r="K333" i="22"/>
  <c r="K334" i="22"/>
  <c r="K335" i="22"/>
  <c r="K336" i="22"/>
  <c r="K337" i="22"/>
  <c r="K338" i="22"/>
  <c r="K339" i="22"/>
  <c r="K340" i="22"/>
  <c r="K341" i="22"/>
  <c r="K342" i="22"/>
  <c r="K343" i="22"/>
  <c r="K344" i="22"/>
  <c r="K345" i="22"/>
  <c r="K346" i="22"/>
  <c r="K347" i="22"/>
  <c r="K348" i="22"/>
  <c r="K349" i="22"/>
  <c r="K350" i="22"/>
  <c r="K351" i="22"/>
  <c r="K352" i="22"/>
  <c r="K353" i="22"/>
  <c r="K354" i="22"/>
  <c r="K355" i="22"/>
  <c r="K356" i="22"/>
  <c r="K357" i="22"/>
  <c r="K358" i="22"/>
  <c r="K359" i="22"/>
  <c r="K360" i="22"/>
  <c r="K361" i="22"/>
  <c r="K362" i="22"/>
  <c r="K363" i="22"/>
  <c r="K364" i="22"/>
  <c r="K365" i="22"/>
  <c r="K366" i="22"/>
  <c r="K367" i="22"/>
  <c r="K368" i="22"/>
  <c r="K369" i="22"/>
  <c r="K370" i="22"/>
  <c r="K371" i="22"/>
  <c r="K372" i="22"/>
  <c r="K373" i="22"/>
  <c r="K374" i="22"/>
  <c r="K375" i="22"/>
  <c r="K376" i="22"/>
  <c r="K377" i="22"/>
  <c r="K378" i="22"/>
  <c r="K379" i="22"/>
  <c r="K380" i="22"/>
  <c r="K381" i="22"/>
  <c r="K382" i="22"/>
  <c r="K383" i="22"/>
  <c r="K384" i="22"/>
  <c r="K385" i="22"/>
  <c r="K386" i="22"/>
  <c r="K387" i="22"/>
  <c r="K388" i="22"/>
  <c r="K389" i="22"/>
  <c r="K390" i="22"/>
  <c r="K391" i="22"/>
  <c r="K392" i="22"/>
  <c r="K393" i="22"/>
  <c r="K394" i="22"/>
  <c r="K395" i="22"/>
  <c r="K396" i="22"/>
  <c r="K397" i="22"/>
  <c r="K398" i="22"/>
  <c r="K399" i="22"/>
  <c r="K400" i="22"/>
  <c r="K401" i="22"/>
  <c r="K402" i="22"/>
  <c r="K403" i="22"/>
  <c r="K404" i="22"/>
  <c r="K405" i="22"/>
  <c r="K406" i="22"/>
  <c r="K407" i="22"/>
  <c r="K408" i="22"/>
  <c r="K409" i="22"/>
  <c r="K410" i="22"/>
  <c r="K411" i="22"/>
  <c r="K412" i="22"/>
  <c r="K413" i="22"/>
  <c r="K414" i="22"/>
  <c r="K415" i="22"/>
  <c r="K416" i="22"/>
  <c r="K417" i="22"/>
  <c r="K418" i="22"/>
  <c r="K419" i="22"/>
  <c r="K420" i="22"/>
  <c r="K421" i="22"/>
  <c r="K422" i="22"/>
  <c r="K423" i="22"/>
  <c r="K424" i="22"/>
  <c r="K425" i="22"/>
  <c r="K426" i="22"/>
  <c r="K427" i="22"/>
  <c r="K428" i="22"/>
  <c r="K429" i="22"/>
  <c r="K430" i="22"/>
  <c r="K431" i="22"/>
  <c r="K432" i="22"/>
  <c r="K433" i="22"/>
  <c r="K434" i="22"/>
  <c r="K435" i="22"/>
  <c r="K436" i="22"/>
  <c r="K437" i="22"/>
  <c r="K438" i="22"/>
  <c r="K439" i="22"/>
  <c r="K440" i="22"/>
  <c r="K441" i="22"/>
  <c r="K442" i="22"/>
  <c r="K443" i="22"/>
  <c r="K444" i="22"/>
  <c r="K445" i="22"/>
  <c r="K446" i="22"/>
  <c r="K447" i="22"/>
  <c r="K448" i="22"/>
  <c r="K449" i="22"/>
  <c r="K450" i="22"/>
  <c r="K451" i="22"/>
  <c r="K452" i="22"/>
  <c r="K453" i="22"/>
  <c r="K454" i="22"/>
  <c r="K455" i="22"/>
  <c r="K456" i="22"/>
  <c r="K457" i="22"/>
  <c r="K458" i="22"/>
  <c r="K459" i="22"/>
  <c r="K460" i="22"/>
  <c r="K461" i="22"/>
  <c r="K462" i="22"/>
  <c r="K463" i="22"/>
  <c r="K464" i="22"/>
  <c r="K465" i="22"/>
  <c r="K466" i="22"/>
  <c r="K467" i="22"/>
  <c r="K468" i="22"/>
  <c r="K469" i="22"/>
  <c r="K470" i="22"/>
  <c r="K471" i="22"/>
  <c r="K472" i="22"/>
  <c r="K473" i="22"/>
  <c r="K474" i="22"/>
  <c r="K475" i="22"/>
  <c r="K476" i="22"/>
  <c r="K477" i="22"/>
  <c r="K478" i="22"/>
  <c r="K479" i="22"/>
  <c r="K480" i="22"/>
  <c r="K481" i="22"/>
  <c r="K482" i="22"/>
  <c r="K483" i="22"/>
  <c r="K484" i="22"/>
  <c r="K485" i="22"/>
  <c r="K486" i="22"/>
  <c r="K487" i="22"/>
  <c r="K488" i="22"/>
  <c r="K489" i="22"/>
  <c r="K490" i="22"/>
  <c r="K491" i="22"/>
  <c r="K492" i="22"/>
  <c r="K493" i="22"/>
  <c r="K494" i="22"/>
  <c r="K495" i="22"/>
  <c r="K496" i="22"/>
  <c r="K497" i="22"/>
  <c r="K498" i="22"/>
  <c r="K499" i="22"/>
  <c r="K500" i="22"/>
  <c r="K501" i="22"/>
  <c r="K502" i="22"/>
  <c r="K503" i="22"/>
  <c r="K504" i="22"/>
  <c r="K505" i="22"/>
  <c r="K506" i="22"/>
  <c r="K507" i="22"/>
  <c r="K508" i="22"/>
  <c r="K509" i="22"/>
  <c r="K510" i="22"/>
  <c r="K511" i="22"/>
  <c r="K512" i="22"/>
  <c r="K513" i="22"/>
  <c r="K514" i="22"/>
  <c r="K515" i="22"/>
  <c r="K516" i="22"/>
  <c r="K517" i="22"/>
  <c r="K518" i="22"/>
  <c r="K519" i="22"/>
  <c r="K520" i="22"/>
  <c r="K521" i="22"/>
  <c r="K522" i="22"/>
  <c r="K523" i="22"/>
  <c r="K524" i="22"/>
  <c r="K525" i="22"/>
  <c r="K526" i="22"/>
  <c r="K527" i="22"/>
  <c r="K528" i="22"/>
  <c r="K529" i="22"/>
  <c r="K530" i="22"/>
  <c r="K531" i="22"/>
  <c r="K532" i="22"/>
  <c r="K533" i="22"/>
  <c r="K534" i="22"/>
  <c r="K535" i="22"/>
  <c r="K536" i="22"/>
  <c r="K537" i="22"/>
  <c r="K538" i="22"/>
  <c r="K539" i="22"/>
  <c r="K540" i="22"/>
  <c r="K541" i="22"/>
  <c r="K542" i="22"/>
  <c r="K543" i="22"/>
  <c r="K544" i="22"/>
  <c r="K545" i="22"/>
  <c r="K546" i="22"/>
  <c r="K547" i="22"/>
  <c r="K548" i="22"/>
  <c r="K549" i="22"/>
  <c r="K550" i="22"/>
  <c r="K551" i="22"/>
  <c r="K552" i="22"/>
  <c r="K553" i="22"/>
  <c r="K554" i="22"/>
  <c r="K555" i="22"/>
  <c r="K556" i="22"/>
  <c r="K557" i="22"/>
  <c r="K558" i="22"/>
  <c r="K559" i="22"/>
  <c r="K560" i="22"/>
  <c r="K561" i="22"/>
  <c r="K562" i="22"/>
  <c r="K563" i="22"/>
  <c r="K564" i="22"/>
  <c r="K565" i="22"/>
  <c r="K566" i="22"/>
  <c r="K567" i="22"/>
  <c r="K568" i="22"/>
  <c r="K569" i="22"/>
  <c r="K570" i="22"/>
  <c r="K571" i="22"/>
  <c r="K572" i="22"/>
  <c r="K573" i="22"/>
  <c r="K574" i="22"/>
  <c r="K575" i="22"/>
  <c r="K576" i="22"/>
  <c r="K577" i="22"/>
  <c r="K578" i="22"/>
  <c r="K579" i="22"/>
  <c r="K580" i="22"/>
  <c r="K581" i="22"/>
  <c r="K582" i="22"/>
  <c r="K583" i="22"/>
  <c r="K584" i="22"/>
  <c r="K585" i="22"/>
  <c r="K586" i="22"/>
  <c r="K587" i="22"/>
  <c r="K588" i="22"/>
  <c r="K589" i="22"/>
  <c r="K590" i="22"/>
  <c r="K591" i="22"/>
  <c r="K592" i="22"/>
  <c r="K593" i="22"/>
  <c r="K594" i="22"/>
  <c r="K595" i="22"/>
  <c r="K596" i="22"/>
  <c r="K597" i="22"/>
  <c r="K598" i="22"/>
  <c r="K599" i="22"/>
  <c r="K600" i="22"/>
  <c r="K601" i="22"/>
  <c r="K602" i="22"/>
  <c r="K603" i="22"/>
  <c r="K604" i="22"/>
  <c r="K605" i="22"/>
  <c r="K606" i="22"/>
  <c r="K607" i="22"/>
  <c r="K608" i="22"/>
  <c r="K609" i="22"/>
  <c r="K610" i="22"/>
  <c r="K611" i="22"/>
  <c r="K612" i="22"/>
  <c r="K613" i="22"/>
  <c r="K614" i="22"/>
  <c r="K615" i="22"/>
  <c r="K616" i="22"/>
  <c r="K617" i="22"/>
  <c r="K618" i="22"/>
  <c r="K619" i="22"/>
  <c r="K620" i="22"/>
  <c r="K621" i="22"/>
  <c r="K622" i="22"/>
  <c r="K623" i="22"/>
  <c r="K624" i="22"/>
  <c r="K625" i="22"/>
  <c r="K626" i="22"/>
  <c r="K627" i="22"/>
  <c r="K628" i="22"/>
  <c r="K629" i="22"/>
  <c r="K630" i="22"/>
  <c r="K631" i="22"/>
  <c r="K632" i="22"/>
  <c r="K633" i="22"/>
  <c r="K634" i="22"/>
  <c r="K635" i="22"/>
  <c r="K636" i="22"/>
  <c r="K637" i="22"/>
  <c r="K638" i="22"/>
  <c r="K639" i="22"/>
  <c r="K640" i="22"/>
  <c r="K641" i="22"/>
  <c r="K642" i="22"/>
  <c r="K643" i="22"/>
  <c r="K644" i="22"/>
  <c r="K645" i="22"/>
  <c r="K646" i="22"/>
  <c r="K647" i="22"/>
  <c r="K648" i="22"/>
  <c r="K649" i="22"/>
  <c r="K650" i="22"/>
  <c r="K651" i="22"/>
  <c r="K652" i="22"/>
  <c r="K653" i="22"/>
  <c r="K654" i="22"/>
  <c r="K655" i="22"/>
  <c r="K656" i="22"/>
  <c r="K657" i="22"/>
  <c r="K658" i="22"/>
  <c r="K659" i="22"/>
  <c r="K660" i="22"/>
  <c r="K661" i="22"/>
  <c r="K662" i="22"/>
  <c r="K663" i="22"/>
  <c r="K664" i="22"/>
  <c r="K665" i="22"/>
  <c r="K666" i="22"/>
  <c r="K667" i="22"/>
  <c r="K668" i="22"/>
  <c r="K669" i="22"/>
  <c r="K670" i="22"/>
  <c r="K671" i="22"/>
  <c r="K672" i="22"/>
  <c r="K673" i="22"/>
  <c r="K674" i="22"/>
  <c r="K675" i="22"/>
  <c r="K676" i="22"/>
  <c r="K677" i="22"/>
  <c r="K678" i="22"/>
  <c r="K679" i="22"/>
  <c r="K680" i="22"/>
  <c r="K681" i="22"/>
  <c r="K682" i="22"/>
  <c r="K683" i="22"/>
  <c r="K684" i="22"/>
  <c r="K685" i="22"/>
  <c r="K686" i="22"/>
  <c r="K687" i="22"/>
  <c r="K688" i="22"/>
  <c r="K689" i="22"/>
  <c r="K690" i="22"/>
  <c r="K691" i="22"/>
  <c r="K692" i="22"/>
  <c r="K693" i="22"/>
  <c r="K694" i="22"/>
  <c r="K695" i="22"/>
  <c r="K696" i="22"/>
  <c r="K697" i="22"/>
  <c r="K698" i="22"/>
  <c r="K699" i="22"/>
  <c r="K700" i="22"/>
  <c r="K701" i="22"/>
  <c r="K702" i="22"/>
  <c r="K703" i="22"/>
  <c r="K704" i="22"/>
  <c r="K705" i="22"/>
  <c r="K706" i="22"/>
  <c r="K707" i="22"/>
  <c r="K708" i="22"/>
  <c r="K709" i="22"/>
  <c r="K710" i="22"/>
  <c r="K711" i="22"/>
  <c r="K712" i="22"/>
  <c r="K713" i="22"/>
  <c r="K714" i="22"/>
  <c r="K715" i="22"/>
  <c r="K716" i="22"/>
  <c r="K717" i="22"/>
  <c r="K718" i="22"/>
  <c r="K719" i="22"/>
  <c r="K720" i="22"/>
  <c r="K721" i="22"/>
  <c r="K722" i="22"/>
  <c r="K723" i="22"/>
  <c r="K724" i="22"/>
  <c r="K725" i="22"/>
  <c r="K726" i="22"/>
  <c r="K727" i="22"/>
  <c r="K728" i="22"/>
  <c r="K729" i="22"/>
  <c r="K730" i="22"/>
  <c r="K731" i="22"/>
  <c r="K732" i="22"/>
  <c r="K733" i="22"/>
  <c r="K734" i="22"/>
  <c r="K735" i="22"/>
  <c r="K736" i="22"/>
  <c r="K737" i="22"/>
  <c r="K738" i="22"/>
  <c r="K739" i="22"/>
  <c r="K740" i="22"/>
  <c r="K741" i="22"/>
  <c r="K742" i="22"/>
  <c r="K743" i="22"/>
  <c r="K744" i="22"/>
  <c r="K745" i="22"/>
  <c r="K746" i="22"/>
  <c r="K747" i="22"/>
  <c r="K748" i="22"/>
  <c r="K749" i="22"/>
  <c r="K750" i="22"/>
  <c r="K751" i="22"/>
  <c r="K752" i="22"/>
  <c r="K753" i="22"/>
  <c r="K754" i="22"/>
  <c r="K755" i="22"/>
  <c r="K756" i="22"/>
  <c r="K757" i="22"/>
  <c r="K758" i="22"/>
  <c r="K759" i="22"/>
  <c r="K760" i="22"/>
  <c r="K761" i="22"/>
  <c r="K762" i="22"/>
  <c r="K763" i="22"/>
  <c r="K764" i="22"/>
  <c r="K765" i="22"/>
  <c r="K766" i="22"/>
  <c r="K767" i="22"/>
  <c r="K768" i="22"/>
  <c r="K769" i="22"/>
  <c r="K770" i="22"/>
  <c r="K771" i="22"/>
  <c r="K772" i="22"/>
  <c r="K773" i="22"/>
  <c r="K774" i="22"/>
  <c r="K775" i="22"/>
  <c r="K776" i="22"/>
  <c r="K777" i="22"/>
  <c r="K778" i="22"/>
  <c r="K779" i="22"/>
  <c r="K780" i="22"/>
  <c r="K781" i="22"/>
  <c r="K782" i="22"/>
  <c r="K783" i="22"/>
  <c r="K784" i="22"/>
  <c r="K785" i="22"/>
  <c r="K786" i="22"/>
  <c r="K787" i="22"/>
  <c r="K788" i="22"/>
  <c r="K789" i="22"/>
  <c r="K790" i="22"/>
  <c r="K791" i="22"/>
  <c r="K792" i="22"/>
  <c r="K793" i="22"/>
  <c r="K794" i="22"/>
  <c r="K795" i="22"/>
  <c r="K796" i="22"/>
  <c r="K797" i="22"/>
  <c r="K798" i="22"/>
  <c r="K799" i="22"/>
  <c r="K800" i="22"/>
  <c r="K801" i="22"/>
  <c r="K6" i="22"/>
  <c r="L7" i="22"/>
  <c r="L8" i="22"/>
  <c r="L9" i="22"/>
  <c r="L10" i="22"/>
  <c r="L11" i="22"/>
  <c r="L12" i="22"/>
  <c r="L13" i="22"/>
  <c r="L14" i="22"/>
  <c r="L15" i="22"/>
  <c r="L16" i="22"/>
  <c r="L17" i="22"/>
  <c r="L18" i="22"/>
  <c r="L19" i="22"/>
  <c r="L20" i="22"/>
  <c r="L21" i="22"/>
  <c r="L22" i="22"/>
  <c r="L23" i="22"/>
  <c r="L24" i="22"/>
  <c r="L25" i="22"/>
  <c r="L26" i="22"/>
  <c r="L27" i="22"/>
  <c r="L28" i="22"/>
  <c r="L29" i="22"/>
  <c r="L30" i="22"/>
  <c r="L31" i="22"/>
  <c r="L32" i="22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L65" i="22"/>
  <c r="L66" i="22"/>
  <c r="L67" i="22"/>
  <c r="L68" i="22"/>
  <c r="L69" i="22"/>
  <c r="L70" i="22"/>
  <c r="L71" i="22"/>
  <c r="L72" i="22"/>
  <c r="L73" i="22"/>
  <c r="L74" i="22"/>
  <c r="L75" i="22"/>
  <c r="L76" i="22"/>
  <c r="L77" i="22"/>
  <c r="L78" i="22"/>
  <c r="L79" i="22"/>
  <c r="L80" i="22"/>
  <c r="L81" i="22"/>
  <c r="L82" i="22"/>
  <c r="L83" i="22"/>
  <c r="L84" i="22"/>
  <c r="L85" i="22"/>
  <c r="L86" i="22"/>
  <c r="L87" i="22"/>
  <c r="L88" i="22"/>
  <c r="L89" i="22"/>
  <c r="L90" i="22"/>
  <c r="L91" i="22"/>
  <c r="L92" i="22"/>
  <c r="L93" i="22"/>
  <c r="L94" i="22"/>
  <c r="L95" i="22"/>
  <c r="L96" i="22"/>
  <c r="L97" i="22"/>
  <c r="L98" i="22"/>
  <c r="L99" i="22"/>
  <c r="L100" i="22"/>
  <c r="L101" i="22"/>
  <c r="L102" i="22"/>
  <c r="L103" i="22"/>
  <c r="L104" i="22"/>
  <c r="L105" i="22"/>
  <c r="L106" i="22"/>
  <c r="L107" i="22"/>
  <c r="L108" i="22"/>
  <c r="L109" i="22"/>
  <c r="L110" i="22"/>
  <c r="L111" i="22"/>
  <c r="L112" i="22"/>
  <c r="L113" i="22"/>
  <c r="L114" i="22"/>
  <c r="L115" i="22"/>
  <c r="L116" i="22"/>
  <c r="L117" i="22"/>
  <c r="L118" i="22"/>
  <c r="L119" i="22"/>
  <c r="L120" i="22"/>
  <c r="L121" i="22"/>
  <c r="L122" i="22"/>
  <c r="L123" i="22"/>
  <c r="L124" i="22"/>
  <c r="L125" i="22"/>
  <c r="L126" i="22"/>
  <c r="L127" i="22"/>
  <c r="L128" i="22"/>
  <c r="L129" i="22"/>
  <c r="L130" i="22"/>
  <c r="L131" i="22"/>
  <c r="L132" i="22"/>
  <c r="L133" i="22"/>
  <c r="L134" i="22"/>
  <c r="L135" i="22"/>
  <c r="L136" i="22"/>
  <c r="L137" i="22"/>
  <c r="L138" i="22"/>
  <c r="L139" i="22"/>
  <c r="L140" i="22"/>
  <c r="L141" i="22"/>
  <c r="L142" i="22"/>
  <c r="L143" i="22"/>
  <c r="L144" i="22"/>
  <c r="L145" i="22"/>
  <c r="L146" i="22"/>
  <c r="L147" i="22"/>
  <c r="L148" i="22"/>
  <c r="L149" i="22"/>
  <c r="L150" i="22"/>
  <c r="L151" i="22"/>
  <c r="L152" i="22"/>
  <c r="L153" i="22"/>
  <c r="L154" i="22"/>
  <c r="L155" i="22"/>
  <c r="L156" i="22"/>
  <c r="L157" i="22"/>
  <c r="L158" i="22"/>
  <c r="L159" i="22"/>
  <c r="L160" i="22"/>
  <c r="L161" i="22"/>
  <c r="L162" i="22"/>
  <c r="L163" i="22"/>
  <c r="L164" i="22"/>
  <c r="L165" i="22"/>
  <c r="L166" i="22"/>
  <c r="L167" i="22"/>
  <c r="L168" i="22"/>
  <c r="L169" i="22"/>
  <c r="L170" i="22"/>
  <c r="L171" i="22"/>
  <c r="L172" i="22"/>
  <c r="L173" i="22"/>
  <c r="L174" i="22"/>
  <c r="L175" i="22"/>
  <c r="L176" i="22"/>
  <c r="L177" i="22"/>
  <c r="L178" i="22"/>
  <c r="L179" i="22"/>
  <c r="L180" i="22"/>
  <c r="L181" i="22"/>
  <c r="L182" i="22"/>
  <c r="L183" i="22"/>
  <c r="L184" i="22"/>
  <c r="L185" i="22"/>
  <c r="L186" i="22"/>
  <c r="L187" i="22"/>
  <c r="L188" i="22"/>
  <c r="L189" i="22"/>
  <c r="L190" i="22"/>
  <c r="L191" i="22"/>
  <c r="L192" i="22"/>
  <c r="L193" i="22"/>
  <c r="L194" i="22"/>
  <c r="L195" i="22"/>
  <c r="L196" i="22"/>
  <c r="L197" i="22"/>
  <c r="L198" i="22"/>
  <c r="L199" i="22"/>
  <c r="L200" i="22"/>
  <c r="L201" i="22"/>
  <c r="L202" i="22"/>
  <c r="L203" i="22"/>
  <c r="L204" i="22"/>
  <c r="L205" i="22"/>
  <c r="L206" i="22"/>
  <c r="L207" i="22"/>
  <c r="L208" i="22"/>
  <c r="L209" i="22"/>
  <c r="L210" i="22"/>
  <c r="L211" i="22"/>
  <c r="L212" i="22"/>
  <c r="L213" i="22"/>
  <c r="L214" i="22"/>
  <c r="L215" i="22"/>
  <c r="L216" i="22"/>
  <c r="L217" i="22"/>
  <c r="L218" i="22"/>
  <c r="L219" i="22"/>
  <c r="L220" i="22"/>
  <c r="L221" i="22"/>
  <c r="L222" i="22"/>
  <c r="L223" i="22"/>
  <c r="L224" i="22"/>
  <c r="L225" i="22"/>
  <c r="L226" i="22"/>
  <c r="L227" i="22"/>
  <c r="L228" i="22"/>
  <c r="L229" i="22"/>
  <c r="L230" i="22"/>
  <c r="L231" i="22"/>
  <c r="L232" i="22"/>
  <c r="L233" i="22"/>
  <c r="L234" i="22"/>
  <c r="L235" i="22"/>
  <c r="L236" i="22"/>
  <c r="L237" i="22"/>
  <c r="L238" i="22"/>
  <c r="L239" i="22"/>
  <c r="L240" i="22"/>
  <c r="L241" i="22"/>
  <c r="L242" i="22"/>
  <c r="L243" i="22"/>
  <c r="L244" i="22"/>
  <c r="L245" i="22"/>
  <c r="L246" i="22"/>
  <c r="L247" i="22"/>
  <c r="L248" i="22"/>
  <c r="L249" i="22"/>
  <c r="L250" i="22"/>
  <c r="L251" i="22"/>
  <c r="L252" i="22"/>
  <c r="L253" i="22"/>
  <c r="L254" i="22"/>
  <c r="L255" i="22"/>
  <c r="L256" i="22"/>
  <c r="L257" i="22"/>
  <c r="L258" i="22"/>
  <c r="L259" i="22"/>
  <c r="L260" i="22"/>
  <c r="L261" i="22"/>
  <c r="L262" i="22"/>
  <c r="L263" i="22"/>
  <c r="L264" i="22"/>
  <c r="L265" i="22"/>
  <c r="L266" i="22"/>
  <c r="L267" i="22"/>
  <c r="L268" i="22"/>
  <c r="L269" i="22"/>
  <c r="L270" i="22"/>
  <c r="L271" i="22"/>
  <c r="L272" i="22"/>
  <c r="L273" i="22"/>
  <c r="L274" i="22"/>
  <c r="L275" i="22"/>
  <c r="L276" i="22"/>
  <c r="L277" i="22"/>
  <c r="L278" i="22"/>
  <c r="L279" i="22"/>
  <c r="L280" i="22"/>
  <c r="L281" i="22"/>
  <c r="L282" i="22"/>
  <c r="L283" i="22"/>
  <c r="L284" i="22"/>
  <c r="L285" i="22"/>
  <c r="L286" i="22"/>
  <c r="L287" i="22"/>
  <c r="L288" i="22"/>
  <c r="L289" i="22"/>
  <c r="L290" i="22"/>
  <c r="L291" i="22"/>
  <c r="L292" i="22"/>
  <c r="L293" i="22"/>
  <c r="L294" i="22"/>
  <c r="L295" i="22"/>
  <c r="L296" i="22"/>
  <c r="L297" i="22"/>
  <c r="L298" i="22"/>
  <c r="L299" i="22"/>
  <c r="L300" i="22"/>
  <c r="L301" i="22"/>
  <c r="L302" i="22"/>
  <c r="L303" i="22"/>
  <c r="L304" i="22"/>
  <c r="L305" i="22"/>
  <c r="L306" i="22"/>
  <c r="L307" i="22"/>
  <c r="L308" i="22"/>
  <c r="L309" i="22"/>
  <c r="L310" i="22"/>
  <c r="L311" i="22"/>
  <c r="L312" i="22"/>
  <c r="L313" i="22"/>
  <c r="L314" i="22"/>
  <c r="L315" i="22"/>
  <c r="L316" i="22"/>
  <c r="L317" i="22"/>
  <c r="L318" i="22"/>
  <c r="L319" i="22"/>
  <c r="L320" i="22"/>
  <c r="L321" i="22"/>
  <c r="L322" i="22"/>
  <c r="L323" i="22"/>
  <c r="L324" i="22"/>
  <c r="L325" i="22"/>
  <c r="L326" i="22"/>
  <c r="L327" i="22"/>
  <c r="L328" i="22"/>
  <c r="L329" i="22"/>
  <c r="L330" i="22"/>
  <c r="L331" i="22"/>
  <c r="L332" i="22"/>
  <c r="L333" i="22"/>
  <c r="L334" i="22"/>
  <c r="L335" i="22"/>
  <c r="L336" i="22"/>
  <c r="L337" i="22"/>
  <c r="L338" i="22"/>
  <c r="L339" i="22"/>
  <c r="L340" i="22"/>
  <c r="L341" i="22"/>
  <c r="L342" i="22"/>
  <c r="L343" i="22"/>
  <c r="L344" i="22"/>
  <c r="L345" i="22"/>
  <c r="L346" i="22"/>
  <c r="L347" i="22"/>
  <c r="L348" i="22"/>
  <c r="L349" i="22"/>
  <c r="L350" i="22"/>
  <c r="L351" i="22"/>
  <c r="L352" i="22"/>
  <c r="L353" i="22"/>
  <c r="L354" i="22"/>
  <c r="L355" i="22"/>
  <c r="L356" i="22"/>
  <c r="L357" i="22"/>
  <c r="L358" i="22"/>
  <c r="L359" i="22"/>
  <c r="L360" i="22"/>
  <c r="L361" i="22"/>
  <c r="L362" i="22"/>
  <c r="L363" i="22"/>
  <c r="L364" i="22"/>
  <c r="L365" i="22"/>
  <c r="L366" i="22"/>
  <c r="L367" i="22"/>
  <c r="L368" i="22"/>
  <c r="L369" i="22"/>
  <c r="L370" i="22"/>
  <c r="L371" i="22"/>
  <c r="L372" i="22"/>
  <c r="L373" i="22"/>
  <c r="L374" i="22"/>
  <c r="L375" i="22"/>
  <c r="L376" i="22"/>
  <c r="L377" i="22"/>
  <c r="L378" i="22"/>
  <c r="L379" i="22"/>
  <c r="L380" i="22"/>
  <c r="L381" i="22"/>
  <c r="L382" i="22"/>
  <c r="L383" i="22"/>
  <c r="L384" i="22"/>
  <c r="L385" i="22"/>
  <c r="L386" i="22"/>
  <c r="L387" i="22"/>
  <c r="L388" i="22"/>
  <c r="L389" i="22"/>
  <c r="L390" i="22"/>
  <c r="L391" i="22"/>
  <c r="L392" i="22"/>
  <c r="L393" i="22"/>
  <c r="L394" i="22"/>
  <c r="L395" i="22"/>
  <c r="L396" i="22"/>
  <c r="L397" i="22"/>
  <c r="L398" i="22"/>
  <c r="L399" i="22"/>
  <c r="L400" i="22"/>
  <c r="L401" i="22"/>
  <c r="L402" i="22"/>
  <c r="L403" i="22"/>
  <c r="L404" i="22"/>
  <c r="L405" i="22"/>
  <c r="L406" i="22"/>
  <c r="L407" i="22"/>
  <c r="L408" i="22"/>
  <c r="L409" i="22"/>
  <c r="L410" i="22"/>
  <c r="L411" i="22"/>
  <c r="L412" i="22"/>
  <c r="L413" i="22"/>
  <c r="L414" i="22"/>
  <c r="L415" i="22"/>
  <c r="L416" i="22"/>
  <c r="L417" i="22"/>
  <c r="L418" i="22"/>
  <c r="L419" i="22"/>
  <c r="L420" i="22"/>
  <c r="L421" i="22"/>
  <c r="L422" i="22"/>
  <c r="L423" i="22"/>
  <c r="L424" i="22"/>
  <c r="L425" i="22"/>
  <c r="L426" i="22"/>
  <c r="L427" i="22"/>
  <c r="L428" i="22"/>
  <c r="L429" i="22"/>
  <c r="L430" i="22"/>
  <c r="L431" i="22"/>
  <c r="L432" i="22"/>
  <c r="L433" i="22"/>
  <c r="L434" i="22"/>
  <c r="L435" i="22"/>
  <c r="L436" i="22"/>
  <c r="L437" i="22"/>
  <c r="L438" i="22"/>
  <c r="L439" i="22"/>
  <c r="L440" i="22"/>
  <c r="L441" i="22"/>
  <c r="L442" i="22"/>
  <c r="L443" i="22"/>
  <c r="L444" i="22"/>
  <c r="L445" i="22"/>
  <c r="L446" i="22"/>
  <c r="L447" i="22"/>
  <c r="L448" i="22"/>
  <c r="L449" i="22"/>
  <c r="L450" i="22"/>
  <c r="L451" i="22"/>
  <c r="L452" i="22"/>
  <c r="L453" i="22"/>
  <c r="L454" i="22"/>
  <c r="L455" i="22"/>
  <c r="L456" i="22"/>
  <c r="L457" i="22"/>
  <c r="L458" i="22"/>
  <c r="L459" i="22"/>
  <c r="L460" i="22"/>
  <c r="L461" i="22"/>
  <c r="L462" i="22"/>
  <c r="L463" i="22"/>
  <c r="L464" i="22"/>
  <c r="L465" i="22"/>
  <c r="L466" i="22"/>
  <c r="L467" i="22"/>
  <c r="L468" i="22"/>
  <c r="L469" i="22"/>
  <c r="L470" i="22"/>
  <c r="L471" i="22"/>
  <c r="L472" i="22"/>
  <c r="L473" i="22"/>
  <c r="L474" i="22"/>
  <c r="L475" i="22"/>
  <c r="L476" i="22"/>
  <c r="L477" i="22"/>
  <c r="L478" i="22"/>
  <c r="L479" i="22"/>
  <c r="L480" i="22"/>
  <c r="L481" i="22"/>
  <c r="L482" i="22"/>
  <c r="L483" i="22"/>
  <c r="L484" i="22"/>
  <c r="L485" i="22"/>
  <c r="L486" i="22"/>
  <c r="L487" i="22"/>
  <c r="L488" i="22"/>
  <c r="L489" i="22"/>
  <c r="L490" i="22"/>
  <c r="L491" i="22"/>
  <c r="L492" i="22"/>
  <c r="L493" i="22"/>
  <c r="L494" i="22"/>
  <c r="L495" i="22"/>
  <c r="L496" i="22"/>
  <c r="L497" i="22"/>
  <c r="L498" i="22"/>
  <c r="L499" i="22"/>
  <c r="L500" i="22"/>
  <c r="L501" i="22"/>
  <c r="L502" i="22"/>
  <c r="L503" i="22"/>
  <c r="L504" i="22"/>
  <c r="L505" i="22"/>
  <c r="L506" i="22"/>
  <c r="L507" i="22"/>
  <c r="L508" i="22"/>
  <c r="L509" i="22"/>
  <c r="L510" i="22"/>
  <c r="L511" i="22"/>
  <c r="L512" i="22"/>
  <c r="L513" i="22"/>
  <c r="L514" i="22"/>
  <c r="L515" i="22"/>
  <c r="L516" i="22"/>
  <c r="L517" i="22"/>
  <c r="L518" i="22"/>
  <c r="L519" i="22"/>
  <c r="L520" i="22"/>
  <c r="L521" i="22"/>
  <c r="L522" i="22"/>
  <c r="L523" i="22"/>
  <c r="L524" i="22"/>
  <c r="L525" i="22"/>
  <c r="L526" i="22"/>
  <c r="L527" i="22"/>
  <c r="L528" i="22"/>
  <c r="L529" i="22"/>
  <c r="L530" i="22"/>
  <c r="L531" i="22"/>
  <c r="L532" i="22"/>
  <c r="L533" i="22"/>
  <c r="L534" i="22"/>
  <c r="L535" i="22"/>
  <c r="L536" i="22"/>
  <c r="L537" i="22"/>
  <c r="L538" i="22"/>
  <c r="L539" i="22"/>
  <c r="L540" i="22"/>
  <c r="L541" i="22"/>
  <c r="L542" i="22"/>
  <c r="L543" i="22"/>
  <c r="L544" i="22"/>
  <c r="L545" i="22"/>
  <c r="L546" i="22"/>
  <c r="L547" i="22"/>
  <c r="L548" i="22"/>
  <c r="L549" i="22"/>
  <c r="L550" i="22"/>
  <c r="L551" i="22"/>
  <c r="L552" i="22"/>
  <c r="L553" i="22"/>
  <c r="L554" i="22"/>
  <c r="L555" i="22"/>
  <c r="L556" i="22"/>
  <c r="L557" i="22"/>
  <c r="L558" i="22"/>
  <c r="L559" i="22"/>
  <c r="L560" i="22"/>
  <c r="L561" i="22"/>
  <c r="L562" i="22"/>
  <c r="L563" i="22"/>
  <c r="L564" i="22"/>
  <c r="L565" i="22"/>
  <c r="L566" i="22"/>
  <c r="L567" i="22"/>
  <c r="L568" i="22"/>
  <c r="L569" i="22"/>
  <c r="L570" i="22"/>
  <c r="L571" i="22"/>
  <c r="L572" i="22"/>
  <c r="L573" i="22"/>
  <c r="L574" i="22"/>
  <c r="L575" i="22"/>
  <c r="L576" i="22"/>
  <c r="L577" i="22"/>
  <c r="L578" i="22"/>
  <c r="L579" i="22"/>
  <c r="L580" i="22"/>
  <c r="L581" i="22"/>
  <c r="L582" i="22"/>
  <c r="L583" i="22"/>
  <c r="L584" i="22"/>
  <c r="L585" i="22"/>
  <c r="L586" i="22"/>
  <c r="L587" i="22"/>
  <c r="L588" i="22"/>
  <c r="L589" i="22"/>
  <c r="L590" i="22"/>
  <c r="L591" i="22"/>
  <c r="L592" i="22"/>
  <c r="L593" i="22"/>
  <c r="L594" i="22"/>
  <c r="L595" i="22"/>
  <c r="L596" i="22"/>
  <c r="L597" i="22"/>
  <c r="L598" i="22"/>
  <c r="L599" i="22"/>
  <c r="L600" i="22"/>
  <c r="L601" i="22"/>
  <c r="L602" i="22"/>
  <c r="L603" i="22"/>
  <c r="L604" i="22"/>
  <c r="L605" i="22"/>
  <c r="L606" i="22"/>
  <c r="L607" i="22"/>
  <c r="L608" i="22"/>
  <c r="L609" i="22"/>
  <c r="L610" i="22"/>
  <c r="L611" i="22"/>
  <c r="L612" i="22"/>
  <c r="L613" i="22"/>
  <c r="L614" i="22"/>
  <c r="L615" i="22"/>
  <c r="L616" i="22"/>
  <c r="L617" i="22"/>
  <c r="L618" i="22"/>
  <c r="L619" i="22"/>
  <c r="L620" i="22"/>
  <c r="L621" i="22"/>
  <c r="L622" i="22"/>
  <c r="L623" i="22"/>
  <c r="L624" i="22"/>
  <c r="L625" i="22"/>
  <c r="L626" i="22"/>
  <c r="L627" i="22"/>
  <c r="L628" i="22"/>
  <c r="L629" i="22"/>
  <c r="L630" i="22"/>
  <c r="L631" i="22"/>
  <c r="L632" i="22"/>
  <c r="L633" i="22"/>
  <c r="L634" i="22"/>
  <c r="L635" i="22"/>
  <c r="L636" i="22"/>
  <c r="L637" i="22"/>
  <c r="L638" i="22"/>
  <c r="L639" i="22"/>
  <c r="L640" i="22"/>
  <c r="L641" i="22"/>
  <c r="L642" i="22"/>
  <c r="L643" i="22"/>
  <c r="L644" i="22"/>
  <c r="L645" i="22"/>
  <c r="L646" i="22"/>
  <c r="L647" i="22"/>
  <c r="L648" i="22"/>
  <c r="L649" i="22"/>
  <c r="L650" i="22"/>
  <c r="L651" i="22"/>
  <c r="L652" i="22"/>
  <c r="L653" i="22"/>
  <c r="L654" i="22"/>
  <c r="L655" i="22"/>
  <c r="L656" i="22"/>
  <c r="L657" i="22"/>
  <c r="L658" i="22"/>
  <c r="L659" i="22"/>
  <c r="L660" i="22"/>
  <c r="L661" i="22"/>
  <c r="L662" i="22"/>
  <c r="L663" i="22"/>
  <c r="L664" i="22"/>
  <c r="L665" i="22"/>
  <c r="L666" i="22"/>
  <c r="L667" i="22"/>
  <c r="L668" i="22"/>
  <c r="L669" i="22"/>
  <c r="L670" i="22"/>
  <c r="L671" i="22"/>
  <c r="L672" i="22"/>
  <c r="L673" i="22"/>
  <c r="L674" i="22"/>
  <c r="L675" i="22"/>
  <c r="L676" i="22"/>
  <c r="L677" i="22"/>
  <c r="L678" i="22"/>
  <c r="L679" i="22"/>
  <c r="L680" i="22"/>
  <c r="L681" i="22"/>
  <c r="L682" i="22"/>
  <c r="L683" i="22"/>
  <c r="L684" i="22"/>
  <c r="L685" i="22"/>
  <c r="L686" i="22"/>
  <c r="L687" i="22"/>
  <c r="L688" i="22"/>
  <c r="L689" i="22"/>
  <c r="L690" i="22"/>
  <c r="L691" i="22"/>
  <c r="L692" i="22"/>
  <c r="L693" i="22"/>
  <c r="L694" i="22"/>
  <c r="L695" i="22"/>
  <c r="L696" i="22"/>
  <c r="L697" i="22"/>
  <c r="L698" i="22"/>
  <c r="L699" i="22"/>
  <c r="L700" i="22"/>
  <c r="L701" i="22"/>
  <c r="L702" i="22"/>
  <c r="L703" i="22"/>
  <c r="L704" i="22"/>
  <c r="L705" i="22"/>
  <c r="L706" i="22"/>
  <c r="L707" i="22"/>
  <c r="L708" i="22"/>
  <c r="L709" i="22"/>
  <c r="L710" i="22"/>
  <c r="L711" i="22"/>
  <c r="L712" i="22"/>
  <c r="L713" i="22"/>
  <c r="L714" i="22"/>
  <c r="L715" i="22"/>
  <c r="L716" i="22"/>
  <c r="L717" i="22"/>
  <c r="L718" i="22"/>
  <c r="L719" i="22"/>
  <c r="L720" i="22"/>
  <c r="L721" i="22"/>
  <c r="L722" i="22"/>
  <c r="L723" i="22"/>
  <c r="L724" i="22"/>
  <c r="L725" i="22"/>
  <c r="L726" i="22"/>
  <c r="L727" i="22"/>
  <c r="L728" i="22"/>
  <c r="L729" i="22"/>
  <c r="L730" i="22"/>
  <c r="L731" i="22"/>
  <c r="L732" i="22"/>
  <c r="L733" i="22"/>
  <c r="L734" i="22"/>
  <c r="L735" i="22"/>
  <c r="L736" i="22"/>
  <c r="L737" i="22"/>
  <c r="L738" i="22"/>
  <c r="L739" i="22"/>
  <c r="L740" i="22"/>
  <c r="L741" i="22"/>
  <c r="L742" i="22"/>
  <c r="L743" i="22"/>
  <c r="L744" i="22"/>
  <c r="L745" i="22"/>
  <c r="L746" i="22"/>
  <c r="L747" i="22"/>
  <c r="L748" i="22"/>
  <c r="L749" i="22"/>
  <c r="L750" i="22"/>
  <c r="L751" i="22"/>
  <c r="L752" i="22"/>
  <c r="L753" i="22"/>
  <c r="L754" i="22"/>
  <c r="L755" i="22"/>
  <c r="L756" i="22"/>
  <c r="L757" i="22"/>
  <c r="L758" i="22"/>
  <c r="L759" i="22"/>
  <c r="L760" i="22"/>
  <c r="L761" i="22"/>
  <c r="L762" i="22"/>
  <c r="L763" i="22"/>
  <c r="L764" i="22"/>
  <c r="L765" i="22"/>
  <c r="L766" i="22"/>
  <c r="L767" i="22"/>
  <c r="L768" i="22"/>
  <c r="L769" i="22"/>
  <c r="L770" i="22"/>
  <c r="L771" i="22"/>
  <c r="L772" i="22"/>
  <c r="L773" i="22"/>
  <c r="L774" i="22"/>
  <c r="L775" i="22"/>
  <c r="L776" i="22"/>
  <c r="L777" i="22"/>
  <c r="L778" i="22"/>
  <c r="L779" i="22"/>
  <c r="L780" i="22"/>
  <c r="L781" i="22"/>
  <c r="L782" i="22"/>
  <c r="L783" i="22"/>
  <c r="L784" i="22"/>
  <c r="L785" i="22"/>
  <c r="L786" i="22"/>
  <c r="L787" i="22"/>
  <c r="L788" i="22"/>
  <c r="L789" i="22"/>
  <c r="L790" i="22"/>
  <c r="L791" i="22"/>
  <c r="L792" i="22"/>
  <c r="L793" i="22"/>
  <c r="L794" i="22"/>
  <c r="L795" i="22"/>
  <c r="L796" i="22"/>
  <c r="L797" i="22"/>
  <c r="L798" i="22"/>
  <c r="L799" i="22"/>
  <c r="L800" i="22"/>
  <c r="L801" i="22"/>
  <c r="L6" i="22"/>
  <c r="AR40" i="15" l="1"/>
  <c r="E32" i="15"/>
  <c r="V47" i="15"/>
  <c r="AC42" i="15"/>
  <c r="D25" i="24"/>
  <c r="M25" i="24"/>
  <c r="AO32" i="15"/>
  <c r="F27" i="24"/>
  <c r="E34" i="15"/>
  <c r="N50" i="15"/>
  <c r="AO33" i="15"/>
  <c r="AG41" i="15"/>
  <c r="D37" i="15"/>
  <c r="K30" i="15"/>
  <c r="AF31" i="15"/>
  <c r="U45" i="15"/>
  <c r="AN36" i="15"/>
  <c r="G26" i="24"/>
  <c r="AO49" i="15"/>
  <c r="AE36" i="15"/>
  <c r="J24" i="24"/>
  <c r="AA30" i="15"/>
  <c r="V31" i="15"/>
  <c r="AI51" i="15"/>
  <c r="E33" i="24"/>
  <c r="AM39" i="15"/>
  <c r="C30" i="24"/>
  <c r="B31" i="24"/>
  <c r="L40" i="15"/>
  <c r="L30" i="24"/>
  <c r="F42" i="15"/>
  <c r="F31" i="24"/>
  <c r="M42" i="15"/>
  <c r="N25" i="24"/>
  <c r="AG50" i="15"/>
  <c r="AN35" i="15"/>
  <c r="M30" i="24"/>
  <c r="V42" i="15"/>
  <c r="AF33" i="15"/>
  <c r="C35" i="15"/>
  <c r="AD50" i="15"/>
  <c r="J32" i="15"/>
  <c r="AJ37" i="15"/>
  <c r="B38" i="15"/>
  <c r="AP46" i="15"/>
  <c r="H34" i="24"/>
  <c r="AC37" i="15"/>
  <c r="AL42" i="15"/>
  <c r="Z30" i="15"/>
  <c r="T47" i="15"/>
  <c r="AQ42" i="15"/>
  <c r="E45" i="15"/>
  <c r="AK34" i="15"/>
  <c r="F47" i="15"/>
  <c r="C26" i="24"/>
  <c r="O47" i="15"/>
  <c r="AI34" i="15"/>
  <c r="J30" i="15"/>
  <c r="AE47" i="15"/>
  <c r="N35" i="24"/>
  <c r="AE31" i="15"/>
  <c r="AL47" i="15"/>
  <c r="AE52" i="15"/>
  <c r="O52" i="15"/>
  <c r="X39" i="15"/>
  <c r="H39" i="15"/>
  <c r="H33" i="24"/>
  <c r="P30" i="15"/>
  <c r="AK31" i="15"/>
  <c r="N34" i="15"/>
  <c r="M37" i="15"/>
  <c r="AB40" i="15"/>
  <c r="AK45" i="15"/>
  <c r="E32" i="24"/>
  <c r="C32" i="24"/>
  <c r="I32" i="24"/>
  <c r="H32" i="24"/>
  <c r="H37" i="24"/>
  <c r="AQ36" i="15"/>
  <c r="AC30" i="15"/>
  <c r="AJ31" i="15"/>
  <c r="Q30" i="15"/>
  <c r="AL31" i="15"/>
  <c r="U34" i="15"/>
  <c r="T37" i="15"/>
  <c r="J46" i="15"/>
  <c r="C51" i="15"/>
  <c r="B32" i="24"/>
  <c r="AQ52" i="15"/>
  <c r="AD33" i="15"/>
  <c r="D32" i="15"/>
  <c r="AD34" i="15"/>
  <c r="Q41" i="15"/>
  <c r="Z46" i="15"/>
  <c r="S51" i="15"/>
  <c r="AF49" i="15"/>
  <c r="P49" i="15"/>
  <c r="G44" i="15"/>
  <c r="W44" i="15"/>
  <c r="AM44" i="15"/>
  <c r="AL51" i="15"/>
  <c r="C40" i="15"/>
  <c r="AI40" i="15"/>
  <c r="S40" i="15"/>
  <c r="E36" i="24"/>
  <c r="D36" i="24"/>
  <c r="M30" i="15"/>
  <c r="AM48" i="15"/>
  <c r="W48" i="15"/>
  <c r="G48" i="15"/>
  <c r="AK48" i="15"/>
  <c r="U48" i="15"/>
  <c r="E48" i="15"/>
  <c r="AG48" i="15"/>
  <c r="Q48" i="15"/>
  <c r="AQ48" i="15"/>
  <c r="AA48" i="15"/>
  <c r="K48" i="15"/>
  <c r="AC48" i="15"/>
  <c r="M48" i="15"/>
  <c r="AR48" i="15"/>
  <c r="AB48" i="15"/>
  <c r="L48" i="15"/>
  <c r="AP48" i="15"/>
  <c r="Z48" i="15"/>
  <c r="J48" i="15"/>
  <c r="Q34" i="15"/>
  <c r="AG34" i="15"/>
  <c r="AE34" i="15"/>
  <c r="O34" i="15"/>
  <c r="AJ34" i="15"/>
  <c r="T34" i="15"/>
  <c r="D34" i="15"/>
  <c r="J27" i="24"/>
  <c r="G38" i="24"/>
  <c r="K38" i="24"/>
  <c r="L29" i="24"/>
  <c r="J29" i="24"/>
  <c r="AF30" i="15"/>
  <c r="H52" i="15"/>
  <c r="J23" i="24"/>
  <c r="H23" i="24"/>
  <c r="N23" i="24"/>
  <c r="M23" i="24"/>
  <c r="V35" i="15"/>
  <c r="AL35" i="15"/>
  <c r="F35" i="15"/>
  <c r="T35" i="15"/>
  <c r="AJ35" i="15"/>
  <c r="D35" i="15"/>
  <c r="AO35" i="15"/>
  <c r="Y35" i="15"/>
  <c r="I35" i="15"/>
  <c r="E50" i="15"/>
  <c r="U50" i="15"/>
  <c r="AK50" i="15"/>
  <c r="K35" i="24"/>
  <c r="B35" i="24"/>
  <c r="AM32" i="15"/>
  <c r="W32" i="15"/>
  <c r="G32" i="15"/>
  <c r="AK32" i="15"/>
  <c r="U32" i="15"/>
  <c r="L32" i="15"/>
  <c r="AP32" i="15"/>
  <c r="Z32" i="15"/>
  <c r="M28" i="24"/>
  <c r="C38" i="15"/>
  <c r="AI38" i="15"/>
  <c r="S38" i="15"/>
  <c r="Q46" i="15"/>
  <c r="AG46" i="15"/>
  <c r="AR33" i="15"/>
  <c r="AB33" i="15"/>
  <c r="L33" i="15"/>
  <c r="AP33" i="15"/>
  <c r="J33" i="15"/>
  <c r="Z33" i="15"/>
  <c r="AE33" i="15"/>
  <c r="O33" i="15"/>
  <c r="R43" i="15"/>
  <c r="AH43" i="15"/>
  <c r="B43" i="15"/>
  <c r="K34" i="24"/>
  <c r="I34" i="24"/>
  <c r="N34" i="24"/>
  <c r="AH37" i="15"/>
  <c r="R37" i="15"/>
  <c r="B37" i="15"/>
  <c r="AG37" i="15"/>
  <c r="Q37" i="15"/>
  <c r="AF37" i="15"/>
  <c r="P37" i="15"/>
  <c r="AE37" i="15"/>
  <c r="O37" i="15"/>
  <c r="AD37" i="15"/>
  <c r="N37" i="15"/>
  <c r="AR37" i="15"/>
  <c r="AB37" i="15"/>
  <c r="L37" i="15"/>
  <c r="AQ37" i="15"/>
  <c r="AA37" i="15"/>
  <c r="K37" i="15"/>
  <c r="AP37" i="15"/>
  <c r="Z37" i="15"/>
  <c r="J37" i="15"/>
  <c r="AO37" i="15"/>
  <c r="Y37" i="15"/>
  <c r="I37" i="15"/>
  <c r="AN37" i="15"/>
  <c r="X37" i="15"/>
  <c r="H37" i="15"/>
  <c r="AM37" i="15"/>
  <c r="W37" i="15"/>
  <c r="G37" i="15"/>
  <c r="AL37" i="15"/>
  <c r="V37" i="15"/>
  <c r="F37" i="15"/>
  <c r="AK37" i="15"/>
  <c r="U37" i="15"/>
  <c r="E37" i="15"/>
  <c r="AI37" i="15"/>
  <c r="S37" i="15"/>
  <c r="C37" i="15"/>
  <c r="AG30" i="15"/>
  <c r="K32" i="15"/>
  <c r="J35" i="15"/>
  <c r="I38" i="15"/>
  <c r="X52" i="15"/>
  <c r="I38" i="24"/>
  <c r="F37" i="24"/>
  <c r="C36" i="24"/>
  <c r="M34" i="24"/>
  <c r="J33" i="24"/>
  <c r="G32" i="24"/>
  <c r="D31" i="24"/>
  <c r="N29" i="24"/>
  <c r="K28" i="24"/>
  <c r="H27" i="24"/>
  <c r="E26" i="24"/>
  <c r="B25" i="24"/>
  <c r="L23" i="24"/>
  <c r="AC52" i="15"/>
  <c r="M52" i="15"/>
  <c r="AN51" i="15"/>
  <c r="X51" i="15"/>
  <c r="H51" i="15"/>
  <c r="AI50" i="15"/>
  <c r="S50" i="15"/>
  <c r="C50" i="15"/>
  <c r="AD49" i="15"/>
  <c r="N49" i="15"/>
  <c r="AO48" i="15"/>
  <c r="Y48" i="15"/>
  <c r="I48" i="15"/>
  <c r="AJ47" i="15"/>
  <c r="AL41" i="15"/>
  <c r="V41" i="15"/>
  <c r="F41" i="15"/>
  <c r="H38" i="24"/>
  <c r="E37" i="24"/>
  <c r="B36" i="24"/>
  <c r="L34" i="24"/>
  <c r="I33" i="24"/>
  <c r="F32" i="24"/>
  <c r="C31" i="24"/>
  <c r="M29" i="24"/>
  <c r="J28" i="24"/>
  <c r="G27" i="24"/>
  <c r="D26" i="24"/>
  <c r="N24" i="24"/>
  <c r="K23" i="24"/>
  <c r="AR52" i="15"/>
  <c r="AB52" i="15"/>
  <c r="L52" i="15"/>
  <c r="AM51" i="15"/>
  <c r="W51" i="15"/>
  <c r="G51" i="15"/>
  <c r="AH50" i="15"/>
  <c r="R50" i="15"/>
  <c r="B50" i="15"/>
  <c r="AC49" i="15"/>
  <c r="M49" i="15"/>
  <c r="AN48" i="15"/>
  <c r="X48" i="15"/>
  <c r="H48" i="15"/>
  <c r="AI47" i="15"/>
  <c r="AK41" i="15"/>
  <c r="U41" i="15"/>
  <c r="E41" i="15"/>
  <c r="D37" i="24"/>
  <c r="AJ41" i="15"/>
  <c r="T41" i="15"/>
  <c r="D41" i="15"/>
  <c r="F38" i="24"/>
  <c r="C37" i="24"/>
  <c r="M35" i="24"/>
  <c r="J34" i="24"/>
  <c r="G33" i="24"/>
  <c r="D32" i="24"/>
  <c r="N30" i="24"/>
  <c r="K29" i="24"/>
  <c r="H28" i="24"/>
  <c r="E27" i="24"/>
  <c r="B26" i="24"/>
  <c r="L24" i="24"/>
  <c r="I23" i="24"/>
  <c r="AP52" i="15"/>
  <c r="Z52" i="15"/>
  <c r="J52" i="15"/>
  <c r="AK51" i="15"/>
  <c r="U51" i="15"/>
  <c r="E51" i="15"/>
  <c r="AF50" i="15"/>
  <c r="P50" i="15"/>
  <c r="AQ49" i="15"/>
  <c r="AA49" i="15"/>
  <c r="K49" i="15"/>
  <c r="AL48" i="15"/>
  <c r="V48" i="15"/>
  <c r="F48" i="15"/>
  <c r="AG47" i="15"/>
  <c r="Q47" i="15"/>
  <c r="AI41" i="15"/>
  <c r="S41" i="15"/>
  <c r="C41" i="15"/>
  <c r="E38" i="24"/>
  <c r="B37" i="24"/>
  <c r="AH41" i="15"/>
  <c r="R41" i="15"/>
  <c r="B41" i="15"/>
  <c r="D38" i="24"/>
  <c r="N36" i="24"/>
  <c r="C38" i="24"/>
  <c r="M36" i="24"/>
  <c r="J35" i="24"/>
  <c r="G34" i="24"/>
  <c r="D33" i="24"/>
  <c r="N31" i="24"/>
  <c r="K30" i="24"/>
  <c r="H29" i="24"/>
  <c r="E28" i="24"/>
  <c r="B27" i="24"/>
  <c r="L25" i="24"/>
  <c r="I24" i="24"/>
  <c r="F23" i="24"/>
  <c r="AM52" i="15"/>
  <c r="W52" i="15"/>
  <c r="G52" i="15"/>
  <c r="AH51" i="15"/>
  <c r="R51" i="15"/>
  <c r="B51" i="15"/>
  <c r="AC50" i="15"/>
  <c r="M50" i="15"/>
  <c r="AN49" i="15"/>
  <c r="X49" i="15"/>
  <c r="H49" i="15"/>
  <c r="AI48" i="15"/>
  <c r="S48" i="15"/>
  <c r="C48" i="15"/>
  <c r="AD47" i="15"/>
  <c r="AF41" i="15"/>
  <c r="P41" i="15"/>
  <c r="H41" i="15"/>
  <c r="B38" i="24"/>
  <c r="L36" i="24"/>
  <c r="I35" i="24"/>
  <c r="F34" i="24"/>
  <c r="C33" i="24"/>
  <c r="M31" i="24"/>
  <c r="J30" i="24"/>
  <c r="G29" i="24"/>
  <c r="D28" i="24"/>
  <c r="N26" i="24"/>
  <c r="K25" i="24"/>
  <c r="H24" i="24"/>
  <c r="E23" i="24"/>
  <c r="AL52" i="15"/>
  <c r="V52" i="15"/>
  <c r="F52" i="15"/>
  <c r="AG51" i="15"/>
  <c r="Q51" i="15"/>
  <c r="AR50" i="15"/>
  <c r="AB50" i="15"/>
  <c r="L50" i="15"/>
  <c r="AM49" i="15"/>
  <c r="W49" i="15"/>
  <c r="G49" i="15"/>
  <c r="AH48" i="15"/>
  <c r="R48" i="15"/>
  <c r="B48" i="15"/>
  <c r="AE41" i="15"/>
  <c r="O41" i="15"/>
  <c r="X41" i="15"/>
  <c r="N37" i="24"/>
  <c r="K36" i="24"/>
  <c r="H35" i="24"/>
  <c r="E34" i="24"/>
  <c r="B33" i="24"/>
  <c r="L31" i="24"/>
  <c r="I30" i="24"/>
  <c r="F29" i="24"/>
  <c r="C28" i="24"/>
  <c r="M26" i="24"/>
  <c r="J25" i="24"/>
  <c r="G24" i="24"/>
  <c r="D23" i="24"/>
  <c r="AK52" i="15"/>
  <c r="U52" i="15"/>
  <c r="E52" i="15"/>
  <c r="AF51" i="15"/>
  <c r="P51" i="15"/>
  <c r="AQ50" i="15"/>
  <c r="AA50" i="15"/>
  <c r="K50" i="15"/>
  <c r="AL49" i="15"/>
  <c r="AD41" i="15"/>
  <c r="N41" i="15"/>
  <c r="M37" i="24"/>
  <c r="J36" i="24"/>
  <c r="G35" i="24"/>
  <c r="D34" i="24"/>
  <c r="N32" i="24"/>
  <c r="K31" i="24"/>
  <c r="H30" i="24"/>
  <c r="E29" i="24"/>
  <c r="B28" i="24"/>
  <c r="L26" i="24"/>
  <c r="I25" i="24"/>
  <c r="F24" i="24"/>
  <c r="C23" i="24"/>
  <c r="AJ52" i="15"/>
  <c r="T52" i="15"/>
  <c r="D52" i="15"/>
  <c r="AE51" i="15"/>
  <c r="O51" i="15"/>
  <c r="AP50" i="15"/>
  <c r="Z50" i="15"/>
  <c r="J50" i="15"/>
  <c r="AK49" i="15"/>
  <c r="U49" i="15"/>
  <c r="E49" i="15"/>
  <c r="AF48" i="15"/>
  <c r="P48" i="15"/>
  <c r="AQ47" i="15"/>
  <c r="AA47" i="15"/>
  <c r="AC41" i="15"/>
  <c r="M41" i="15"/>
  <c r="L37" i="24"/>
  <c r="I36" i="24"/>
  <c r="F35" i="24"/>
  <c r="C34" i="24"/>
  <c r="M32" i="24"/>
  <c r="J31" i="24"/>
  <c r="G30" i="24"/>
  <c r="D29" i="24"/>
  <c r="N27" i="24"/>
  <c r="K26" i="24"/>
  <c r="H25" i="24"/>
  <c r="E24" i="24"/>
  <c r="B23" i="24"/>
  <c r="AI52" i="15"/>
  <c r="S52" i="15"/>
  <c r="C52" i="15"/>
  <c r="AD51" i="15"/>
  <c r="N51" i="15"/>
  <c r="AO50" i="15"/>
  <c r="Y50" i="15"/>
  <c r="I50" i="15"/>
  <c r="AJ49" i="15"/>
  <c r="T49" i="15"/>
  <c r="D49" i="15"/>
  <c r="AE48" i="15"/>
  <c r="O48" i="15"/>
  <c r="AP47" i="15"/>
  <c r="AR41" i="15"/>
  <c r="AB41" i="15"/>
  <c r="L41" i="15"/>
  <c r="N38" i="24"/>
  <c r="K37" i="24"/>
  <c r="H36" i="24"/>
  <c r="E35" i="24"/>
  <c r="B34" i="24"/>
  <c r="L32" i="24"/>
  <c r="I31" i="24"/>
  <c r="F30" i="24"/>
  <c r="C29" i="24"/>
  <c r="M27" i="24"/>
  <c r="J26" i="24"/>
  <c r="G25" i="24"/>
  <c r="D24" i="24"/>
  <c r="AH52" i="15"/>
  <c r="R52" i="15"/>
  <c r="B52" i="15"/>
  <c r="AC51" i="15"/>
  <c r="M51" i="15"/>
  <c r="AN50" i="15"/>
  <c r="X50" i="15"/>
  <c r="H50" i="15"/>
  <c r="AI49" i="15"/>
  <c r="S49" i="15"/>
  <c r="C49" i="15"/>
  <c r="AD48" i="15"/>
  <c r="N48" i="15"/>
  <c r="AO47" i="15"/>
  <c r="AQ41" i="15"/>
  <c r="AA41" i="15"/>
  <c r="K41" i="15"/>
  <c r="M38" i="24"/>
  <c r="J37" i="24"/>
  <c r="G36" i="24"/>
  <c r="D35" i="24"/>
  <c r="N33" i="24"/>
  <c r="K32" i="24"/>
  <c r="H31" i="24"/>
  <c r="E30" i="24"/>
  <c r="B29" i="24"/>
  <c r="L27" i="24"/>
  <c r="I26" i="24"/>
  <c r="F25" i="24"/>
  <c r="C24" i="24"/>
  <c r="AG52" i="15"/>
  <c r="Q52" i="15"/>
  <c r="AR51" i="15"/>
  <c r="AB51" i="15"/>
  <c r="L51" i="15"/>
  <c r="AM50" i="15"/>
  <c r="W50" i="15"/>
  <c r="G50" i="15"/>
  <c r="AH49" i="15"/>
  <c r="R49" i="15"/>
  <c r="B49" i="15"/>
  <c r="AP41" i="15"/>
  <c r="Z41" i="15"/>
  <c r="J41" i="15"/>
  <c r="L38" i="24"/>
  <c r="I37" i="24"/>
  <c r="F36" i="24"/>
  <c r="C35" i="24"/>
  <c r="M33" i="24"/>
  <c r="J32" i="24"/>
  <c r="G31" i="24"/>
  <c r="D30" i="24"/>
  <c r="N28" i="24"/>
  <c r="K27" i="24"/>
  <c r="H26" i="24"/>
  <c r="E25" i="24"/>
  <c r="B24" i="24"/>
  <c r="AF52" i="15"/>
  <c r="P52" i="15"/>
  <c r="AQ51" i="15"/>
  <c r="AA51" i="15"/>
  <c r="K51" i="15"/>
  <c r="AL50" i="15"/>
  <c r="V50" i="15"/>
  <c r="AO41" i="15"/>
  <c r="Y41" i="15"/>
  <c r="I41" i="15"/>
  <c r="AN41" i="15"/>
  <c r="J38" i="24"/>
  <c r="AM41" i="15"/>
  <c r="W41" i="15"/>
  <c r="G41" i="15"/>
  <c r="AC40" i="15"/>
  <c r="AF43" i="15"/>
  <c r="AP30" i="15"/>
  <c r="T32" i="15"/>
  <c r="S35" i="15"/>
  <c r="R38" i="15"/>
  <c r="AN52" i="15"/>
  <c r="G23" i="24"/>
  <c r="AR49" i="15"/>
  <c r="AE30" i="15"/>
  <c r="AQ30" i="15"/>
  <c r="AA32" i="15"/>
  <c r="Z35" i="15"/>
  <c r="Y38" i="15"/>
  <c r="AP45" i="15"/>
  <c r="Z45" i="15"/>
  <c r="J45" i="15"/>
  <c r="AO45" i="15"/>
  <c r="Y45" i="15"/>
  <c r="I45" i="15"/>
  <c r="AN45" i="15"/>
  <c r="X45" i="15"/>
  <c r="H45" i="15"/>
  <c r="AM45" i="15"/>
  <c r="W45" i="15"/>
  <c r="G45" i="15"/>
  <c r="AL45" i="15"/>
  <c r="V45" i="15"/>
  <c r="F45" i="15"/>
  <c r="AJ45" i="15"/>
  <c r="T45" i="15"/>
  <c r="D45" i="15"/>
  <c r="AI45" i="15"/>
  <c r="S45" i="15"/>
  <c r="C45" i="15"/>
  <c r="AH45" i="15"/>
  <c r="R45" i="15"/>
  <c r="B45" i="15"/>
  <c r="AB45" i="15"/>
  <c r="AG45" i="15"/>
  <c r="Q45" i="15"/>
  <c r="AF45" i="15"/>
  <c r="P45" i="15"/>
  <c r="AR45" i="15"/>
  <c r="AE45" i="15"/>
  <c r="O45" i="15"/>
  <c r="L45" i="15"/>
  <c r="AD45" i="15"/>
  <c r="N45" i="15"/>
  <c r="AC45" i="15"/>
  <c r="M45" i="15"/>
  <c r="AQ45" i="15"/>
  <c r="AA45" i="15"/>
  <c r="K45" i="15"/>
  <c r="AB32" i="15"/>
  <c r="I28" i="24"/>
  <c r="E31" i="15"/>
  <c r="AJ32" i="15"/>
  <c r="AI35" i="15"/>
  <c r="AH38" i="15"/>
  <c r="AC36" i="15"/>
  <c r="F31" i="15"/>
  <c r="AQ32" i="15"/>
  <c r="AP35" i="15"/>
  <c r="AO38" i="15"/>
  <c r="K43" i="15"/>
  <c r="D48" i="15"/>
  <c r="M24" i="24"/>
  <c r="K24" i="24"/>
  <c r="Z51" i="15"/>
  <c r="AP51" i="15"/>
  <c r="J51" i="15"/>
  <c r="AK44" i="15"/>
  <c r="G37" i="24"/>
  <c r="AG40" i="15"/>
  <c r="O31" i="15"/>
  <c r="I33" i="15"/>
  <c r="H36" i="15"/>
  <c r="G39" i="15"/>
  <c r="AA43" i="15"/>
  <c r="T48" i="15"/>
  <c r="AM38" i="15"/>
  <c r="G30" i="15"/>
  <c r="AR39" i="15"/>
  <c r="P31" i="15"/>
  <c r="P33" i="15"/>
  <c r="O36" i="15"/>
  <c r="N39" i="15"/>
  <c r="AQ43" i="15"/>
  <c r="AJ48" i="15"/>
  <c r="C27" i="24"/>
  <c r="L33" i="24"/>
  <c r="Q32" i="15"/>
  <c r="U31" i="15"/>
  <c r="Y33" i="15"/>
  <c r="X36" i="15"/>
  <c r="W39" i="15"/>
  <c r="P44" i="15"/>
  <c r="I49" i="15"/>
  <c r="F28" i="24"/>
  <c r="AE46" i="15"/>
  <c r="AD39" i="15"/>
  <c r="AF44" i="15"/>
  <c r="Y49" i="15"/>
  <c r="I29" i="24"/>
  <c r="N36" i="15"/>
  <c r="AD36" i="15"/>
  <c r="H38" i="15"/>
  <c r="X38" i="15"/>
  <c r="AN38" i="15"/>
  <c r="M39" i="15"/>
  <c r="AC39" i="15"/>
  <c r="B40" i="15"/>
  <c r="R40" i="15"/>
  <c r="AH40" i="15"/>
  <c r="L42" i="15"/>
  <c r="AB42" i="15"/>
  <c r="AR42" i="15"/>
  <c r="Q43" i="15"/>
  <c r="AG43" i="15"/>
  <c r="F44" i="15"/>
  <c r="V44" i="15"/>
  <c r="AL44" i="15"/>
  <c r="P46" i="15"/>
  <c r="AF46" i="15"/>
  <c r="E47" i="15"/>
  <c r="U47" i="15"/>
  <c r="AK47" i="15"/>
  <c r="O49" i="15"/>
  <c r="AE49" i="15"/>
  <c r="D50" i="15"/>
  <c r="T50" i="15"/>
  <c r="AJ50" i="15"/>
  <c r="I51" i="15"/>
  <c r="Y51" i="15"/>
  <c r="AO51" i="15"/>
  <c r="N52" i="15"/>
  <c r="AD52" i="15"/>
  <c r="C25" i="24"/>
  <c r="F26" i="24"/>
  <c r="I27" i="24"/>
  <c r="L28" i="24"/>
  <c r="B30" i="24"/>
  <c r="E31" i="24"/>
  <c r="K33" i="24"/>
  <c r="R30" i="15"/>
  <c r="AH30" i="15"/>
  <c r="G31" i="15"/>
  <c r="W31" i="15"/>
  <c r="AM31" i="15"/>
  <c r="AR32" i="15"/>
  <c r="Q33" i="15"/>
  <c r="AG33" i="15"/>
  <c r="F34" i="15"/>
  <c r="V34" i="15"/>
  <c r="AL34" i="15"/>
  <c r="K35" i="15"/>
  <c r="AA35" i="15"/>
  <c r="AQ35" i="15"/>
  <c r="P36" i="15"/>
  <c r="AF36" i="15"/>
  <c r="J38" i="15"/>
  <c r="Z38" i="15"/>
  <c r="AP38" i="15"/>
  <c r="O39" i="15"/>
  <c r="AE39" i="15"/>
  <c r="D40" i="15"/>
  <c r="T40" i="15"/>
  <c r="AJ40" i="15"/>
  <c r="N42" i="15"/>
  <c r="AD42" i="15"/>
  <c r="C43" i="15"/>
  <c r="S43" i="15"/>
  <c r="AI43" i="15"/>
  <c r="H44" i="15"/>
  <c r="X44" i="15"/>
  <c r="AN44" i="15"/>
  <c r="B46" i="15"/>
  <c r="R46" i="15"/>
  <c r="AH46" i="15"/>
  <c r="G47" i="15"/>
  <c r="W47" i="15"/>
  <c r="AM47" i="15"/>
  <c r="Q49" i="15"/>
  <c r="AG49" i="15"/>
  <c r="F50" i="15"/>
  <c r="C30" i="15"/>
  <c r="S30" i="15"/>
  <c r="AI30" i="15"/>
  <c r="H31" i="15"/>
  <c r="X31" i="15"/>
  <c r="AN31" i="15"/>
  <c r="M32" i="15"/>
  <c r="AC32" i="15"/>
  <c r="B33" i="15"/>
  <c r="R33" i="15"/>
  <c r="AH33" i="15"/>
  <c r="G34" i="15"/>
  <c r="W34" i="15"/>
  <c r="AM34" i="15"/>
  <c r="L35" i="15"/>
  <c r="AB35" i="15"/>
  <c r="AR35" i="15"/>
  <c r="Q36" i="15"/>
  <c r="AG36" i="15"/>
  <c r="K38" i="15"/>
  <c r="AA38" i="15"/>
  <c r="AQ38" i="15"/>
  <c r="P39" i="15"/>
  <c r="AF39" i="15"/>
  <c r="E40" i="15"/>
  <c r="U40" i="15"/>
  <c r="AK40" i="15"/>
  <c r="O42" i="15"/>
  <c r="AE42" i="15"/>
  <c r="D43" i="15"/>
  <c r="T43" i="15"/>
  <c r="AJ43" i="15"/>
  <c r="I44" i="15"/>
  <c r="Y44" i="15"/>
  <c r="AO44" i="15"/>
  <c r="C46" i="15"/>
  <c r="S46" i="15"/>
  <c r="AI46" i="15"/>
  <c r="H47" i="15"/>
  <c r="X47" i="15"/>
  <c r="AN47" i="15"/>
  <c r="D30" i="15"/>
  <c r="T30" i="15"/>
  <c r="AJ30" i="15"/>
  <c r="I31" i="15"/>
  <c r="Y31" i="15"/>
  <c r="AO31" i="15"/>
  <c r="N32" i="15"/>
  <c r="AD32" i="15"/>
  <c r="C33" i="15"/>
  <c r="S33" i="15"/>
  <c r="AI33" i="15"/>
  <c r="H34" i="15"/>
  <c r="X34" i="15"/>
  <c r="AN34" i="15"/>
  <c r="M35" i="15"/>
  <c r="AC35" i="15"/>
  <c r="B36" i="15"/>
  <c r="R36" i="15"/>
  <c r="AH36" i="15"/>
  <c r="L38" i="15"/>
  <c r="AB38" i="15"/>
  <c r="AR38" i="15"/>
  <c r="Q39" i="15"/>
  <c r="AG39" i="15"/>
  <c r="F40" i="15"/>
  <c r="V40" i="15"/>
  <c r="AL40" i="15"/>
  <c r="P42" i="15"/>
  <c r="AF42" i="15"/>
  <c r="E43" i="15"/>
  <c r="U43" i="15"/>
  <c r="AK43" i="15"/>
  <c r="J44" i="15"/>
  <c r="Z44" i="15"/>
  <c r="AP44" i="15"/>
  <c r="D46" i="15"/>
  <c r="T46" i="15"/>
  <c r="AJ46" i="15"/>
  <c r="I47" i="15"/>
  <c r="Y47" i="15"/>
  <c r="E30" i="15"/>
  <c r="U30" i="15"/>
  <c r="AK30" i="15"/>
  <c r="J31" i="15"/>
  <c r="Z31" i="15"/>
  <c r="AP31" i="15"/>
  <c r="O32" i="15"/>
  <c r="AE32" i="15"/>
  <c r="D33" i="15"/>
  <c r="T33" i="15"/>
  <c r="AJ33" i="15"/>
  <c r="I34" i="15"/>
  <c r="Y34" i="15"/>
  <c r="AO34" i="15"/>
  <c r="N35" i="15"/>
  <c r="AD35" i="15"/>
  <c r="C36" i="15"/>
  <c r="S36" i="15"/>
  <c r="AI36" i="15"/>
  <c r="M38" i="15"/>
  <c r="AC38" i="15"/>
  <c r="B39" i="15"/>
  <c r="R39" i="15"/>
  <c r="AH39" i="15"/>
  <c r="G40" i="15"/>
  <c r="W40" i="15"/>
  <c r="AM40" i="15"/>
  <c r="Q42" i="15"/>
  <c r="AG42" i="15"/>
  <c r="F43" i="15"/>
  <c r="V43" i="15"/>
  <c r="AL43" i="15"/>
  <c r="K44" i="15"/>
  <c r="AA44" i="15"/>
  <c r="AQ44" i="15"/>
  <c r="E46" i="15"/>
  <c r="U46" i="15"/>
  <c r="AK46" i="15"/>
  <c r="J47" i="15"/>
  <c r="Z47" i="15"/>
  <c r="B30" i="15"/>
  <c r="F30" i="15"/>
  <c r="V30" i="15"/>
  <c r="AL30" i="15"/>
  <c r="K31" i="15"/>
  <c r="AA31" i="15"/>
  <c r="AQ31" i="15"/>
  <c r="P32" i="15"/>
  <c r="AF32" i="15"/>
  <c r="E33" i="15"/>
  <c r="U33" i="15"/>
  <c r="AK33" i="15"/>
  <c r="J34" i="15"/>
  <c r="Z34" i="15"/>
  <c r="AP34" i="15"/>
  <c r="O35" i="15"/>
  <c r="AE35" i="15"/>
  <c r="D36" i="15"/>
  <c r="T36" i="15"/>
  <c r="AJ36" i="15"/>
  <c r="N38" i="15"/>
  <c r="AD38" i="15"/>
  <c r="C39" i="15"/>
  <c r="S39" i="15"/>
  <c r="AI39" i="15"/>
  <c r="H40" i="15"/>
  <c r="X40" i="15"/>
  <c r="AN40" i="15"/>
  <c r="B42" i="15"/>
  <c r="R42" i="15"/>
  <c r="AH42" i="15"/>
  <c r="G43" i="15"/>
  <c r="W43" i="15"/>
  <c r="AM43" i="15"/>
  <c r="L44" i="15"/>
  <c r="AB44" i="15"/>
  <c r="AR44" i="15"/>
  <c r="F46" i="15"/>
  <c r="V46" i="15"/>
  <c r="AL46" i="15"/>
  <c r="K47" i="15"/>
  <c r="W30" i="15"/>
  <c r="AM30" i="15"/>
  <c r="L31" i="15"/>
  <c r="AB31" i="15"/>
  <c r="AR31" i="15"/>
  <c r="AG32" i="15"/>
  <c r="F33" i="15"/>
  <c r="V33" i="15"/>
  <c r="AL33" i="15"/>
  <c r="K34" i="15"/>
  <c r="AA34" i="15"/>
  <c r="AQ34" i="15"/>
  <c r="P35" i="15"/>
  <c r="AF35" i="15"/>
  <c r="E36" i="15"/>
  <c r="U36" i="15"/>
  <c r="AK36" i="15"/>
  <c r="O38" i="15"/>
  <c r="AE38" i="15"/>
  <c r="D39" i="15"/>
  <c r="T39" i="15"/>
  <c r="AJ39" i="15"/>
  <c r="I40" i="15"/>
  <c r="Y40" i="15"/>
  <c r="AO40" i="15"/>
  <c r="C42" i="15"/>
  <c r="S42" i="15"/>
  <c r="AI42" i="15"/>
  <c r="H43" i="15"/>
  <c r="X43" i="15"/>
  <c r="AN43" i="15"/>
  <c r="M44" i="15"/>
  <c r="AC44" i="15"/>
  <c r="G46" i="15"/>
  <c r="W46" i="15"/>
  <c r="AM46" i="15"/>
  <c r="L47" i="15"/>
  <c r="AB47" i="15"/>
  <c r="AR47" i="15"/>
  <c r="F49" i="15"/>
  <c r="V49" i="15"/>
  <c r="H30" i="15"/>
  <c r="X30" i="15"/>
  <c r="AN30" i="15"/>
  <c r="M31" i="15"/>
  <c r="AC31" i="15"/>
  <c r="B32" i="15"/>
  <c r="R32" i="15"/>
  <c r="AH32" i="15"/>
  <c r="G33" i="15"/>
  <c r="W33" i="15"/>
  <c r="AM33" i="15"/>
  <c r="L34" i="15"/>
  <c r="AB34" i="15"/>
  <c r="AR34" i="15"/>
  <c r="Q35" i="15"/>
  <c r="AG35" i="15"/>
  <c r="F36" i="15"/>
  <c r="V36" i="15"/>
  <c r="AL36" i="15"/>
  <c r="P38" i="15"/>
  <c r="AF38" i="15"/>
  <c r="E39" i="15"/>
  <c r="U39" i="15"/>
  <c r="AK39" i="15"/>
  <c r="J40" i="15"/>
  <c r="Z40" i="15"/>
  <c r="AP40" i="15"/>
  <c r="D42" i="15"/>
  <c r="T42" i="15"/>
  <c r="AJ42" i="15"/>
  <c r="I43" i="15"/>
  <c r="Y43" i="15"/>
  <c r="AO43" i="15"/>
  <c r="N44" i="15"/>
  <c r="AD44" i="15"/>
  <c r="H46" i="15"/>
  <c r="X46" i="15"/>
  <c r="AN46" i="15"/>
  <c r="M47" i="15"/>
  <c r="AC47" i="15"/>
  <c r="I30" i="15"/>
  <c r="Y30" i="15"/>
  <c r="AO30" i="15"/>
  <c r="N31" i="15"/>
  <c r="AD31" i="15"/>
  <c r="C32" i="15"/>
  <c r="S32" i="15"/>
  <c r="AI32" i="15"/>
  <c r="H33" i="15"/>
  <c r="X33" i="15"/>
  <c r="AN33" i="15"/>
  <c r="M34" i="15"/>
  <c r="AC34" i="15"/>
  <c r="B35" i="15"/>
  <c r="R35" i="15"/>
  <c r="AH35" i="15"/>
  <c r="G36" i="15"/>
  <c r="W36" i="15"/>
  <c r="AM36" i="15"/>
  <c r="Q38" i="15"/>
  <c r="AG38" i="15"/>
  <c r="F39" i="15"/>
  <c r="V39" i="15"/>
  <c r="AL39" i="15"/>
  <c r="K40" i="15"/>
  <c r="AA40" i="15"/>
  <c r="AQ40" i="15"/>
  <c r="E42" i="15"/>
  <c r="U42" i="15"/>
  <c r="AK42" i="15"/>
  <c r="J43" i="15"/>
  <c r="Z43" i="15"/>
  <c r="AP43" i="15"/>
  <c r="O44" i="15"/>
  <c r="AE44" i="15"/>
  <c r="I46" i="15"/>
  <c r="Y46" i="15"/>
  <c r="AO46" i="15"/>
  <c r="N47" i="15"/>
  <c r="Y36" i="15"/>
  <c r="AN39" i="15"/>
  <c r="M40" i="15"/>
  <c r="G42" i="15"/>
  <c r="W42" i="15"/>
  <c r="AM42" i="15"/>
  <c r="L43" i="15"/>
  <c r="AB43" i="15"/>
  <c r="AR43" i="15"/>
  <c r="Q44" i="15"/>
  <c r="AG44" i="15"/>
  <c r="K46" i="15"/>
  <c r="AA46" i="15"/>
  <c r="AQ46" i="15"/>
  <c r="P47" i="15"/>
  <c r="AF47" i="15"/>
  <c r="J49" i="15"/>
  <c r="Z49" i="15"/>
  <c r="AP49" i="15"/>
  <c r="O50" i="15"/>
  <c r="AE50" i="15"/>
  <c r="D51" i="15"/>
  <c r="T51" i="15"/>
  <c r="AJ51" i="15"/>
  <c r="I52" i="15"/>
  <c r="Y52" i="15"/>
  <c r="AO52" i="15"/>
  <c r="D27" i="24"/>
  <c r="G28" i="24"/>
  <c r="F33" i="24"/>
  <c r="L35" i="24"/>
  <c r="I36" i="15"/>
  <c r="AO36" i="15"/>
  <c r="L30" i="15"/>
  <c r="AB30" i="15"/>
  <c r="AR30" i="15"/>
  <c r="Q31" i="15"/>
  <c r="AG31" i="15"/>
  <c r="F32" i="15"/>
  <c r="V32" i="15"/>
  <c r="AL32" i="15"/>
  <c r="K33" i="15"/>
  <c r="AA33" i="15"/>
  <c r="AQ33" i="15"/>
  <c r="P34" i="15"/>
  <c r="AF34" i="15"/>
  <c r="E35" i="15"/>
  <c r="U35" i="15"/>
  <c r="AK35" i="15"/>
  <c r="J36" i="15"/>
  <c r="Z36" i="15"/>
  <c r="AP36" i="15"/>
  <c r="D38" i="15"/>
  <c r="T38" i="15"/>
  <c r="AJ38" i="15"/>
  <c r="I39" i="15"/>
  <c r="Y39" i="15"/>
  <c r="AO39" i="15"/>
  <c r="N40" i="15"/>
  <c r="AD40" i="15"/>
  <c r="H42" i="15"/>
  <c r="X42" i="15"/>
  <c r="AN42" i="15"/>
  <c r="M43" i="15"/>
  <c r="AC43" i="15"/>
  <c r="B44" i="15"/>
  <c r="R44" i="15"/>
  <c r="AH44" i="15"/>
  <c r="L46" i="15"/>
  <c r="AB46" i="15"/>
  <c r="AR46" i="15"/>
  <c r="R31" i="15"/>
  <c r="K36" i="15"/>
  <c r="AA36" i="15"/>
  <c r="E38" i="15"/>
  <c r="U38" i="15"/>
  <c r="AK38" i="15"/>
  <c r="J39" i="15"/>
  <c r="Z39" i="15"/>
  <c r="AP39" i="15"/>
  <c r="O40" i="15"/>
  <c r="AE40" i="15"/>
  <c r="I42" i="15"/>
  <c r="Y42" i="15"/>
  <c r="AO42" i="15"/>
  <c r="N43" i="15"/>
  <c r="AD43" i="15"/>
  <c r="C44" i="15"/>
  <c r="S44" i="15"/>
  <c r="AI44" i="15"/>
  <c r="M46" i="15"/>
  <c r="AC46" i="15"/>
  <c r="B47" i="15"/>
  <c r="R47" i="15"/>
  <c r="AH47" i="15"/>
  <c r="L49" i="15"/>
  <c r="AB49" i="15"/>
  <c r="Q50" i="15"/>
  <c r="F51" i="15"/>
  <c r="V51" i="15"/>
  <c r="K52" i="15"/>
  <c r="AA52" i="15"/>
  <c r="B31" i="15"/>
  <c r="N30" i="15"/>
  <c r="AD30" i="15"/>
  <c r="C31" i="15"/>
  <c r="S31" i="15"/>
  <c r="AI31" i="15"/>
  <c r="H32" i="15"/>
  <c r="X32" i="15"/>
  <c r="AN32" i="15"/>
  <c r="M33" i="15"/>
  <c r="AC33" i="15"/>
  <c r="B34" i="15"/>
  <c r="R34" i="15"/>
  <c r="AH34" i="15"/>
  <c r="G35" i="15"/>
  <c r="W35" i="15"/>
  <c r="AM35" i="15"/>
  <c r="L36" i="15"/>
  <c r="AB36" i="15"/>
  <c r="AR36" i="15"/>
  <c r="F38" i="15"/>
  <c r="V38" i="15"/>
  <c r="AL38" i="15"/>
  <c r="K39" i="15"/>
  <c r="AA39" i="15"/>
  <c r="AQ39" i="15"/>
  <c r="P40" i="15"/>
  <c r="AF40" i="15"/>
  <c r="J42" i="15"/>
  <c r="Z42" i="15"/>
  <c r="AP42" i="15"/>
  <c r="O43" i="15"/>
  <c r="AE43" i="15"/>
  <c r="D44" i="15"/>
  <c r="T44" i="15"/>
  <c r="AJ44" i="15"/>
  <c r="N46" i="15"/>
  <c r="AD46" i="15"/>
  <c r="C47" i="15"/>
  <c r="S47" i="15"/>
  <c r="AH31" i="15"/>
  <c r="O30" i="15"/>
  <c r="D31" i="15"/>
  <c r="T31" i="15"/>
  <c r="I32" i="15"/>
  <c r="Y32" i="15"/>
  <c r="N33" i="15"/>
  <c r="C34" i="15"/>
  <c r="S34" i="15"/>
  <c r="H35" i="15"/>
  <c r="X35" i="15"/>
  <c r="M36" i="15"/>
  <c r="G38" i="15"/>
  <c r="W38" i="15"/>
  <c r="L39" i="15"/>
  <c r="AB39" i="15"/>
  <c r="Q40" i="15"/>
  <c r="K42" i="15"/>
  <c r="AA42" i="15"/>
  <c r="P43" i="15"/>
  <c r="E44" i="15"/>
  <c r="U44" i="15"/>
  <c r="O46" i="15"/>
  <c r="D47" i="15"/>
  <c r="E40" i="8"/>
  <c r="H2" i="1"/>
  <c r="W3" i="19"/>
  <c r="W4" i="19"/>
  <c r="W5" i="19"/>
  <c r="W6" i="19"/>
  <c r="W7" i="19"/>
  <c r="W8" i="19"/>
  <c r="W9" i="19"/>
  <c r="W10" i="19"/>
  <c r="W11" i="19"/>
  <c r="W12" i="19"/>
  <c r="W13" i="19"/>
  <c r="W14" i="19"/>
  <c r="W15" i="19"/>
  <c r="W16" i="19"/>
  <c r="W17" i="19"/>
  <c r="W18" i="19"/>
  <c r="W19" i="19"/>
  <c r="W20" i="19"/>
  <c r="W21" i="19"/>
  <c r="W22" i="19"/>
  <c r="W23" i="19"/>
  <c r="W24" i="19"/>
  <c r="W25" i="19"/>
  <c r="W26" i="19"/>
  <c r="W27" i="19"/>
  <c r="W28" i="19"/>
  <c r="W29" i="19"/>
  <c r="W30" i="19"/>
  <c r="W31" i="19"/>
  <c r="W32" i="19"/>
  <c r="W33" i="19"/>
  <c r="W34" i="19"/>
  <c r="W35" i="19"/>
  <c r="W36" i="19"/>
  <c r="W37" i="19"/>
  <c r="W38" i="19"/>
  <c r="W39" i="19"/>
  <c r="W40" i="19"/>
  <c r="W41" i="19"/>
  <c r="W42" i="19"/>
  <c r="W43" i="19"/>
  <c r="W44" i="19"/>
  <c r="W45" i="19"/>
  <c r="W46" i="19"/>
  <c r="W47" i="19"/>
  <c r="W48" i="19"/>
  <c r="W49" i="19"/>
  <c r="W50" i="19"/>
  <c r="W51" i="19"/>
  <c r="W52" i="19"/>
  <c r="W53" i="19"/>
  <c r="W54" i="19"/>
  <c r="W55" i="19"/>
  <c r="W56" i="19"/>
  <c r="W57" i="19"/>
  <c r="W58" i="19"/>
  <c r="W59" i="19"/>
  <c r="W60" i="19"/>
  <c r="W61" i="19"/>
  <c r="W62" i="19"/>
  <c r="W63" i="19"/>
  <c r="W64" i="19"/>
  <c r="W65" i="19"/>
  <c r="W66" i="19"/>
  <c r="W67" i="19"/>
  <c r="W68" i="19"/>
  <c r="W69" i="19"/>
  <c r="W70" i="19"/>
  <c r="W71" i="19"/>
  <c r="W72" i="19"/>
  <c r="W73" i="19"/>
  <c r="W74" i="19"/>
  <c r="W75" i="19"/>
  <c r="W76" i="19"/>
  <c r="W77" i="19"/>
  <c r="W78" i="19"/>
  <c r="W79" i="19"/>
  <c r="W80" i="19"/>
  <c r="W81" i="19"/>
  <c r="W82" i="19"/>
  <c r="W83" i="19"/>
  <c r="W84" i="19"/>
  <c r="W85" i="19"/>
  <c r="W86" i="19"/>
  <c r="W87" i="19"/>
  <c r="W88" i="19"/>
  <c r="W89" i="19"/>
  <c r="W90" i="19"/>
  <c r="W91" i="19"/>
  <c r="W92" i="19"/>
  <c r="W93" i="19"/>
  <c r="W94" i="19"/>
  <c r="W95" i="19"/>
  <c r="W96" i="19"/>
  <c r="W97" i="19"/>
  <c r="W98" i="19"/>
  <c r="W99" i="19"/>
  <c r="W100" i="19"/>
  <c r="W101" i="19"/>
  <c r="W102" i="19"/>
  <c r="W103" i="19"/>
  <c r="W104" i="19"/>
  <c r="W105" i="19"/>
  <c r="W106" i="19"/>
  <c r="W107" i="19"/>
  <c r="W108" i="19"/>
  <c r="W109" i="19"/>
  <c r="W110" i="19"/>
  <c r="W111" i="19"/>
  <c r="W112" i="19"/>
  <c r="W113" i="19"/>
  <c r="W114" i="19"/>
  <c r="W115" i="19"/>
  <c r="W116" i="19"/>
  <c r="W117" i="19"/>
  <c r="W118" i="19"/>
  <c r="W119" i="19"/>
  <c r="W120" i="19"/>
  <c r="W121" i="19"/>
  <c r="W122" i="19"/>
  <c r="W123" i="19"/>
  <c r="W124" i="19"/>
  <c r="W125" i="19"/>
  <c r="W126" i="19"/>
  <c r="W127" i="19"/>
  <c r="W128" i="19"/>
  <c r="W129" i="19"/>
  <c r="W130" i="19"/>
  <c r="W131" i="19"/>
  <c r="W132" i="19"/>
  <c r="W133" i="19"/>
  <c r="W134" i="19"/>
  <c r="W135" i="19"/>
  <c r="W136" i="19"/>
  <c r="W137" i="19"/>
  <c r="W138" i="19"/>
  <c r="W139" i="19"/>
  <c r="W140" i="19"/>
  <c r="W141" i="19"/>
  <c r="W142" i="19"/>
  <c r="W143" i="19"/>
  <c r="W144" i="19"/>
  <c r="W145" i="19"/>
  <c r="W146" i="19"/>
  <c r="W147" i="19"/>
  <c r="W148" i="19"/>
  <c r="W149" i="19"/>
  <c r="W150" i="19"/>
  <c r="W151" i="19"/>
  <c r="W152" i="19"/>
  <c r="W153" i="19"/>
  <c r="W154" i="19"/>
  <c r="W155" i="19"/>
  <c r="W156" i="19"/>
  <c r="W157" i="19"/>
  <c r="W158" i="19"/>
  <c r="W159" i="19"/>
  <c r="W160" i="19"/>
  <c r="W161" i="19"/>
  <c r="W162" i="19"/>
  <c r="W163" i="19"/>
  <c r="W164" i="19"/>
  <c r="W165" i="19"/>
  <c r="W166" i="19"/>
  <c r="W167" i="19"/>
  <c r="W168" i="19"/>
  <c r="W169" i="19"/>
  <c r="W170" i="19"/>
  <c r="W171" i="19"/>
  <c r="W172" i="19"/>
  <c r="W173" i="19"/>
  <c r="W174" i="19"/>
  <c r="W175" i="19"/>
  <c r="W176" i="19"/>
  <c r="W177" i="19"/>
  <c r="W178" i="19"/>
  <c r="W179" i="19"/>
  <c r="W180" i="19"/>
  <c r="W181" i="19"/>
  <c r="W182" i="19"/>
  <c r="W183" i="19"/>
  <c r="W184" i="19"/>
  <c r="W185" i="19"/>
  <c r="W186" i="19"/>
  <c r="W187" i="19"/>
  <c r="W188" i="19"/>
  <c r="W189" i="19"/>
  <c r="W190" i="19"/>
  <c r="W191" i="19"/>
  <c r="W192" i="19"/>
  <c r="W193" i="19"/>
  <c r="W194" i="19"/>
  <c r="W195" i="19"/>
  <c r="W196" i="19"/>
  <c r="W197" i="19"/>
  <c r="W198" i="19"/>
  <c r="W199" i="19"/>
  <c r="W200" i="19"/>
  <c r="W201" i="19"/>
  <c r="W202" i="19"/>
  <c r="W203" i="19"/>
  <c r="W204" i="19"/>
  <c r="W205" i="19"/>
  <c r="W206" i="19"/>
  <c r="W207" i="19"/>
  <c r="W208" i="19"/>
  <c r="W209" i="19"/>
  <c r="W210" i="19"/>
  <c r="W211" i="19"/>
  <c r="W212" i="19"/>
  <c r="W213" i="19"/>
  <c r="W214" i="19"/>
  <c r="W215" i="19"/>
  <c r="W216" i="19"/>
  <c r="W217" i="19"/>
  <c r="W218" i="19"/>
  <c r="W219" i="19"/>
  <c r="W220" i="19"/>
  <c r="W221" i="19"/>
  <c r="W222" i="19"/>
  <c r="W223" i="19"/>
  <c r="W224" i="19"/>
  <c r="W225" i="19"/>
  <c r="W226" i="19"/>
  <c r="W227" i="19"/>
  <c r="W228" i="19"/>
  <c r="W229" i="19"/>
  <c r="W230" i="19"/>
  <c r="W231" i="19"/>
  <c r="W232" i="19"/>
  <c r="W233" i="19"/>
  <c r="W234" i="19"/>
  <c r="W235" i="19"/>
  <c r="W236" i="19"/>
  <c r="W237" i="19"/>
  <c r="W238" i="19"/>
  <c r="W239" i="19"/>
  <c r="W240" i="19"/>
  <c r="W241" i="19"/>
  <c r="W242" i="19"/>
  <c r="W243" i="19"/>
  <c r="W244" i="19"/>
  <c r="W245" i="19"/>
  <c r="W246" i="19"/>
  <c r="W247" i="19"/>
  <c r="W248" i="19"/>
  <c r="W249" i="19"/>
  <c r="W250" i="19"/>
  <c r="W251" i="19"/>
  <c r="W252" i="19"/>
  <c r="W253" i="19"/>
  <c r="W254" i="19"/>
  <c r="W255" i="19"/>
  <c r="W256" i="19"/>
  <c r="W257" i="19"/>
  <c r="W258" i="19"/>
  <c r="W259" i="19"/>
  <c r="W260" i="19"/>
  <c r="W261" i="19"/>
  <c r="W262" i="19"/>
  <c r="W263" i="19"/>
  <c r="W264" i="19"/>
  <c r="W265" i="19"/>
  <c r="W266" i="19"/>
  <c r="W267" i="19"/>
  <c r="W268" i="19"/>
  <c r="W269" i="19"/>
  <c r="W270" i="19"/>
  <c r="W271" i="19"/>
  <c r="W272" i="19"/>
  <c r="W273" i="19"/>
  <c r="W274" i="19"/>
  <c r="W275" i="19"/>
  <c r="W276" i="19"/>
  <c r="W277" i="19"/>
  <c r="W278" i="19"/>
  <c r="W279" i="19"/>
  <c r="W280" i="19"/>
  <c r="W281" i="19"/>
  <c r="W282" i="19"/>
  <c r="W283" i="19"/>
  <c r="W284" i="19"/>
  <c r="W285" i="19"/>
  <c r="W286" i="19"/>
  <c r="W287" i="19"/>
  <c r="W288" i="19"/>
  <c r="W289" i="19"/>
  <c r="W290" i="19"/>
  <c r="W291" i="19"/>
  <c r="W292" i="19"/>
  <c r="W293" i="19"/>
  <c r="W294" i="19"/>
  <c r="W295" i="19"/>
  <c r="W296" i="19"/>
  <c r="W297" i="19"/>
  <c r="W298" i="19"/>
  <c r="W299" i="19"/>
  <c r="W300" i="19"/>
  <c r="W301" i="19"/>
  <c r="W302" i="19"/>
  <c r="W303" i="19"/>
  <c r="W304" i="19"/>
  <c r="W305" i="19"/>
  <c r="W306" i="19"/>
  <c r="W307" i="19"/>
  <c r="W308" i="19"/>
  <c r="W309" i="19"/>
  <c r="W310" i="19"/>
  <c r="W311" i="19"/>
  <c r="W312" i="19"/>
  <c r="W313" i="19"/>
  <c r="W314" i="19"/>
  <c r="W315" i="19"/>
  <c r="W316" i="19"/>
  <c r="W317" i="19"/>
  <c r="W318" i="19"/>
  <c r="W319" i="19"/>
  <c r="W320" i="19"/>
  <c r="W321" i="19"/>
  <c r="W322" i="19"/>
  <c r="W323" i="19"/>
  <c r="W324" i="19"/>
  <c r="W325" i="19"/>
  <c r="W326" i="19"/>
  <c r="W327" i="19"/>
  <c r="W328" i="19"/>
  <c r="W329" i="19"/>
  <c r="W330" i="19"/>
  <c r="W331" i="19"/>
  <c r="W332" i="19"/>
  <c r="W333" i="19"/>
  <c r="W334" i="19"/>
  <c r="W335" i="19"/>
  <c r="W336" i="19"/>
  <c r="W337" i="19"/>
  <c r="W338" i="19"/>
  <c r="W339" i="19"/>
  <c r="W340" i="19"/>
  <c r="W341" i="19"/>
  <c r="W342" i="19"/>
  <c r="W343" i="19"/>
  <c r="W344" i="19"/>
  <c r="W345" i="19"/>
  <c r="W346" i="19"/>
  <c r="W347" i="19"/>
  <c r="W348" i="19"/>
  <c r="W349" i="19"/>
  <c r="W350" i="19"/>
  <c r="W351" i="19"/>
  <c r="W352" i="19"/>
  <c r="W353" i="19"/>
  <c r="W354" i="19"/>
  <c r="W355" i="19"/>
  <c r="W356" i="19"/>
  <c r="W357" i="19"/>
  <c r="W358" i="19"/>
  <c r="W359" i="19"/>
  <c r="W360" i="19"/>
  <c r="W361" i="19"/>
  <c r="W362" i="19"/>
  <c r="W363" i="19"/>
  <c r="W364" i="19"/>
  <c r="W365" i="19"/>
  <c r="W366" i="19"/>
  <c r="W367" i="19"/>
  <c r="W368" i="19"/>
  <c r="W369" i="19"/>
  <c r="W370" i="19"/>
  <c r="W371" i="19"/>
  <c r="W372" i="19"/>
  <c r="W373" i="19"/>
  <c r="W374" i="19"/>
  <c r="W375" i="19"/>
  <c r="W376" i="19"/>
  <c r="W377" i="19"/>
  <c r="W378" i="19"/>
  <c r="W379" i="19"/>
  <c r="W380" i="19"/>
  <c r="W381" i="19"/>
  <c r="W382" i="19"/>
  <c r="W383" i="19"/>
  <c r="W384" i="19"/>
  <c r="W385" i="19"/>
  <c r="W386" i="19"/>
  <c r="W387" i="19"/>
  <c r="W388" i="19"/>
  <c r="W389" i="19"/>
  <c r="W390" i="19"/>
  <c r="W391" i="19"/>
  <c r="W392" i="19"/>
  <c r="W393" i="19"/>
  <c r="W394" i="19"/>
  <c r="W395" i="19"/>
  <c r="W396" i="19"/>
  <c r="W397" i="19"/>
  <c r="W398" i="19"/>
  <c r="W399" i="19"/>
  <c r="W400" i="19"/>
  <c r="W401" i="19"/>
  <c r="W402" i="19"/>
  <c r="W403" i="19"/>
  <c r="W404" i="19"/>
  <c r="W405" i="19"/>
  <c r="W406" i="19"/>
  <c r="W407" i="19"/>
  <c r="W408" i="19"/>
  <c r="W409" i="19"/>
  <c r="W410" i="19"/>
  <c r="W411" i="19"/>
  <c r="W412" i="19"/>
  <c r="W413" i="19"/>
  <c r="W414" i="19"/>
  <c r="W415" i="19"/>
  <c r="W416" i="19"/>
  <c r="W417" i="19"/>
  <c r="W418" i="19"/>
  <c r="W419" i="19"/>
  <c r="W420" i="19"/>
  <c r="W421" i="19"/>
  <c r="W422" i="19"/>
  <c r="W423" i="19"/>
  <c r="W424" i="19"/>
  <c r="W425" i="19"/>
  <c r="W426" i="19"/>
  <c r="W427" i="19"/>
  <c r="W428" i="19"/>
  <c r="W429" i="19"/>
  <c r="W430" i="19"/>
  <c r="W431" i="19"/>
  <c r="W432" i="19"/>
  <c r="W433" i="19"/>
  <c r="W434" i="19"/>
  <c r="W435" i="19"/>
  <c r="W436" i="19"/>
  <c r="W437" i="19"/>
  <c r="W438" i="19"/>
  <c r="W439" i="19"/>
  <c r="W440" i="19"/>
  <c r="W441" i="19"/>
  <c r="W442" i="19"/>
  <c r="W443" i="19"/>
  <c r="W444" i="19"/>
  <c r="W445" i="19"/>
  <c r="W446" i="19"/>
  <c r="W447" i="19"/>
  <c r="W448" i="19"/>
  <c r="W449" i="19"/>
  <c r="W450" i="19"/>
  <c r="W451" i="19"/>
  <c r="W452" i="19"/>
  <c r="W453" i="19"/>
  <c r="W454" i="19"/>
  <c r="W455" i="19"/>
  <c r="W456" i="19"/>
  <c r="W457" i="19"/>
  <c r="W458" i="19"/>
  <c r="W459" i="19"/>
  <c r="W460" i="19"/>
  <c r="W461" i="19"/>
  <c r="W462" i="19"/>
  <c r="W463" i="19"/>
  <c r="W464" i="19"/>
  <c r="W465" i="19"/>
  <c r="W466" i="19"/>
  <c r="W467" i="19"/>
  <c r="W468" i="19"/>
  <c r="W469" i="19"/>
  <c r="W470" i="19"/>
  <c r="W471" i="19"/>
  <c r="W472" i="19"/>
  <c r="W473" i="19"/>
  <c r="W474" i="19"/>
  <c r="W475" i="19"/>
  <c r="W476" i="19"/>
  <c r="W477" i="19"/>
  <c r="W478" i="19"/>
  <c r="W479" i="19"/>
  <c r="W480" i="19"/>
  <c r="W481" i="19"/>
  <c r="W482" i="19"/>
  <c r="W483" i="19"/>
  <c r="W484" i="19"/>
  <c r="W485" i="19"/>
  <c r="W486" i="19"/>
  <c r="W487" i="19"/>
  <c r="W488" i="19"/>
  <c r="W489" i="19"/>
  <c r="W490" i="19"/>
  <c r="W491" i="19"/>
  <c r="W492" i="19"/>
  <c r="W493" i="19"/>
  <c r="W494" i="19"/>
  <c r="W495" i="19"/>
  <c r="W496" i="19"/>
  <c r="W497" i="19"/>
  <c r="W498" i="19"/>
  <c r="W499" i="19"/>
  <c r="W500" i="19"/>
  <c r="W501" i="19"/>
  <c r="W502" i="19"/>
  <c r="W503" i="19"/>
  <c r="W504" i="19"/>
  <c r="W505" i="19"/>
  <c r="W506" i="19"/>
  <c r="W507" i="19"/>
  <c r="W508" i="19"/>
  <c r="W509" i="19"/>
  <c r="W510" i="19"/>
  <c r="W511" i="19"/>
  <c r="W512" i="19"/>
  <c r="W513" i="19"/>
  <c r="W514" i="19"/>
  <c r="W515" i="19"/>
  <c r="W516" i="19"/>
  <c r="W517" i="19"/>
  <c r="W518" i="19"/>
  <c r="W519" i="19"/>
  <c r="W520" i="19"/>
  <c r="W521" i="19"/>
  <c r="W522" i="19"/>
  <c r="W523" i="19"/>
  <c r="W524" i="19"/>
  <c r="W525" i="19"/>
  <c r="W526" i="19"/>
  <c r="W527" i="19"/>
  <c r="W528" i="19"/>
  <c r="W529" i="19"/>
  <c r="W530" i="19"/>
  <c r="W531" i="19"/>
  <c r="W532" i="19"/>
  <c r="W533" i="19"/>
  <c r="W534" i="19"/>
  <c r="W535" i="19"/>
  <c r="W536" i="19"/>
  <c r="W537" i="19"/>
  <c r="W538" i="19"/>
  <c r="W539" i="19"/>
  <c r="W540" i="19"/>
  <c r="W541" i="19"/>
  <c r="W542" i="19"/>
  <c r="W543" i="19"/>
  <c r="W544" i="19"/>
  <c r="W545" i="19"/>
  <c r="W546" i="19"/>
  <c r="W547" i="19"/>
  <c r="W548" i="19"/>
  <c r="W549" i="19"/>
  <c r="W550" i="19"/>
  <c r="W551" i="19"/>
  <c r="W552" i="19"/>
  <c r="W553" i="19"/>
  <c r="W554" i="19"/>
  <c r="W555" i="19"/>
  <c r="W556" i="19"/>
  <c r="W557" i="19"/>
  <c r="W558" i="19"/>
  <c r="W559" i="19"/>
  <c r="W560" i="19"/>
  <c r="W561" i="19"/>
  <c r="W562" i="19"/>
  <c r="W563" i="19"/>
  <c r="W564" i="19"/>
  <c r="W565" i="19"/>
  <c r="W566" i="19"/>
  <c r="W567" i="19"/>
  <c r="W568" i="19"/>
  <c r="W569" i="19"/>
  <c r="W570" i="19"/>
  <c r="W571" i="19"/>
  <c r="W572" i="19"/>
  <c r="W573" i="19"/>
  <c r="W574" i="19"/>
  <c r="W575" i="19"/>
  <c r="W576" i="19"/>
  <c r="W577" i="19"/>
  <c r="W578" i="19"/>
  <c r="W579" i="19"/>
  <c r="W580" i="19"/>
  <c r="W581" i="19"/>
  <c r="W582" i="19"/>
  <c r="W583" i="19"/>
  <c r="W584" i="19"/>
  <c r="W585" i="19"/>
  <c r="W586" i="19"/>
  <c r="W587" i="19"/>
  <c r="W588" i="19"/>
  <c r="W589" i="19"/>
  <c r="W590" i="19"/>
  <c r="W591" i="19"/>
  <c r="W592" i="19"/>
  <c r="W593" i="19"/>
  <c r="W594" i="19"/>
  <c r="W595" i="19"/>
  <c r="W596" i="19"/>
  <c r="W597" i="19"/>
  <c r="W598" i="19"/>
  <c r="W599" i="19"/>
  <c r="W600" i="19"/>
  <c r="W601" i="19"/>
  <c r="W602" i="19"/>
  <c r="W603" i="19"/>
  <c r="W604" i="19"/>
  <c r="W605" i="19"/>
  <c r="W606" i="19"/>
  <c r="W607" i="19"/>
  <c r="W608" i="19"/>
  <c r="W609" i="19"/>
  <c r="W610" i="19"/>
  <c r="W611" i="19"/>
  <c r="W612" i="19"/>
  <c r="W613" i="19"/>
  <c r="W614" i="19"/>
  <c r="W615" i="19"/>
  <c r="W616" i="19"/>
  <c r="W617" i="19"/>
  <c r="W618" i="19"/>
  <c r="W619" i="19"/>
  <c r="W620" i="19"/>
  <c r="W621" i="19"/>
  <c r="W622" i="19"/>
  <c r="W623" i="19"/>
  <c r="W624" i="19"/>
  <c r="W625" i="19"/>
  <c r="W626" i="19"/>
  <c r="W627" i="19"/>
  <c r="W628" i="19"/>
  <c r="W629" i="19"/>
  <c r="W630" i="19"/>
  <c r="W631" i="19"/>
  <c r="W632" i="19"/>
  <c r="W633" i="19"/>
  <c r="W634" i="19"/>
  <c r="W635" i="19"/>
  <c r="W636" i="19"/>
  <c r="W637" i="19"/>
  <c r="W638" i="19"/>
  <c r="W639" i="19"/>
  <c r="W640" i="19"/>
  <c r="W641" i="19"/>
  <c r="W642" i="19"/>
  <c r="W643" i="19"/>
  <c r="W644" i="19"/>
  <c r="W645" i="19"/>
  <c r="W646" i="19"/>
  <c r="W647" i="19"/>
  <c r="W648" i="19"/>
  <c r="W649" i="19"/>
  <c r="W650" i="19"/>
  <c r="W651" i="19"/>
  <c r="W652" i="19"/>
  <c r="W653" i="19"/>
  <c r="W654" i="19"/>
  <c r="W655" i="19"/>
  <c r="W656" i="19"/>
  <c r="W657" i="19"/>
  <c r="W658" i="19"/>
  <c r="W659" i="19"/>
  <c r="W660" i="19"/>
  <c r="W661" i="19"/>
  <c r="W662" i="19"/>
  <c r="W663" i="19"/>
  <c r="W664" i="19"/>
  <c r="W665" i="19"/>
  <c r="W666" i="19"/>
  <c r="W667" i="19"/>
  <c r="W668" i="19"/>
  <c r="W669" i="19"/>
  <c r="W670" i="19"/>
  <c r="W671" i="19"/>
  <c r="W672" i="19"/>
  <c r="W673" i="19"/>
  <c r="W674" i="19"/>
  <c r="W675" i="19"/>
  <c r="W676" i="19"/>
  <c r="W677" i="19"/>
  <c r="W678" i="19"/>
  <c r="W679" i="19"/>
  <c r="W680" i="19"/>
  <c r="W681" i="19"/>
  <c r="W682" i="19"/>
  <c r="W683" i="19"/>
  <c r="W684" i="19"/>
  <c r="W685" i="19"/>
  <c r="W686" i="19"/>
  <c r="W687" i="19"/>
  <c r="W688" i="19"/>
  <c r="W689" i="19"/>
  <c r="W690" i="19"/>
  <c r="W691" i="19"/>
  <c r="W692" i="19"/>
  <c r="W693" i="19"/>
  <c r="W694" i="19"/>
  <c r="W695" i="19"/>
  <c r="W696" i="19"/>
  <c r="W697" i="19"/>
  <c r="W698" i="19"/>
  <c r="W699" i="19"/>
  <c r="W700" i="19"/>
  <c r="W701" i="19"/>
  <c r="W702" i="19"/>
  <c r="W703" i="19"/>
  <c r="W704" i="19"/>
  <c r="W705" i="19"/>
  <c r="W706" i="19"/>
  <c r="W707" i="19"/>
  <c r="W708" i="19"/>
  <c r="W709" i="19"/>
  <c r="W710" i="19"/>
  <c r="W711" i="19"/>
  <c r="W712" i="19"/>
  <c r="W713" i="19"/>
  <c r="W714" i="19"/>
  <c r="W715" i="19"/>
  <c r="W716" i="19"/>
  <c r="W717" i="19"/>
  <c r="W718" i="19"/>
  <c r="W719" i="19"/>
  <c r="W720" i="19"/>
  <c r="W721" i="19"/>
  <c r="W722" i="19"/>
  <c r="W723" i="19"/>
  <c r="W724" i="19"/>
  <c r="W725" i="19"/>
  <c r="W726" i="19"/>
  <c r="W727" i="19"/>
  <c r="W728" i="19"/>
  <c r="W729" i="19"/>
  <c r="W730" i="19"/>
  <c r="W731" i="19"/>
  <c r="W732" i="19"/>
  <c r="W733" i="19"/>
  <c r="W734" i="19"/>
  <c r="W735" i="19"/>
  <c r="W736" i="19"/>
  <c r="W737" i="19"/>
  <c r="W738" i="19"/>
  <c r="W739" i="19"/>
  <c r="W740" i="19"/>
  <c r="W741" i="19"/>
  <c r="W742" i="19"/>
  <c r="W743" i="19"/>
  <c r="W744" i="19"/>
  <c r="W745" i="19"/>
  <c r="W746" i="19"/>
  <c r="W747" i="19"/>
  <c r="W748" i="19"/>
  <c r="W749" i="19"/>
  <c r="W750" i="19"/>
  <c r="W751" i="19"/>
  <c r="W752" i="19"/>
  <c r="W753" i="19"/>
  <c r="W754" i="19"/>
  <c r="W755" i="19"/>
  <c r="W756" i="19"/>
  <c r="W757" i="19"/>
  <c r="W758" i="19"/>
  <c r="W759" i="19"/>
  <c r="W760" i="19"/>
  <c r="W761" i="19"/>
  <c r="W762" i="19"/>
  <c r="W763" i="19"/>
  <c r="W764" i="19"/>
  <c r="W765" i="19"/>
  <c r="W766" i="19"/>
  <c r="W767" i="19"/>
  <c r="W768" i="19"/>
  <c r="W769" i="19"/>
  <c r="W770" i="19"/>
  <c r="W771" i="19"/>
  <c r="W772" i="19"/>
  <c r="W773" i="19"/>
  <c r="W774" i="19"/>
  <c r="W775" i="19"/>
  <c r="W776" i="19"/>
  <c r="W777" i="19"/>
  <c r="W778" i="19"/>
  <c r="W779" i="19"/>
  <c r="W780" i="19"/>
  <c r="W781" i="19"/>
  <c r="W782" i="19"/>
  <c r="W783" i="19"/>
  <c r="W784" i="19"/>
  <c r="W785" i="19"/>
  <c r="W786" i="19"/>
  <c r="W787" i="19"/>
  <c r="W788" i="19"/>
  <c r="W789" i="19"/>
  <c r="W790" i="19"/>
  <c r="W791" i="19"/>
  <c r="W792" i="19"/>
  <c r="W793" i="19"/>
  <c r="W794" i="19"/>
  <c r="W795" i="19"/>
  <c r="W796" i="19"/>
  <c r="W797" i="19"/>
  <c r="W798" i="19"/>
  <c r="W799" i="19"/>
  <c r="W800" i="19"/>
  <c r="W2" i="19"/>
  <c r="O23" i="24" l="1"/>
  <c r="O29" i="24"/>
  <c r="P29" i="24" s="1"/>
  <c r="F39" i="24"/>
  <c r="O34" i="24"/>
  <c r="P34" i="24" s="1"/>
  <c r="E39" i="24"/>
  <c r="O27" i="24"/>
  <c r="P27" i="24" s="1"/>
  <c r="I53" i="15"/>
  <c r="O30" i="24"/>
  <c r="P30" i="24" s="1"/>
  <c r="AS33" i="15"/>
  <c r="AT33" i="15" s="1"/>
  <c r="AA53" i="15"/>
  <c r="O26" i="24"/>
  <c r="P26" i="24" s="1"/>
  <c r="K39" i="24"/>
  <c r="O38" i="24"/>
  <c r="P38" i="24" s="1"/>
  <c r="O32" i="24"/>
  <c r="P32" i="24" s="1"/>
  <c r="J39" i="24"/>
  <c r="O31" i="24"/>
  <c r="P31" i="24" s="1"/>
  <c r="K53" i="15"/>
  <c r="J53" i="15"/>
  <c r="I39" i="24"/>
  <c r="G39" i="24"/>
  <c r="O35" i="24"/>
  <c r="P35" i="24" s="1"/>
  <c r="O24" i="24"/>
  <c r="P24" i="24" s="1"/>
  <c r="H39" i="24"/>
  <c r="B39" i="24"/>
  <c r="N39" i="24"/>
  <c r="O33" i="24"/>
  <c r="P33" i="24" s="1"/>
  <c r="M39" i="24"/>
  <c r="C39" i="24"/>
  <c r="M53" i="15"/>
  <c r="AS44" i="15"/>
  <c r="AT44" i="15" s="1"/>
  <c r="AB53" i="15"/>
  <c r="X53" i="15"/>
  <c r="AS50" i="15"/>
  <c r="AT50" i="15" s="1"/>
  <c r="AF53" i="15"/>
  <c r="O37" i="24"/>
  <c r="P37" i="24" s="1"/>
  <c r="D39" i="24"/>
  <c r="T53" i="15"/>
  <c r="L53" i="15"/>
  <c r="V53" i="15"/>
  <c r="O36" i="24"/>
  <c r="P36" i="24" s="1"/>
  <c r="AN53" i="15"/>
  <c r="L39" i="24"/>
  <c r="AS31" i="15"/>
  <c r="AT31" i="15" s="1"/>
  <c r="AI53" i="15"/>
  <c r="F53" i="15"/>
  <c r="O53" i="15"/>
  <c r="S53" i="15"/>
  <c r="D53" i="15"/>
  <c r="AS48" i="15"/>
  <c r="AT48" i="15" s="1"/>
  <c r="AS51" i="15"/>
  <c r="AT51" i="15" s="1"/>
  <c r="AS43" i="15"/>
  <c r="AT43" i="15" s="1"/>
  <c r="AH53" i="15"/>
  <c r="O28" i="24"/>
  <c r="P28" i="24" s="1"/>
  <c r="AS40" i="15"/>
  <c r="AT40" i="15" s="1"/>
  <c r="AS32" i="15"/>
  <c r="AT32" i="15" s="1"/>
  <c r="G53" i="15"/>
  <c r="AS42" i="15"/>
  <c r="AT42" i="15" s="1"/>
  <c r="AS46" i="15"/>
  <c r="AT46" i="15" s="1"/>
  <c r="AS45" i="15"/>
  <c r="AT45" i="15" s="1"/>
  <c r="AS49" i="15"/>
  <c r="AT49" i="15" s="1"/>
  <c r="AS52" i="15"/>
  <c r="AT52" i="15" s="1"/>
  <c r="P53" i="15"/>
  <c r="AO53" i="15"/>
  <c r="Z53" i="15"/>
  <c r="AS41" i="15"/>
  <c r="AT41" i="15" s="1"/>
  <c r="AS47" i="15"/>
  <c r="AT47" i="15" s="1"/>
  <c r="AS38" i="15"/>
  <c r="AT38" i="15" s="1"/>
  <c r="Y53" i="15"/>
  <c r="AP53" i="15"/>
  <c r="Q53" i="15"/>
  <c r="O25" i="24"/>
  <c r="P25" i="24" s="1"/>
  <c r="C53" i="15"/>
  <c r="AS36" i="15"/>
  <c r="AT36" i="15" s="1"/>
  <c r="AS30" i="15"/>
  <c r="AK53" i="15"/>
  <c r="AL53" i="15"/>
  <c r="AG53" i="15"/>
  <c r="AJ53" i="15"/>
  <c r="AR53" i="15"/>
  <c r="AD53" i="15"/>
  <c r="U53" i="15"/>
  <c r="W53" i="15"/>
  <c r="AC53" i="15"/>
  <c r="AS39" i="15"/>
  <c r="AT39" i="15" s="1"/>
  <c r="N53" i="15"/>
  <c r="R53" i="15"/>
  <c r="E53" i="15"/>
  <c r="AM53" i="15"/>
  <c r="H53" i="15"/>
  <c r="B53" i="15"/>
  <c r="AS35" i="15"/>
  <c r="AT35" i="15" s="1"/>
  <c r="AQ53" i="15"/>
  <c r="AS34" i="15"/>
  <c r="AT34" i="15" s="1"/>
  <c r="AE53" i="15"/>
  <c r="AS37" i="15"/>
  <c r="AT37" i="15" s="1"/>
  <c r="P23" i="24"/>
  <c r="O127" i="24"/>
  <c r="P127" i="24" s="1"/>
  <c r="V3" i="19"/>
  <c r="V4" i="19"/>
  <c r="V5" i="19"/>
  <c r="V6" i="19"/>
  <c r="V7" i="19"/>
  <c r="V8" i="19"/>
  <c r="V9" i="19"/>
  <c r="V10" i="19"/>
  <c r="V11" i="19"/>
  <c r="V12" i="19"/>
  <c r="V13" i="19"/>
  <c r="V14" i="19"/>
  <c r="V15" i="19"/>
  <c r="V16" i="19"/>
  <c r="V17" i="19"/>
  <c r="V18" i="19"/>
  <c r="V19" i="19"/>
  <c r="V20" i="19"/>
  <c r="V21" i="19"/>
  <c r="V22" i="19"/>
  <c r="V23" i="19"/>
  <c r="V24" i="19"/>
  <c r="V25" i="19"/>
  <c r="V26" i="19"/>
  <c r="V27" i="19"/>
  <c r="V28" i="19"/>
  <c r="V29" i="19"/>
  <c r="V30" i="19"/>
  <c r="V31" i="19"/>
  <c r="V32" i="19"/>
  <c r="V33" i="19"/>
  <c r="V34" i="19"/>
  <c r="V35" i="19"/>
  <c r="V36" i="19"/>
  <c r="V37" i="19"/>
  <c r="V38" i="19"/>
  <c r="V39" i="19"/>
  <c r="V40" i="19"/>
  <c r="V41" i="19"/>
  <c r="V42" i="19"/>
  <c r="V43" i="19"/>
  <c r="V44" i="19"/>
  <c r="V45" i="19"/>
  <c r="V46" i="19"/>
  <c r="V47" i="19"/>
  <c r="V48" i="19"/>
  <c r="V49" i="19"/>
  <c r="V50" i="19"/>
  <c r="V51" i="19"/>
  <c r="V52" i="19"/>
  <c r="V53" i="19"/>
  <c r="V54" i="19"/>
  <c r="V55" i="19"/>
  <c r="V56" i="19"/>
  <c r="V57" i="19"/>
  <c r="V58" i="19"/>
  <c r="V59" i="19"/>
  <c r="V60" i="19"/>
  <c r="V61" i="19"/>
  <c r="V62" i="19"/>
  <c r="V63" i="19"/>
  <c r="V64" i="19"/>
  <c r="V65" i="19"/>
  <c r="V66" i="19"/>
  <c r="V67" i="19"/>
  <c r="V68" i="19"/>
  <c r="V69" i="19"/>
  <c r="V70" i="19"/>
  <c r="V71" i="19"/>
  <c r="V72" i="19"/>
  <c r="V73" i="19"/>
  <c r="V74" i="19"/>
  <c r="V75" i="19"/>
  <c r="V76" i="19"/>
  <c r="V77" i="19"/>
  <c r="V78" i="19"/>
  <c r="V79" i="19"/>
  <c r="V80" i="19"/>
  <c r="V81" i="19"/>
  <c r="V82" i="19"/>
  <c r="V83" i="19"/>
  <c r="V84" i="19"/>
  <c r="V85" i="19"/>
  <c r="V86" i="19"/>
  <c r="V87" i="19"/>
  <c r="V88" i="19"/>
  <c r="V89" i="19"/>
  <c r="V90" i="19"/>
  <c r="V91" i="19"/>
  <c r="V92" i="19"/>
  <c r="V93" i="19"/>
  <c r="V94" i="19"/>
  <c r="V95" i="19"/>
  <c r="V96" i="19"/>
  <c r="V97" i="19"/>
  <c r="V98" i="19"/>
  <c r="V99" i="19"/>
  <c r="V100" i="19"/>
  <c r="V101" i="19"/>
  <c r="V102" i="19"/>
  <c r="V103" i="19"/>
  <c r="V104" i="19"/>
  <c r="V105" i="19"/>
  <c r="V106" i="19"/>
  <c r="V107" i="19"/>
  <c r="V108" i="19"/>
  <c r="V109" i="19"/>
  <c r="V110" i="19"/>
  <c r="V111" i="19"/>
  <c r="V112" i="19"/>
  <c r="V113" i="19"/>
  <c r="V114" i="19"/>
  <c r="V115" i="19"/>
  <c r="V116" i="19"/>
  <c r="V117" i="19"/>
  <c r="V118" i="19"/>
  <c r="V119" i="19"/>
  <c r="V120" i="19"/>
  <c r="V121" i="19"/>
  <c r="V122" i="19"/>
  <c r="V123" i="19"/>
  <c r="V124" i="19"/>
  <c r="V125" i="19"/>
  <c r="V126" i="19"/>
  <c r="V127" i="19"/>
  <c r="V128" i="19"/>
  <c r="V129" i="19"/>
  <c r="V130" i="19"/>
  <c r="V131" i="19"/>
  <c r="V132" i="19"/>
  <c r="V133" i="19"/>
  <c r="V134" i="19"/>
  <c r="V135" i="19"/>
  <c r="V136" i="19"/>
  <c r="V137" i="19"/>
  <c r="V138" i="19"/>
  <c r="V139" i="19"/>
  <c r="V140" i="19"/>
  <c r="V141" i="19"/>
  <c r="V142" i="19"/>
  <c r="V143" i="19"/>
  <c r="V144" i="19"/>
  <c r="V145" i="19"/>
  <c r="V146" i="19"/>
  <c r="V147" i="19"/>
  <c r="V148" i="19"/>
  <c r="V149" i="19"/>
  <c r="V150" i="19"/>
  <c r="V151" i="19"/>
  <c r="V152" i="19"/>
  <c r="V153" i="19"/>
  <c r="V154" i="19"/>
  <c r="V155" i="19"/>
  <c r="V156" i="19"/>
  <c r="V157" i="19"/>
  <c r="V158" i="19"/>
  <c r="V159" i="19"/>
  <c r="V160" i="19"/>
  <c r="V161" i="19"/>
  <c r="V162" i="19"/>
  <c r="V163" i="19"/>
  <c r="V164" i="19"/>
  <c r="V165" i="19"/>
  <c r="V166" i="19"/>
  <c r="V167" i="19"/>
  <c r="V168" i="19"/>
  <c r="V169" i="19"/>
  <c r="V170" i="19"/>
  <c r="V171" i="19"/>
  <c r="V172" i="19"/>
  <c r="V173" i="19"/>
  <c r="V174" i="19"/>
  <c r="V175" i="19"/>
  <c r="V176" i="19"/>
  <c r="V177" i="19"/>
  <c r="V178" i="19"/>
  <c r="V179" i="19"/>
  <c r="V180" i="19"/>
  <c r="V181" i="19"/>
  <c r="V182" i="19"/>
  <c r="V183" i="19"/>
  <c r="V184" i="19"/>
  <c r="V185" i="19"/>
  <c r="V186" i="19"/>
  <c r="V187" i="19"/>
  <c r="V188" i="19"/>
  <c r="V189" i="19"/>
  <c r="V190" i="19"/>
  <c r="V191" i="19"/>
  <c r="V192" i="19"/>
  <c r="V193" i="19"/>
  <c r="V194" i="19"/>
  <c r="V195" i="19"/>
  <c r="V196" i="19"/>
  <c r="V197" i="19"/>
  <c r="V198" i="19"/>
  <c r="V199" i="19"/>
  <c r="V200" i="19"/>
  <c r="V201" i="19"/>
  <c r="V202" i="19"/>
  <c r="V203" i="19"/>
  <c r="V204" i="19"/>
  <c r="V205" i="19"/>
  <c r="V206" i="19"/>
  <c r="V207" i="19"/>
  <c r="V208" i="19"/>
  <c r="V209" i="19"/>
  <c r="V210" i="19"/>
  <c r="V211" i="19"/>
  <c r="V212" i="19"/>
  <c r="V213" i="19"/>
  <c r="V214" i="19"/>
  <c r="V215" i="19"/>
  <c r="V216" i="19"/>
  <c r="V217" i="19"/>
  <c r="V218" i="19"/>
  <c r="V219" i="19"/>
  <c r="V220" i="19"/>
  <c r="V221" i="19"/>
  <c r="V222" i="19"/>
  <c r="V223" i="19"/>
  <c r="V224" i="19"/>
  <c r="V225" i="19"/>
  <c r="V226" i="19"/>
  <c r="V227" i="19"/>
  <c r="V228" i="19"/>
  <c r="V229" i="19"/>
  <c r="V230" i="19"/>
  <c r="V231" i="19"/>
  <c r="V232" i="19"/>
  <c r="V233" i="19"/>
  <c r="V234" i="19"/>
  <c r="V235" i="19"/>
  <c r="V236" i="19"/>
  <c r="V237" i="19"/>
  <c r="V238" i="19"/>
  <c r="V239" i="19"/>
  <c r="V240" i="19"/>
  <c r="V241" i="19"/>
  <c r="V242" i="19"/>
  <c r="V243" i="19"/>
  <c r="V244" i="19"/>
  <c r="V245" i="19"/>
  <c r="V246" i="19"/>
  <c r="V247" i="19"/>
  <c r="V248" i="19"/>
  <c r="V249" i="19"/>
  <c r="V250" i="19"/>
  <c r="V251" i="19"/>
  <c r="V252" i="19"/>
  <c r="V253" i="19"/>
  <c r="V254" i="19"/>
  <c r="V255" i="19"/>
  <c r="V256" i="19"/>
  <c r="V257" i="19"/>
  <c r="V258" i="19"/>
  <c r="V259" i="19"/>
  <c r="V260" i="19"/>
  <c r="V261" i="19"/>
  <c r="V262" i="19"/>
  <c r="V263" i="19"/>
  <c r="V264" i="19"/>
  <c r="V265" i="19"/>
  <c r="V266" i="19"/>
  <c r="V267" i="19"/>
  <c r="V268" i="19"/>
  <c r="V269" i="19"/>
  <c r="V270" i="19"/>
  <c r="V271" i="19"/>
  <c r="V272" i="19"/>
  <c r="V273" i="19"/>
  <c r="V274" i="19"/>
  <c r="V275" i="19"/>
  <c r="V276" i="19"/>
  <c r="V277" i="19"/>
  <c r="V278" i="19"/>
  <c r="V279" i="19"/>
  <c r="V280" i="19"/>
  <c r="V281" i="19"/>
  <c r="V282" i="19"/>
  <c r="V283" i="19"/>
  <c r="V284" i="19"/>
  <c r="V285" i="19"/>
  <c r="V286" i="19"/>
  <c r="V287" i="19"/>
  <c r="V288" i="19"/>
  <c r="V289" i="19"/>
  <c r="V290" i="19"/>
  <c r="V291" i="19"/>
  <c r="V292" i="19"/>
  <c r="V293" i="19"/>
  <c r="V294" i="19"/>
  <c r="V295" i="19"/>
  <c r="V296" i="19"/>
  <c r="V297" i="19"/>
  <c r="V298" i="19"/>
  <c r="V299" i="19"/>
  <c r="V300" i="19"/>
  <c r="V301" i="19"/>
  <c r="V302" i="19"/>
  <c r="V303" i="19"/>
  <c r="V304" i="19"/>
  <c r="V305" i="19"/>
  <c r="V306" i="19"/>
  <c r="V307" i="19"/>
  <c r="V308" i="19"/>
  <c r="V309" i="19"/>
  <c r="V310" i="19"/>
  <c r="V311" i="19"/>
  <c r="V312" i="19"/>
  <c r="V313" i="19"/>
  <c r="V314" i="19"/>
  <c r="V315" i="19"/>
  <c r="V316" i="19"/>
  <c r="V317" i="19"/>
  <c r="V318" i="19"/>
  <c r="V319" i="19"/>
  <c r="V320" i="19"/>
  <c r="V321" i="19"/>
  <c r="V322" i="19"/>
  <c r="V323" i="19"/>
  <c r="V324" i="19"/>
  <c r="V325" i="19"/>
  <c r="V326" i="19"/>
  <c r="V327" i="19"/>
  <c r="V328" i="19"/>
  <c r="V329" i="19"/>
  <c r="V330" i="19"/>
  <c r="V331" i="19"/>
  <c r="V332" i="19"/>
  <c r="V333" i="19"/>
  <c r="V334" i="19"/>
  <c r="V335" i="19"/>
  <c r="V336" i="19"/>
  <c r="V337" i="19"/>
  <c r="V338" i="19"/>
  <c r="V339" i="19"/>
  <c r="V340" i="19"/>
  <c r="V341" i="19"/>
  <c r="V342" i="19"/>
  <c r="V343" i="19"/>
  <c r="V344" i="19"/>
  <c r="V345" i="19"/>
  <c r="V346" i="19"/>
  <c r="V347" i="19"/>
  <c r="V348" i="19"/>
  <c r="V349" i="19"/>
  <c r="V350" i="19"/>
  <c r="V351" i="19"/>
  <c r="V352" i="19"/>
  <c r="V353" i="19"/>
  <c r="V354" i="19"/>
  <c r="V355" i="19"/>
  <c r="V356" i="19"/>
  <c r="V357" i="19"/>
  <c r="V358" i="19"/>
  <c r="V359" i="19"/>
  <c r="V360" i="19"/>
  <c r="V361" i="19"/>
  <c r="V362" i="19"/>
  <c r="V363" i="19"/>
  <c r="V364" i="19"/>
  <c r="V365" i="19"/>
  <c r="V366" i="19"/>
  <c r="V367" i="19"/>
  <c r="V368" i="19"/>
  <c r="V369" i="19"/>
  <c r="V370" i="19"/>
  <c r="V371" i="19"/>
  <c r="V372" i="19"/>
  <c r="V373" i="19"/>
  <c r="V374" i="19"/>
  <c r="V375" i="19"/>
  <c r="V376" i="19"/>
  <c r="V377" i="19"/>
  <c r="V378" i="19"/>
  <c r="V379" i="19"/>
  <c r="V380" i="19"/>
  <c r="V381" i="19"/>
  <c r="V382" i="19"/>
  <c r="V383" i="19"/>
  <c r="V384" i="19"/>
  <c r="V385" i="19"/>
  <c r="V386" i="19"/>
  <c r="V387" i="19"/>
  <c r="V388" i="19"/>
  <c r="V389" i="19"/>
  <c r="V390" i="19"/>
  <c r="V391" i="19"/>
  <c r="V392" i="19"/>
  <c r="V393" i="19"/>
  <c r="V394" i="19"/>
  <c r="V395" i="19"/>
  <c r="V396" i="19"/>
  <c r="V397" i="19"/>
  <c r="V398" i="19"/>
  <c r="V399" i="19"/>
  <c r="V400" i="19"/>
  <c r="V401" i="19"/>
  <c r="V402" i="19"/>
  <c r="V403" i="19"/>
  <c r="V404" i="19"/>
  <c r="V405" i="19"/>
  <c r="V406" i="19"/>
  <c r="V407" i="19"/>
  <c r="V408" i="19"/>
  <c r="V409" i="19"/>
  <c r="V410" i="19"/>
  <c r="V411" i="19"/>
  <c r="V412" i="19"/>
  <c r="V413" i="19"/>
  <c r="V414" i="19"/>
  <c r="V415" i="19"/>
  <c r="V416" i="19"/>
  <c r="V417" i="19"/>
  <c r="V418" i="19"/>
  <c r="V419" i="19"/>
  <c r="V420" i="19"/>
  <c r="V421" i="19"/>
  <c r="V422" i="19"/>
  <c r="V423" i="19"/>
  <c r="V424" i="19"/>
  <c r="V425" i="19"/>
  <c r="V426" i="19"/>
  <c r="V427" i="19"/>
  <c r="V428" i="19"/>
  <c r="V429" i="19"/>
  <c r="V430" i="19"/>
  <c r="V431" i="19"/>
  <c r="V432" i="19"/>
  <c r="V433" i="19"/>
  <c r="V434" i="19"/>
  <c r="V435" i="19"/>
  <c r="V436" i="19"/>
  <c r="V437" i="19"/>
  <c r="V438" i="19"/>
  <c r="V439" i="19"/>
  <c r="V440" i="19"/>
  <c r="V441" i="19"/>
  <c r="V442" i="19"/>
  <c r="V443" i="19"/>
  <c r="V444" i="19"/>
  <c r="V445" i="19"/>
  <c r="V446" i="19"/>
  <c r="V447" i="19"/>
  <c r="V448" i="19"/>
  <c r="V449" i="19"/>
  <c r="V450" i="19"/>
  <c r="V451" i="19"/>
  <c r="V452" i="19"/>
  <c r="V453" i="19"/>
  <c r="V454" i="19"/>
  <c r="V455" i="19"/>
  <c r="V456" i="19"/>
  <c r="V457" i="19"/>
  <c r="V458" i="19"/>
  <c r="V459" i="19"/>
  <c r="V460" i="19"/>
  <c r="V461" i="19"/>
  <c r="V462" i="19"/>
  <c r="V463" i="19"/>
  <c r="V464" i="19"/>
  <c r="V465" i="19"/>
  <c r="V466" i="19"/>
  <c r="V467" i="19"/>
  <c r="V468" i="19"/>
  <c r="V469" i="19"/>
  <c r="V470" i="19"/>
  <c r="V471" i="19"/>
  <c r="V472" i="19"/>
  <c r="V473" i="19"/>
  <c r="V474" i="19"/>
  <c r="V475" i="19"/>
  <c r="V476" i="19"/>
  <c r="V477" i="19"/>
  <c r="V478" i="19"/>
  <c r="V479" i="19"/>
  <c r="V480" i="19"/>
  <c r="V481" i="19"/>
  <c r="V482" i="19"/>
  <c r="V483" i="19"/>
  <c r="V484" i="19"/>
  <c r="V485" i="19"/>
  <c r="V486" i="19"/>
  <c r="V487" i="19"/>
  <c r="V488" i="19"/>
  <c r="V489" i="19"/>
  <c r="V490" i="19"/>
  <c r="V491" i="19"/>
  <c r="V492" i="19"/>
  <c r="V493" i="19"/>
  <c r="V494" i="19"/>
  <c r="V495" i="19"/>
  <c r="V496" i="19"/>
  <c r="V497" i="19"/>
  <c r="V498" i="19"/>
  <c r="V499" i="19"/>
  <c r="V500" i="19"/>
  <c r="V501" i="19"/>
  <c r="V502" i="19"/>
  <c r="V503" i="19"/>
  <c r="V504" i="19"/>
  <c r="V505" i="19"/>
  <c r="V506" i="19"/>
  <c r="V507" i="19"/>
  <c r="V508" i="19"/>
  <c r="V509" i="19"/>
  <c r="V510" i="19"/>
  <c r="V511" i="19"/>
  <c r="V512" i="19"/>
  <c r="V513" i="19"/>
  <c r="V514" i="19"/>
  <c r="V515" i="19"/>
  <c r="V516" i="19"/>
  <c r="V517" i="19"/>
  <c r="V518" i="19"/>
  <c r="V519" i="19"/>
  <c r="V520" i="19"/>
  <c r="V521" i="19"/>
  <c r="V522" i="19"/>
  <c r="V523" i="19"/>
  <c r="V524" i="19"/>
  <c r="V525" i="19"/>
  <c r="V526" i="19"/>
  <c r="V527" i="19"/>
  <c r="V528" i="19"/>
  <c r="V529" i="19"/>
  <c r="V530" i="19"/>
  <c r="V531" i="19"/>
  <c r="V532" i="19"/>
  <c r="V533" i="19"/>
  <c r="V534" i="19"/>
  <c r="V535" i="19"/>
  <c r="V536" i="19"/>
  <c r="V537" i="19"/>
  <c r="V538" i="19"/>
  <c r="V539" i="19"/>
  <c r="V540" i="19"/>
  <c r="V541" i="19"/>
  <c r="V542" i="19"/>
  <c r="V543" i="19"/>
  <c r="V544" i="19"/>
  <c r="V545" i="19"/>
  <c r="V546" i="19"/>
  <c r="V547" i="19"/>
  <c r="V548" i="19"/>
  <c r="V549" i="19"/>
  <c r="V550" i="19"/>
  <c r="V551" i="19"/>
  <c r="V552" i="19"/>
  <c r="V553" i="19"/>
  <c r="V554" i="19"/>
  <c r="V555" i="19"/>
  <c r="V556" i="19"/>
  <c r="V557" i="19"/>
  <c r="V558" i="19"/>
  <c r="V559" i="19"/>
  <c r="V560" i="19"/>
  <c r="V561" i="19"/>
  <c r="V562" i="19"/>
  <c r="V563" i="19"/>
  <c r="V564" i="19"/>
  <c r="V565" i="19"/>
  <c r="V566" i="19"/>
  <c r="V567" i="19"/>
  <c r="V568" i="19"/>
  <c r="V569" i="19"/>
  <c r="V570" i="19"/>
  <c r="V571" i="19"/>
  <c r="V572" i="19"/>
  <c r="V573" i="19"/>
  <c r="V574" i="19"/>
  <c r="V575" i="19"/>
  <c r="V576" i="19"/>
  <c r="V577" i="19"/>
  <c r="V578" i="19"/>
  <c r="V579" i="19"/>
  <c r="V580" i="19"/>
  <c r="V581" i="19"/>
  <c r="V582" i="19"/>
  <c r="V583" i="19"/>
  <c r="V584" i="19"/>
  <c r="V585" i="19"/>
  <c r="V586" i="19"/>
  <c r="V587" i="19"/>
  <c r="V588" i="19"/>
  <c r="V589" i="19"/>
  <c r="V590" i="19"/>
  <c r="V591" i="19"/>
  <c r="V592" i="19"/>
  <c r="V593" i="19"/>
  <c r="V594" i="19"/>
  <c r="V595" i="19"/>
  <c r="V596" i="19"/>
  <c r="V597" i="19"/>
  <c r="V598" i="19"/>
  <c r="V599" i="19"/>
  <c r="V600" i="19"/>
  <c r="V601" i="19"/>
  <c r="V602" i="19"/>
  <c r="V603" i="19"/>
  <c r="V604" i="19"/>
  <c r="V605" i="19"/>
  <c r="V606" i="19"/>
  <c r="V607" i="19"/>
  <c r="V608" i="19"/>
  <c r="V609" i="19"/>
  <c r="V610" i="19"/>
  <c r="V611" i="19"/>
  <c r="V612" i="19"/>
  <c r="V613" i="19"/>
  <c r="V614" i="19"/>
  <c r="V615" i="19"/>
  <c r="V616" i="19"/>
  <c r="V617" i="19"/>
  <c r="V618" i="19"/>
  <c r="V619" i="19"/>
  <c r="V620" i="19"/>
  <c r="V621" i="19"/>
  <c r="V622" i="19"/>
  <c r="V623" i="19"/>
  <c r="V624" i="19"/>
  <c r="V625" i="19"/>
  <c r="V626" i="19"/>
  <c r="V627" i="19"/>
  <c r="V628" i="19"/>
  <c r="V629" i="19"/>
  <c r="V630" i="19"/>
  <c r="V631" i="19"/>
  <c r="V632" i="19"/>
  <c r="V633" i="19"/>
  <c r="V634" i="19"/>
  <c r="V635" i="19"/>
  <c r="V636" i="19"/>
  <c r="V637" i="19"/>
  <c r="V638" i="19"/>
  <c r="V639" i="19"/>
  <c r="V640" i="19"/>
  <c r="V641" i="19"/>
  <c r="V642" i="19"/>
  <c r="V643" i="19"/>
  <c r="V644" i="19"/>
  <c r="V645" i="19"/>
  <c r="V646" i="19"/>
  <c r="V647" i="19"/>
  <c r="V648" i="19"/>
  <c r="V649" i="19"/>
  <c r="V650" i="19"/>
  <c r="V651" i="19"/>
  <c r="V652" i="19"/>
  <c r="V653" i="19"/>
  <c r="V654" i="19"/>
  <c r="V655" i="19"/>
  <c r="V656" i="19"/>
  <c r="V657" i="19"/>
  <c r="V658" i="19"/>
  <c r="V659" i="19"/>
  <c r="V660" i="19"/>
  <c r="V661" i="19"/>
  <c r="V662" i="19"/>
  <c r="V663" i="19"/>
  <c r="V664" i="19"/>
  <c r="V665" i="19"/>
  <c r="V666" i="19"/>
  <c r="V667" i="19"/>
  <c r="V668" i="19"/>
  <c r="V669" i="19"/>
  <c r="V670" i="19"/>
  <c r="V671" i="19"/>
  <c r="V672" i="19"/>
  <c r="V673" i="19"/>
  <c r="V674" i="19"/>
  <c r="V675" i="19"/>
  <c r="V676" i="19"/>
  <c r="V677" i="19"/>
  <c r="V678" i="19"/>
  <c r="V679" i="19"/>
  <c r="V680" i="19"/>
  <c r="V681" i="19"/>
  <c r="V682" i="19"/>
  <c r="V683" i="19"/>
  <c r="V684" i="19"/>
  <c r="V685" i="19"/>
  <c r="V686" i="19"/>
  <c r="V687" i="19"/>
  <c r="V688" i="19"/>
  <c r="V689" i="19"/>
  <c r="V690" i="19"/>
  <c r="V691" i="19"/>
  <c r="V692" i="19"/>
  <c r="V693" i="19"/>
  <c r="V694" i="19"/>
  <c r="V695" i="19"/>
  <c r="V696" i="19"/>
  <c r="V697" i="19"/>
  <c r="V698" i="19"/>
  <c r="V699" i="19"/>
  <c r="V700" i="19"/>
  <c r="V701" i="19"/>
  <c r="V702" i="19"/>
  <c r="V703" i="19"/>
  <c r="V704" i="19"/>
  <c r="V705" i="19"/>
  <c r="V706" i="19"/>
  <c r="V707" i="19"/>
  <c r="V708" i="19"/>
  <c r="V709" i="19"/>
  <c r="V710" i="19"/>
  <c r="V711" i="19"/>
  <c r="V712" i="19"/>
  <c r="V713" i="19"/>
  <c r="V714" i="19"/>
  <c r="V715" i="19"/>
  <c r="V716" i="19"/>
  <c r="V717" i="19"/>
  <c r="V718" i="19"/>
  <c r="V719" i="19"/>
  <c r="V720" i="19"/>
  <c r="V721" i="19"/>
  <c r="V722" i="19"/>
  <c r="V723" i="19"/>
  <c r="V724" i="19"/>
  <c r="V725" i="19"/>
  <c r="V726" i="19"/>
  <c r="V727" i="19"/>
  <c r="V728" i="19"/>
  <c r="V729" i="19"/>
  <c r="V730" i="19"/>
  <c r="V731" i="19"/>
  <c r="V732" i="19"/>
  <c r="V733" i="19"/>
  <c r="V734" i="19"/>
  <c r="V735" i="19"/>
  <c r="V736" i="19"/>
  <c r="V737" i="19"/>
  <c r="V738" i="19"/>
  <c r="V739" i="19"/>
  <c r="V740" i="19"/>
  <c r="V741" i="19"/>
  <c r="V742" i="19"/>
  <c r="V743" i="19"/>
  <c r="V744" i="19"/>
  <c r="V745" i="19"/>
  <c r="V746" i="19"/>
  <c r="V747" i="19"/>
  <c r="V748" i="19"/>
  <c r="V749" i="19"/>
  <c r="V750" i="19"/>
  <c r="V751" i="19"/>
  <c r="V752" i="19"/>
  <c r="V753" i="19"/>
  <c r="V754" i="19"/>
  <c r="V755" i="19"/>
  <c r="V756" i="19"/>
  <c r="V757" i="19"/>
  <c r="V758" i="19"/>
  <c r="V759" i="19"/>
  <c r="V760" i="19"/>
  <c r="V761" i="19"/>
  <c r="V762" i="19"/>
  <c r="V763" i="19"/>
  <c r="V764" i="19"/>
  <c r="V765" i="19"/>
  <c r="V766" i="19"/>
  <c r="V767" i="19"/>
  <c r="V768" i="19"/>
  <c r="V769" i="19"/>
  <c r="V770" i="19"/>
  <c r="V771" i="19"/>
  <c r="V772" i="19"/>
  <c r="V773" i="19"/>
  <c r="V774" i="19"/>
  <c r="V775" i="19"/>
  <c r="V776" i="19"/>
  <c r="V777" i="19"/>
  <c r="V778" i="19"/>
  <c r="V779" i="19"/>
  <c r="V780" i="19"/>
  <c r="V781" i="19"/>
  <c r="V782" i="19"/>
  <c r="V783" i="19"/>
  <c r="V784" i="19"/>
  <c r="V785" i="19"/>
  <c r="V786" i="19"/>
  <c r="V787" i="19"/>
  <c r="V788" i="19"/>
  <c r="V789" i="19"/>
  <c r="V790" i="19"/>
  <c r="V791" i="19"/>
  <c r="V792" i="19"/>
  <c r="V793" i="19"/>
  <c r="V794" i="19"/>
  <c r="V795" i="19"/>
  <c r="V796" i="19"/>
  <c r="V797" i="19"/>
  <c r="V798" i="19"/>
  <c r="V799" i="19"/>
  <c r="V800" i="19"/>
  <c r="V2" i="19"/>
  <c r="O39" i="24" l="1"/>
  <c r="C43" i="8" s="1"/>
  <c r="H43" i="8" s="1"/>
  <c r="AT30" i="15"/>
  <c r="AS53" i="15"/>
  <c r="C60" i="23" s="1"/>
  <c r="H60" i="23" s="1"/>
  <c r="J76" i="24"/>
  <c r="G75" i="24"/>
  <c r="D74" i="24"/>
  <c r="N72" i="24"/>
  <c r="K71" i="24"/>
  <c r="H70" i="24"/>
  <c r="E69" i="24"/>
  <c r="B68" i="24"/>
  <c r="L66" i="24"/>
  <c r="I65" i="24"/>
  <c r="F64" i="24"/>
  <c r="C63" i="24"/>
  <c r="M61" i="24"/>
  <c r="J19" i="24"/>
  <c r="J57" i="24" s="1"/>
  <c r="G18" i="24"/>
  <c r="G56" i="24" s="1"/>
  <c r="D17" i="24"/>
  <c r="D55" i="24" s="1"/>
  <c r="N15" i="24"/>
  <c r="N53" i="24" s="1"/>
  <c r="N110" i="24" s="1"/>
  <c r="K14" i="24"/>
  <c r="K52" i="24" s="1"/>
  <c r="H13" i="24"/>
  <c r="H51" i="24" s="1"/>
  <c r="E12" i="24"/>
  <c r="E50" i="24" s="1"/>
  <c r="B11" i="24"/>
  <c r="L9" i="24"/>
  <c r="L47" i="24" s="1"/>
  <c r="I8" i="24"/>
  <c r="I46" i="24" s="1"/>
  <c r="F7" i="24"/>
  <c r="F45" i="24" s="1"/>
  <c r="I76" i="24"/>
  <c r="F75" i="24"/>
  <c r="C74" i="24"/>
  <c r="M72" i="24"/>
  <c r="J71" i="24"/>
  <c r="G70" i="24"/>
  <c r="D69" i="24"/>
  <c r="N67" i="24"/>
  <c r="K66" i="24"/>
  <c r="H65" i="24"/>
  <c r="E64" i="24"/>
  <c r="B63" i="24"/>
  <c r="L61" i="24"/>
  <c r="I19" i="24"/>
  <c r="I57" i="24" s="1"/>
  <c r="F18" i="24"/>
  <c r="F56" i="24" s="1"/>
  <c r="C17" i="24"/>
  <c r="C55" i="24" s="1"/>
  <c r="M15" i="24"/>
  <c r="M53" i="24" s="1"/>
  <c r="J14" i="24"/>
  <c r="J52" i="24" s="1"/>
  <c r="G13" i="24"/>
  <c r="G51" i="24" s="1"/>
  <c r="D12" i="24"/>
  <c r="D50" i="24" s="1"/>
  <c r="N10" i="24"/>
  <c r="N48" i="24" s="1"/>
  <c r="K9" i="24"/>
  <c r="K47" i="24" s="1"/>
  <c r="H8" i="24"/>
  <c r="H46" i="24" s="1"/>
  <c r="E7" i="24"/>
  <c r="E45" i="24" s="1"/>
  <c r="B6" i="24"/>
  <c r="L4" i="24"/>
  <c r="H76" i="24"/>
  <c r="E75" i="24"/>
  <c r="B74" i="24"/>
  <c r="L72" i="24"/>
  <c r="I71" i="24"/>
  <c r="F70" i="24"/>
  <c r="C69" i="24"/>
  <c r="M67" i="24"/>
  <c r="J66" i="24"/>
  <c r="G65" i="24"/>
  <c r="D64" i="24"/>
  <c r="N62" i="24"/>
  <c r="K61" i="24"/>
  <c r="H19" i="24"/>
  <c r="H57" i="24" s="1"/>
  <c r="E18" i="24"/>
  <c r="E56" i="24" s="1"/>
  <c r="B17" i="24"/>
  <c r="L15" i="24"/>
  <c r="L53" i="24" s="1"/>
  <c r="I14" i="24"/>
  <c r="I52" i="24" s="1"/>
  <c r="F13" i="24"/>
  <c r="F51" i="24" s="1"/>
  <c r="C12" i="24"/>
  <c r="C50" i="24" s="1"/>
  <c r="M10" i="24"/>
  <c r="M48" i="24" s="1"/>
  <c r="J9" i="24"/>
  <c r="J47" i="24" s="1"/>
  <c r="G8" i="24"/>
  <c r="G46" i="24" s="1"/>
  <c r="D7" i="24"/>
  <c r="D45" i="24" s="1"/>
  <c r="N5" i="24"/>
  <c r="N43" i="24" s="1"/>
  <c r="K4" i="24"/>
  <c r="G76" i="24"/>
  <c r="D75" i="24"/>
  <c r="N73" i="24"/>
  <c r="K72" i="24"/>
  <c r="H71" i="24"/>
  <c r="E70" i="24"/>
  <c r="B69" i="24"/>
  <c r="L67" i="24"/>
  <c r="I66" i="24"/>
  <c r="F65" i="24"/>
  <c r="C64" i="24"/>
  <c r="M62" i="24"/>
  <c r="J61" i="24"/>
  <c r="G19" i="24"/>
  <c r="G57" i="24" s="1"/>
  <c r="D18" i="24"/>
  <c r="D56" i="24" s="1"/>
  <c r="N16" i="24"/>
  <c r="N54" i="24" s="1"/>
  <c r="K15" i="24"/>
  <c r="K53" i="24" s="1"/>
  <c r="H14" i="24"/>
  <c r="H52" i="24" s="1"/>
  <c r="E13" i="24"/>
  <c r="E51" i="24" s="1"/>
  <c r="B12" i="24"/>
  <c r="L10" i="24"/>
  <c r="L48" i="24" s="1"/>
  <c r="I9" i="24"/>
  <c r="I47" i="24" s="1"/>
  <c r="F8" i="24"/>
  <c r="F46" i="24" s="1"/>
  <c r="C7" i="24"/>
  <c r="C45" i="24" s="1"/>
  <c r="M5" i="24"/>
  <c r="M43" i="24" s="1"/>
  <c r="J4" i="24"/>
  <c r="F76" i="24"/>
  <c r="C75" i="24"/>
  <c r="M73" i="24"/>
  <c r="J72" i="24"/>
  <c r="G71" i="24"/>
  <c r="D70" i="24"/>
  <c r="N68" i="24"/>
  <c r="K67" i="24"/>
  <c r="H66" i="24"/>
  <c r="E65" i="24"/>
  <c r="B64" i="24"/>
  <c r="L62" i="24"/>
  <c r="I61" i="24"/>
  <c r="F19" i="24"/>
  <c r="F57" i="24" s="1"/>
  <c r="C18" i="24"/>
  <c r="C56" i="24" s="1"/>
  <c r="M16" i="24"/>
  <c r="M54" i="24" s="1"/>
  <c r="J15" i="24"/>
  <c r="J53" i="24" s="1"/>
  <c r="G14" i="24"/>
  <c r="G52" i="24" s="1"/>
  <c r="D13" i="24"/>
  <c r="D51" i="24" s="1"/>
  <c r="N11" i="24"/>
  <c r="N49" i="24" s="1"/>
  <c r="K10" i="24"/>
  <c r="K48" i="24" s="1"/>
  <c r="H9" i="24"/>
  <c r="H47" i="24" s="1"/>
  <c r="E8" i="24"/>
  <c r="E46" i="24" s="1"/>
  <c r="B7" i="24"/>
  <c r="L5" i="24"/>
  <c r="L43" i="24" s="1"/>
  <c r="I4" i="24"/>
  <c r="E76" i="24"/>
  <c r="B75" i="24"/>
  <c r="L73" i="24"/>
  <c r="I72" i="24"/>
  <c r="F71" i="24"/>
  <c r="C70" i="24"/>
  <c r="M68" i="24"/>
  <c r="J67" i="24"/>
  <c r="G66" i="24"/>
  <c r="D65" i="24"/>
  <c r="N63" i="24"/>
  <c r="K62" i="24"/>
  <c r="H61" i="24"/>
  <c r="E19" i="24"/>
  <c r="E57" i="24" s="1"/>
  <c r="B18" i="24"/>
  <c r="L16" i="24"/>
  <c r="L54" i="24" s="1"/>
  <c r="I15" i="24"/>
  <c r="I53" i="24" s="1"/>
  <c r="F14" i="24"/>
  <c r="F52" i="24" s="1"/>
  <c r="C13" i="24"/>
  <c r="C51" i="24" s="1"/>
  <c r="M11" i="24"/>
  <c r="M49" i="24" s="1"/>
  <c r="J10" i="24"/>
  <c r="J48" i="24" s="1"/>
  <c r="G9" i="24"/>
  <c r="G47" i="24" s="1"/>
  <c r="D8" i="24"/>
  <c r="D46" i="24" s="1"/>
  <c r="N6" i="24"/>
  <c r="N44" i="24" s="1"/>
  <c r="K5" i="24"/>
  <c r="K43" i="24" s="1"/>
  <c r="H4" i="24"/>
  <c r="D76" i="24"/>
  <c r="N74" i="24"/>
  <c r="K73" i="24"/>
  <c r="H72" i="24"/>
  <c r="E71" i="24"/>
  <c r="B70" i="24"/>
  <c r="L68" i="24"/>
  <c r="I67" i="24"/>
  <c r="F66" i="24"/>
  <c r="C65" i="24"/>
  <c r="M63" i="24"/>
  <c r="J62" i="24"/>
  <c r="G61" i="24"/>
  <c r="D19" i="24"/>
  <c r="D57" i="24" s="1"/>
  <c r="N17" i="24"/>
  <c r="N55" i="24" s="1"/>
  <c r="K16" i="24"/>
  <c r="K54" i="24" s="1"/>
  <c r="H15" i="24"/>
  <c r="H53" i="24" s="1"/>
  <c r="E14" i="24"/>
  <c r="E52" i="24" s="1"/>
  <c r="B13" i="24"/>
  <c r="L11" i="24"/>
  <c r="L49" i="24" s="1"/>
  <c r="I10" i="24"/>
  <c r="I48" i="24" s="1"/>
  <c r="F9" i="24"/>
  <c r="F47" i="24" s="1"/>
  <c r="C8" i="24"/>
  <c r="C46" i="24" s="1"/>
  <c r="M6" i="24"/>
  <c r="M44" i="24" s="1"/>
  <c r="J5" i="24"/>
  <c r="J43" i="24" s="1"/>
  <c r="G4" i="24"/>
  <c r="C76" i="24"/>
  <c r="M74" i="24"/>
  <c r="J73" i="24"/>
  <c r="G72" i="24"/>
  <c r="D71" i="24"/>
  <c r="N69" i="24"/>
  <c r="K68" i="24"/>
  <c r="H67" i="24"/>
  <c r="E66" i="24"/>
  <c r="B65" i="24"/>
  <c r="L63" i="24"/>
  <c r="I62" i="24"/>
  <c r="F61" i="24"/>
  <c r="C19" i="24"/>
  <c r="C57" i="24" s="1"/>
  <c r="M17" i="24"/>
  <c r="M55" i="24" s="1"/>
  <c r="J16" i="24"/>
  <c r="J54" i="24" s="1"/>
  <c r="G15" i="24"/>
  <c r="G53" i="24" s="1"/>
  <c r="D14" i="24"/>
  <c r="D52" i="24" s="1"/>
  <c r="N12" i="24"/>
  <c r="N50" i="24" s="1"/>
  <c r="K11" i="24"/>
  <c r="K49" i="24" s="1"/>
  <c r="H10" i="24"/>
  <c r="H48" i="24" s="1"/>
  <c r="E9" i="24"/>
  <c r="E47" i="24" s="1"/>
  <c r="B8" i="24"/>
  <c r="L6" i="24"/>
  <c r="L44" i="24" s="1"/>
  <c r="I5" i="24"/>
  <c r="I43" i="24" s="1"/>
  <c r="F4" i="24"/>
  <c r="B76" i="24"/>
  <c r="L74" i="24"/>
  <c r="I73" i="24"/>
  <c r="F72" i="24"/>
  <c r="C71" i="24"/>
  <c r="M69" i="24"/>
  <c r="J68" i="24"/>
  <c r="G67" i="24"/>
  <c r="D66" i="24"/>
  <c r="N64" i="24"/>
  <c r="K63" i="24"/>
  <c r="H62" i="24"/>
  <c r="E61" i="24"/>
  <c r="B19" i="24"/>
  <c r="L17" i="24"/>
  <c r="L55" i="24" s="1"/>
  <c r="I16" i="24"/>
  <c r="I54" i="24" s="1"/>
  <c r="F15" i="24"/>
  <c r="F53" i="24" s="1"/>
  <c r="C14" i="24"/>
  <c r="C52" i="24" s="1"/>
  <c r="M12" i="24"/>
  <c r="M50" i="24" s="1"/>
  <c r="J11" i="24"/>
  <c r="J49" i="24" s="1"/>
  <c r="G10" i="24"/>
  <c r="G48" i="24" s="1"/>
  <c r="D9" i="24"/>
  <c r="D47" i="24" s="1"/>
  <c r="N7" i="24"/>
  <c r="N45" i="24" s="1"/>
  <c r="K6" i="24"/>
  <c r="K44" i="24" s="1"/>
  <c r="H5" i="24"/>
  <c r="H43" i="24" s="1"/>
  <c r="E4" i="24"/>
  <c r="N75" i="24"/>
  <c r="K74" i="24"/>
  <c r="H73" i="24"/>
  <c r="E72" i="24"/>
  <c r="B71" i="24"/>
  <c r="L69" i="24"/>
  <c r="I68" i="24"/>
  <c r="F67" i="24"/>
  <c r="C66" i="24"/>
  <c r="M64" i="24"/>
  <c r="J63" i="24"/>
  <c r="G62" i="24"/>
  <c r="D61" i="24"/>
  <c r="N18" i="24"/>
  <c r="N56" i="24" s="1"/>
  <c r="K17" i="24"/>
  <c r="K55" i="24" s="1"/>
  <c r="H16" i="24"/>
  <c r="H54" i="24" s="1"/>
  <c r="E15" i="24"/>
  <c r="E53" i="24" s="1"/>
  <c r="B14" i="24"/>
  <c r="L12" i="24"/>
  <c r="L50" i="24" s="1"/>
  <c r="I11" i="24"/>
  <c r="I49" i="24" s="1"/>
  <c r="F10" i="24"/>
  <c r="F48" i="24" s="1"/>
  <c r="C9" i="24"/>
  <c r="C47" i="24" s="1"/>
  <c r="M7" i="24"/>
  <c r="M45" i="24" s="1"/>
  <c r="J6" i="24"/>
  <c r="J44" i="24" s="1"/>
  <c r="G5" i="24"/>
  <c r="G43" i="24" s="1"/>
  <c r="D4" i="24"/>
  <c r="M75" i="24"/>
  <c r="J74" i="24"/>
  <c r="G73" i="24"/>
  <c r="D72" i="24"/>
  <c r="N70" i="24"/>
  <c r="K69" i="24"/>
  <c r="H68" i="24"/>
  <c r="E67" i="24"/>
  <c r="B66" i="24"/>
  <c r="L64" i="24"/>
  <c r="I63" i="24"/>
  <c r="F62" i="24"/>
  <c r="C61" i="24"/>
  <c r="M18" i="24"/>
  <c r="M56" i="24" s="1"/>
  <c r="J17" i="24"/>
  <c r="J55" i="24" s="1"/>
  <c r="G16" i="24"/>
  <c r="G54" i="24" s="1"/>
  <c r="D15" i="24"/>
  <c r="D53" i="24" s="1"/>
  <c r="N13" i="24"/>
  <c r="N51" i="24" s="1"/>
  <c r="K12" i="24"/>
  <c r="K50" i="24" s="1"/>
  <c r="H11" i="24"/>
  <c r="H49" i="24" s="1"/>
  <c r="E10" i="24"/>
  <c r="E48" i="24" s="1"/>
  <c r="B9" i="24"/>
  <c r="L7" i="24"/>
  <c r="L45" i="24" s="1"/>
  <c r="I6" i="24"/>
  <c r="I44" i="24" s="1"/>
  <c r="F5" i="24"/>
  <c r="F43" i="24" s="1"/>
  <c r="C4" i="24"/>
  <c r="L75" i="24"/>
  <c r="I74" i="24"/>
  <c r="F73" i="24"/>
  <c r="C72" i="24"/>
  <c r="M70" i="24"/>
  <c r="J69" i="24"/>
  <c r="G68" i="24"/>
  <c r="D67" i="24"/>
  <c r="N65" i="24"/>
  <c r="K64" i="24"/>
  <c r="H63" i="24"/>
  <c r="E62" i="24"/>
  <c r="B61" i="24"/>
  <c r="L18" i="24"/>
  <c r="L56" i="24" s="1"/>
  <c r="I17" i="24"/>
  <c r="I55" i="24" s="1"/>
  <c r="F16" i="24"/>
  <c r="F54" i="24" s="1"/>
  <c r="C15" i="24"/>
  <c r="C53" i="24" s="1"/>
  <c r="M13" i="24"/>
  <c r="M51" i="24" s="1"/>
  <c r="J12" i="24"/>
  <c r="J50" i="24" s="1"/>
  <c r="G11" i="24"/>
  <c r="G49" i="24" s="1"/>
  <c r="D10" i="24"/>
  <c r="D48" i="24" s="1"/>
  <c r="N8" i="24"/>
  <c r="N46" i="24" s="1"/>
  <c r="K7" i="24"/>
  <c r="K45" i="24" s="1"/>
  <c r="H6" i="24"/>
  <c r="H44" i="24" s="1"/>
  <c r="E5" i="24"/>
  <c r="E43" i="24" s="1"/>
  <c r="B4" i="24"/>
  <c r="N76" i="24"/>
  <c r="K75" i="24"/>
  <c r="H74" i="24"/>
  <c r="E73" i="24"/>
  <c r="B72" i="24"/>
  <c r="L70" i="24"/>
  <c r="I69" i="24"/>
  <c r="F68" i="24"/>
  <c r="C67" i="24"/>
  <c r="M65" i="24"/>
  <c r="J64" i="24"/>
  <c r="G63" i="24"/>
  <c r="D62" i="24"/>
  <c r="N19" i="24"/>
  <c r="N57" i="24" s="1"/>
  <c r="K18" i="24"/>
  <c r="K56" i="24" s="1"/>
  <c r="H17" i="24"/>
  <c r="H55" i="24" s="1"/>
  <c r="E16" i="24"/>
  <c r="E54" i="24" s="1"/>
  <c r="B15" i="24"/>
  <c r="L13" i="24"/>
  <c r="L51" i="24" s="1"/>
  <c r="I12" i="24"/>
  <c r="I50" i="24" s="1"/>
  <c r="F11" i="24"/>
  <c r="F49" i="24" s="1"/>
  <c r="C10" i="24"/>
  <c r="C48" i="24" s="1"/>
  <c r="M8" i="24"/>
  <c r="M46" i="24" s="1"/>
  <c r="J7" i="24"/>
  <c r="J45" i="24" s="1"/>
  <c r="G6" i="24"/>
  <c r="G44" i="24" s="1"/>
  <c r="D5" i="24"/>
  <c r="D43" i="24" s="1"/>
  <c r="M76" i="24"/>
  <c r="J75" i="24"/>
  <c r="G74" i="24"/>
  <c r="D73" i="24"/>
  <c r="N71" i="24"/>
  <c r="K70" i="24"/>
  <c r="H69" i="24"/>
  <c r="E68" i="24"/>
  <c r="B67" i="24"/>
  <c r="L65" i="24"/>
  <c r="I64" i="24"/>
  <c r="F63" i="24"/>
  <c r="C62" i="24"/>
  <c r="M19" i="24"/>
  <c r="M57" i="24" s="1"/>
  <c r="J18" i="24"/>
  <c r="J56" i="24" s="1"/>
  <c r="G17" i="24"/>
  <c r="G55" i="24" s="1"/>
  <c r="D16" i="24"/>
  <c r="D54" i="24" s="1"/>
  <c r="N14" i="24"/>
  <c r="N52" i="24" s="1"/>
  <c r="K13" i="24"/>
  <c r="K51" i="24" s="1"/>
  <c r="H12" i="24"/>
  <c r="H50" i="24" s="1"/>
  <c r="E11" i="24"/>
  <c r="E49" i="24" s="1"/>
  <c r="B10" i="24"/>
  <c r="L8" i="24"/>
  <c r="L46" i="24" s="1"/>
  <c r="I7" i="24"/>
  <c r="I45" i="24" s="1"/>
  <c r="L76" i="24"/>
  <c r="I75" i="24"/>
  <c r="F74" i="24"/>
  <c r="C73" i="24"/>
  <c r="M71" i="24"/>
  <c r="J70" i="24"/>
  <c r="G69" i="24"/>
  <c r="D68" i="24"/>
  <c r="N66" i="24"/>
  <c r="K65" i="24"/>
  <c r="H64" i="24"/>
  <c r="E63" i="24"/>
  <c r="B62" i="24"/>
  <c r="L19" i="24"/>
  <c r="L57" i="24" s="1"/>
  <c r="I18" i="24"/>
  <c r="I56" i="24" s="1"/>
  <c r="F17" i="24"/>
  <c r="F55" i="24" s="1"/>
  <c r="C16" i="24"/>
  <c r="C54" i="24" s="1"/>
  <c r="M14" i="24"/>
  <c r="M52" i="24" s="1"/>
  <c r="J13" i="24"/>
  <c r="J51" i="24" s="1"/>
  <c r="G12" i="24"/>
  <c r="G50" i="24" s="1"/>
  <c r="D11" i="24"/>
  <c r="D49" i="24" s="1"/>
  <c r="N9" i="24"/>
  <c r="N47" i="24" s="1"/>
  <c r="K8" i="24"/>
  <c r="K46" i="24" s="1"/>
  <c r="H7" i="24"/>
  <c r="H45" i="24" s="1"/>
  <c r="E6" i="24"/>
  <c r="E44" i="24" s="1"/>
  <c r="B5" i="24"/>
  <c r="K76" i="24"/>
  <c r="H75" i="24"/>
  <c r="E74" i="24"/>
  <c r="B73" i="24"/>
  <c r="L71" i="24"/>
  <c r="I70" i="24"/>
  <c r="F69" i="24"/>
  <c r="C68" i="24"/>
  <c r="M66" i="24"/>
  <c r="J65" i="24"/>
  <c r="G64" i="24"/>
  <c r="D63" i="24"/>
  <c r="N61" i="24"/>
  <c r="K19" i="24"/>
  <c r="K57" i="24" s="1"/>
  <c r="I13" i="24"/>
  <c r="I51" i="24" s="1"/>
  <c r="F12" i="24"/>
  <c r="F50" i="24" s="1"/>
  <c r="C11" i="24"/>
  <c r="C49" i="24" s="1"/>
  <c r="M9" i="24"/>
  <c r="M47" i="24" s="1"/>
  <c r="J8" i="24"/>
  <c r="J46" i="24" s="1"/>
  <c r="G7" i="24"/>
  <c r="G45" i="24" s="1"/>
  <c r="F6" i="24"/>
  <c r="F44" i="24" s="1"/>
  <c r="D6" i="24"/>
  <c r="D44" i="24" s="1"/>
  <c r="C6" i="24"/>
  <c r="C44" i="24" s="1"/>
  <c r="C5" i="24"/>
  <c r="C43" i="24" s="1"/>
  <c r="N4" i="24"/>
  <c r="M4" i="24"/>
  <c r="H18" i="24"/>
  <c r="H56" i="24" s="1"/>
  <c r="E17" i="24"/>
  <c r="E55" i="24" s="1"/>
  <c r="B16" i="24"/>
  <c r="L14" i="24"/>
  <c r="L52" i="24" s="1"/>
  <c r="AK104" i="15"/>
  <c r="U104" i="15"/>
  <c r="E104" i="15"/>
  <c r="AF103" i="15"/>
  <c r="P103" i="15"/>
  <c r="AQ102" i="15"/>
  <c r="AA102" i="15"/>
  <c r="K102" i="15"/>
  <c r="AL101" i="15"/>
  <c r="V101" i="15"/>
  <c r="F101" i="15"/>
  <c r="AG100" i="15"/>
  <c r="Q100" i="15"/>
  <c r="AR99" i="15"/>
  <c r="AB99" i="15"/>
  <c r="L99" i="15"/>
  <c r="AM98" i="15"/>
  <c r="W98" i="15"/>
  <c r="G98" i="15"/>
  <c r="AH97" i="15"/>
  <c r="R97" i="15"/>
  <c r="B97" i="15"/>
  <c r="AC96" i="15"/>
  <c r="M96" i="15"/>
  <c r="AN95" i="15"/>
  <c r="X95" i="15"/>
  <c r="H95" i="15"/>
  <c r="AI94" i="15"/>
  <c r="S94" i="15"/>
  <c r="C94" i="15"/>
  <c r="AD93" i="15"/>
  <c r="N93" i="15"/>
  <c r="AO92" i="15"/>
  <c r="Y92" i="15"/>
  <c r="I92" i="15"/>
  <c r="AJ91" i="15"/>
  <c r="T91" i="15"/>
  <c r="D91" i="15"/>
  <c r="AE90" i="15"/>
  <c r="O90" i="15"/>
  <c r="AP89" i="15"/>
  <c r="Z89" i="15"/>
  <c r="J89" i="15"/>
  <c r="AK88" i="15"/>
  <c r="U88" i="15"/>
  <c r="E88" i="15"/>
  <c r="AJ104" i="15"/>
  <c r="T104" i="15"/>
  <c r="D104" i="15"/>
  <c r="AE103" i="15"/>
  <c r="O103" i="15"/>
  <c r="AP102" i="15"/>
  <c r="Z102" i="15"/>
  <c r="J102" i="15"/>
  <c r="AK101" i="15"/>
  <c r="U101" i="15"/>
  <c r="E101" i="15"/>
  <c r="AF100" i="15"/>
  <c r="P100" i="15"/>
  <c r="AQ99" i="15"/>
  <c r="AA99" i="15"/>
  <c r="K99" i="15"/>
  <c r="AL98" i="15"/>
  <c r="V98" i="15"/>
  <c r="F98" i="15"/>
  <c r="AG97" i="15"/>
  <c r="Q97" i="15"/>
  <c r="AR96" i="15"/>
  <c r="AB96" i="15"/>
  <c r="L96" i="15"/>
  <c r="AM95" i="15"/>
  <c r="W95" i="15"/>
  <c r="G95" i="15"/>
  <c r="AH94" i="15"/>
  <c r="R94" i="15"/>
  <c r="B94" i="15"/>
  <c r="AC93" i="15"/>
  <c r="M93" i="15"/>
  <c r="AN92" i="15"/>
  <c r="X92" i="15"/>
  <c r="H92" i="15"/>
  <c r="AI91" i="15"/>
  <c r="S91" i="15"/>
  <c r="C91" i="15"/>
  <c r="AD90" i="15"/>
  <c r="N90" i="15"/>
  <c r="AO89" i="15"/>
  <c r="Y89" i="15"/>
  <c r="I89" i="15"/>
  <c r="AJ88" i="15"/>
  <c r="T88" i="15"/>
  <c r="D88" i="15"/>
  <c r="AI104" i="15"/>
  <c r="S104" i="15"/>
  <c r="C104" i="15"/>
  <c r="AD103" i="15"/>
  <c r="N103" i="15"/>
  <c r="AO102" i="15"/>
  <c r="Y102" i="15"/>
  <c r="I102" i="15"/>
  <c r="AJ101" i="15"/>
  <c r="T101" i="15"/>
  <c r="D101" i="15"/>
  <c r="AE100" i="15"/>
  <c r="O100" i="15"/>
  <c r="AP99" i="15"/>
  <c r="Z99" i="15"/>
  <c r="J99" i="15"/>
  <c r="AK98" i="15"/>
  <c r="U98" i="15"/>
  <c r="E98" i="15"/>
  <c r="AF97" i="15"/>
  <c r="P97" i="15"/>
  <c r="AQ96" i="15"/>
  <c r="AA96" i="15"/>
  <c r="K96" i="15"/>
  <c r="AL95" i="15"/>
  <c r="V95" i="15"/>
  <c r="F95" i="15"/>
  <c r="AG94" i="15"/>
  <c r="Q94" i="15"/>
  <c r="AR93" i="15"/>
  <c r="AB93" i="15"/>
  <c r="L93" i="15"/>
  <c r="AM92" i="15"/>
  <c r="W92" i="15"/>
  <c r="G92" i="15"/>
  <c r="AH91" i="15"/>
  <c r="R91" i="15"/>
  <c r="B91" i="15"/>
  <c r="AC90" i="15"/>
  <c r="M90" i="15"/>
  <c r="AN89" i="15"/>
  <c r="X89" i="15"/>
  <c r="H89" i="15"/>
  <c r="AI88" i="15"/>
  <c r="S88" i="15"/>
  <c r="C88" i="15"/>
  <c r="AH104" i="15"/>
  <c r="R104" i="15"/>
  <c r="B104" i="15"/>
  <c r="AC103" i="15"/>
  <c r="M103" i="15"/>
  <c r="AN102" i="15"/>
  <c r="X102" i="15"/>
  <c r="H102" i="15"/>
  <c r="AI101" i="15"/>
  <c r="S101" i="15"/>
  <c r="C101" i="15"/>
  <c r="AD100" i="15"/>
  <c r="N100" i="15"/>
  <c r="AO99" i="15"/>
  <c r="Y99" i="15"/>
  <c r="I99" i="15"/>
  <c r="AJ98" i="15"/>
  <c r="T98" i="15"/>
  <c r="D98" i="15"/>
  <c r="AE97" i="15"/>
  <c r="O97" i="15"/>
  <c r="AP96" i="15"/>
  <c r="Z96" i="15"/>
  <c r="J96" i="15"/>
  <c r="AK95" i="15"/>
  <c r="U95" i="15"/>
  <c r="E95" i="15"/>
  <c r="AF94" i="15"/>
  <c r="P94" i="15"/>
  <c r="AQ93" i="15"/>
  <c r="AA93" i="15"/>
  <c r="K93" i="15"/>
  <c r="AL92" i="15"/>
  <c r="V92" i="15"/>
  <c r="F92" i="15"/>
  <c r="AG91" i="15"/>
  <c r="Q91" i="15"/>
  <c r="AR90" i="15"/>
  <c r="AB90" i="15"/>
  <c r="L90" i="15"/>
  <c r="AM89" i="15"/>
  <c r="W89" i="15"/>
  <c r="G89" i="15"/>
  <c r="AH88" i="15"/>
  <c r="R88" i="15"/>
  <c r="B88" i="15"/>
  <c r="AC87" i="15"/>
  <c r="AG104" i="15"/>
  <c r="Q104" i="15"/>
  <c r="AR103" i="15"/>
  <c r="AB103" i="15"/>
  <c r="L103" i="15"/>
  <c r="AM102" i="15"/>
  <c r="W102" i="15"/>
  <c r="G102" i="15"/>
  <c r="AH101" i="15"/>
  <c r="R101" i="15"/>
  <c r="B101" i="15"/>
  <c r="AC100" i="15"/>
  <c r="M100" i="15"/>
  <c r="AN99" i="15"/>
  <c r="X99" i="15"/>
  <c r="H99" i="15"/>
  <c r="AI98" i="15"/>
  <c r="S98" i="15"/>
  <c r="C98" i="15"/>
  <c r="AD97" i="15"/>
  <c r="N97" i="15"/>
  <c r="AO96" i="15"/>
  <c r="Y96" i="15"/>
  <c r="I96" i="15"/>
  <c r="AJ95" i="15"/>
  <c r="T95" i="15"/>
  <c r="D95" i="15"/>
  <c r="AE94" i="15"/>
  <c r="O94" i="15"/>
  <c r="AP93" i="15"/>
  <c r="Z93" i="15"/>
  <c r="J93" i="15"/>
  <c r="AK92" i="15"/>
  <c r="U92" i="15"/>
  <c r="E92" i="15"/>
  <c r="AF91" i="15"/>
  <c r="P91" i="15"/>
  <c r="AQ90" i="15"/>
  <c r="AA90" i="15"/>
  <c r="K90" i="15"/>
  <c r="AL89" i="15"/>
  <c r="V89" i="15"/>
  <c r="F89" i="15"/>
  <c r="AG88" i="15"/>
  <c r="Q88" i="15"/>
  <c r="AR87" i="15"/>
  <c r="AB87" i="15"/>
  <c r="AF104" i="15"/>
  <c r="P104" i="15"/>
  <c r="AQ103" i="15"/>
  <c r="AA103" i="15"/>
  <c r="K103" i="15"/>
  <c r="AL102" i="15"/>
  <c r="V102" i="15"/>
  <c r="F102" i="15"/>
  <c r="AG101" i="15"/>
  <c r="Q101" i="15"/>
  <c r="AR100" i="15"/>
  <c r="AB100" i="15"/>
  <c r="L100" i="15"/>
  <c r="AM99" i="15"/>
  <c r="W99" i="15"/>
  <c r="G99" i="15"/>
  <c r="AH98" i="15"/>
  <c r="R98" i="15"/>
  <c r="B98" i="15"/>
  <c r="AC97" i="15"/>
  <c r="M97" i="15"/>
  <c r="AN96" i="15"/>
  <c r="X96" i="15"/>
  <c r="H96" i="15"/>
  <c r="AI95" i="15"/>
  <c r="S95" i="15"/>
  <c r="C95" i="15"/>
  <c r="AD94" i="15"/>
  <c r="N94" i="15"/>
  <c r="AO93" i="15"/>
  <c r="Y93" i="15"/>
  <c r="I93" i="15"/>
  <c r="AJ92" i="15"/>
  <c r="T92" i="15"/>
  <c r="D92" i="15"/>
  <c r="AE91" i="15"/>
  <c r="O91" i="15"/>
  <c r="AP90" i="15"/>
  <c r="Z90" i="15"/>
  <c r="J90" i="15"/>
  <c r="AK89" i="15"/>
  <c r="U89" i="15"/>
  <c r="E89" i="15"/>
  <c r="AF88" i="15"/>
  <c r="P88" i="15"/>
  <c r="AE104" i="15"/>
  <c r="O104" i="15"/>
  <c r="AP103" i="15"/>
  <c r="Z103" i="15"/>
  <c r="J103" i="15"/>
  <c r="AK102" i="15"/>
  <c r="U102" i="15"/>
  <c r="E102" i="15"/>
  <c r="AF101" i="15"/>
  <c r="P101" i="15"/>
  <c r="AQ100" i="15"/>
  <c r="AA100" i="15"/>
  <c r="K100" i="15"/>
  <c r="AL99" i="15"/>
  <c r="V99" i="15"/>
  <c r="F99" i="15"/>
  <c r="AG98" i="15"/>
  <c r="Q98" i="15"/>
  <c r="AR97" i="15"/>
  <c r="AB97" i="15"/>
  <c r="L97" i="15"/>
  <c r="AM96" i="15"/>
  <c r="W96" i="15"/>
  <c r="G96" i="15"/>
  <c r="AH95" i="15"/>
  <c r="R95" i="15"/>
  <c r="B95" i="15"/>
  <c r="AC94" i="15"/>
  <c r="M94" i="15"/>
  <c r="AN93" i="15"/>
  <c r="X93" i="15"/>
  <c r="H93" i="15"/>
  <c r="AI92" i="15"/>
  <c r="S92" i="15"/>
  <c r="C92" i="15"/>
  <c r="AD91" i="15"/>
  <c r="N91" i="15"/>
  <c r="AO90" i="15"/>
  <c r="Y90" i="15"/>
  <c r="I90" i="15"/>
  <c r="AJ89" i="15"/>
  <c r="T89" i="15"/>
  <c r="D89" i="15"/>
  <c r="AE88" i="15"/>
  <c r="O88" i="15"/>
  <c r="AP87" i="15"/>
  <c r="Z87" i="15"/>
  <c r="AD104" i="15"/>
  <c r="N104" i="15"/>
  <c r="AO103" i="15"/>
  <c r="Y103" i="15"/>
  <c r="I103" i="15"/>
  <c r="AJ102" i="15"/>
  <c r="T102" i="15"/>
  <c r="D102" i="15"/>
  <c r="AE101" i="15"/>
  <c r="O101" i="15"/>
  <c r="AP100" i="15"/>
  <c r="Z100" i="15"/>
  <c r="J100" i="15"/>
  <c r="AK99" i="15"/>
  <c r="U99" i="15"/>
  <c r="E99" i="15"/>
  <c r="AF98" i="15"/>
  <c r="P98" i="15"/>
  <c r="AQ97" i="15"/>
  <c r="AA97" i="15"/>
  <c r="K97" i="15"/>
  <c r="AL96" i="15"/>
  <c r="V96" i="15"/>
  <c r="F96" i="15"/>
  <c r="AG95" i="15"/>
  <c r="Q95" i="15"/>
  <c r="AR94" i="15"/>
  <c r="AB94" i="15"/>
  <c r="L94" i="15"/>
  <c r="AM93" i="15"/>
  <c r="W93" i="15"/>
  <c r="G93" i="15"/>
  <c r="AH92" i="15"/>
  <c r="R92" i="15"/>
  <c r="B92" i="15"/>
  <c r="AC91" i="15"/>
  <c r="M91" i="15"/>
  <c r="AN90" i="15"/>
  <c r="X90" i="15"/>
  <c r="H90" i="15"/>
  <c r="AI89" i="15"/>
  <c r="S89" i="15"/>
  <c r="C89" i="15"/>
  <c r="AD88" i="15"/>
  <c r="N88" i="15"/>
  <c r="AO87" i="15"/>
  <c r="Y87" i="15"/>
  <c r="AC104" i="15"/>
  <c r="M104" i="15"/>
  <c r="AN103" i="15"/>
  <c r="X103" i="15"/>
  <c r="H103" i="15"/>
  <c r="AI102" i="15"/>
  <c r="S102" i="15"/>
  <c r="C102" i="15"/>
  <c r="AD101" i="15"/>
  <c r="N101" i="15"/>
  <c r="AO100" i="15"/>
  <c r="Y100" i="15"/>
  <c r="I100" i="15"/>
  <c r="AJ99" i="15"/>
  <c r="T99" i="15"/>
  <c r="D99" i="15"/>
  <c r="AE98" i="15"/>
  <c r="O98" i="15"/>
  <c r="AP97" i="15"/>
  <c r="Z97" i="15"/>
  <c r="J97" i="15"/>
  <c r="AK96" i="15"/>
  <c r="U96" i="15"/>
  <c r="E96" i="15"/>
  <c r="AF95" i="15"/>
  <c r="P95" i="15"/>
  <c r="AQ94" i="15"/>
  <c r="AA94" i="15"/>
  <c r="K94" i="15"/>
  <c r="AL93" i="15"/>
  <c r="V93" i="15"/>
  <c r="F93" i="15"/>
  <c r="AG92" i="15"/>
  <c r="Q92" i="15"/>
  <c r="AR91" i="15"/>
  <c r="AB91" i="15"/>
  <c r="L91" i="15"/>
  <c r="AM90" i="15"/>
  <c r="W90" i="15"/>
  <c r="G90" i="15"/>
  <c r="AH89" i="15"/>
  <c r="R89" i="15"/>
  <c r="B89" i="15"/>
  <c r="AC88" i="15"/>
  <c r="M88" i="15"/>
  <c r="AN87" i="15"/>
  <c r="X87" i="15"/>
  <c r="AR104" i="15"/>
  <c r="AB104" i="15"/>
  <c r="L104" i="15"/>
  <c r="AM103" i="15"/>
  <c r="W103" i="15"/>
  <c r="G103" i="15"/>
  <c r="AH102" i="15"/>
  <c r="R102" i="15"/>
  <c r="B102" i="15"/>
  <c r="AC101" i="15"/>
  <c r="M101" i="15"/>
  <c r="AN100" i="15"/>
  <c r="X100" i="15"/>
  <c r="H100" i="15"/>
  <c r="AI99" i="15"/>
  <c r="S99" i="15"/>
  <c r="C99" i="15"/>
  <c r="AD98" i="15"/>
  <c r="N98" i="15"/>
  <c r="AO97" i="15"/>
  <c r="Y97" i="15"/>
  <c r="I97" i="15"/>
  <c r="AJ96" i="15"/>
  <c r="T96" i="15"/>
  <c r="D96" i="15"/>
  <c r="AE95" i="15"/>
  <c r="O95" i="15"/>
  <c r="AP94" i="15"/>
  <c r="Z94" i="15"/>
  <c r="J94" i="15"/>
  <c r="AK93" i="15"/>
  <c r="U93" i="15"/>
  <c r="E93" i="15"/>
  <c r="AF92" i="15"/>
  <c r="P92" i="15"/>
  <c r="AQ91" i="15"/>
  <c r="AA91" i="15"/>
  <c r="K91" i="15"/>
  <c r="AL90" i="15"/>
  <c r="V90" i="15"/>
  <c r="F90" i="15"/>
  <c r="AG89" i="15"/>
  <c r="Q89" i="15"/>
  <c r="AR88" i="15"/>
  <c r="AB88" i="15"/>
  <c r="L88" i="15"/>
  <c r="AM87" i="15"/>
  <c r="W87" i="15"/>
  <c r="AQ104" i="15"/>
  <c r="AA104" i="15"/>
  <c r="K104" i="15"/>
  <c r="AL103" i="15"/>
  <c r="V103" i="15"/>
  <c r="F103" i="15"/>
  <c r="AG102" i="15"/>
  <c r="Q102" i="15"/>
  <c r="AR101" i="15"/>
  <c r="AB101" i="15"/>
  <c r="L101" i="15"/>
  <c r="AM100" i="15"/>
  <c r="W100" i="15"/>
  <c r="G100" i="15"/>
  <c r="AH99" i="15"/>
  <c r="R99" i="15"/>
  <c r="B99" i="15"/>
  <c r="AC98" i="15"/>
  <c r="M98" i="15"/>
  <c r="AN97" i="15"/>
  <c r="X97" i="15"/>
  <c r="H97" i="15"/>
  <c r="AI96" i="15"/>
  <c r="S96" i="15"/>
  <c r="C96" i="15"/>
  <c r="AD95" i="15"/>
  <c r="N95" i="15"/>
  <c r="AO94" i="15"/>
  <c r="Y94" i="15"/>
  <c r="I94" i="15"/>
  <c r="AJ93" i="15"/>
  <c r="T93" i="15"/>
  <c r="D93" i="15"/>
  <c r="AE92" i="15"/>
  <c r="O92" i="15"/>
  <c r="AP91" i="15"/>
  <c r="Z91" i="15"/>
  <c r="J91" i="15"/>
  <c r="AK90" i="15"/>
  <c r="U90" i="15"/>
  <c r="E90" i="15"/>
  <c r="AF89" i="15"/>
  <c r="P89" i="15"/>
  <c r="AQ88" i="15"/>
  <c r="AA88" i="15"/>
  <c r="K88" i="15"/>
  <c r="AP104" i="15"/>
  <c r="Z104" i="15"/>
  <c r="J104" i="15"/>
  <c r="AK103" i="15"/>
  <c r="U103" i="15"/>
  <c r="E103" i="15"/>
  <c r="AF102" i="15"/>
  <c r="P102" i="15"/>
  <c r="AQ101" i="15"/>
  <c r="AA101" i="15"/>
  <c r="K101" i="15"/>
  <c r="AL100" i="15"/>
  <c r="V100" i="15"/>
  <c r="F100" i="15"/>
  <c r="AG99" i="15"/>
  <c r="Q99" i="15"/>
  <c r="AR98" i="15"/>
  <c r="AB98" i="15"/>
  <c r="L98" i="15"/>
  <c r="AM97" i="15"/>
  <c r="W97" i="15"/>
  <c r="G97" i="15"/>
  <c r="AH96" i="15"/>
  <c r="R96" i="15"/>
  <c r="B96" i="15"/>
  <c r="AC95" i="15"/>
  <c r="M95" i="15"/>
  <c r="AN94" i="15"/>
  <c r="X94" i="15"/>
  <c r="H94" i="15"/>
  <c r="AI93" i="15"/>
  <c r="S93" i="15"/>
  <c r="C93" i="15"/>
  <c r="AD92" i="15"/>
  <c r="N92" i="15"/>
  <c r="AO91" i="15"/>
  <c r="Y91" i="15"/>
  <c r="I91" i="15"/>
  <c r="AJ90" i="15"/>
  <c r="T90" i="15"/>
  <c r="D90" i="15"/>
  <c r="AE89" i="15"/>
  <c r="O89" i="15"/>
  <c r="AP88" i="15"/>
  <c r="Z88" i="15"/>
  <c r="J88" i="15"/>
  <c r="AK87" i="15"/>
  <c r="AO104" i="15"/>
  <c r="Y104" i="15"/>
  <c r="I104" i="15"/>
  <c r="AJ103" i="15"/>
  <c r="T103" i="15"/>
  <c r="D103" i="15"/>
  <c r="AE102" i="15"/>
  <c r="O102" i="15"/>
  <c r="AP101" i="15"/>
  <c r="Z101" i="15"/>
  <c r="J101" i="15"/>
  <c r="AK100" i="15"/>
  <c r="U100" i="15"/>
  <c r="E100" i="15"/>
  <c r="AF99" i="15"/>
  <c r="P99" i="15"/>
  <c r="AQ98" i="15"/>
  <c r="AA98" i="15"/>
  <c r="K98" i="15"/>
  <c r="AL97" i="15"/>
  <c r="V97" i="15"/>
  <c r="F97" i="15"/>
  <c r="AG96" i="15"/>
  <c r="Q96" i="15"/>
  <c r="AR95" i="15"/>
  <c r="AB95" i="15"/>
  <c r="L95" i="15"/>
  <c r="AM94" i="15"/>
  <c r="W94" i="15"/>
  <c r="G94" i="15"/>
  <c r="AH93" i="15"/>
  <c r="R93" i="15"/>
  <c r="B93" i="15"/>
  <c r="AC92" i="15"/>
  <c r="M92" i="15"/>
  <c r="AN91" i="15"/>
  <c r="X91" i="15"/>
  <c r="H91" i="15"/>
  <c r="AI90" i="15"/>
  <c r="S90" i="15"/>
  <c r="C90" i="15"/>
  <c r="AD89" i="15"/>
  <c r="N89" i="15"/>
  <c r="AO88" i="15"/>
  <c r="Y88" i="15"/>
  <c r="I88" i="15"/>
  <c r="AJ87" i="15"/>
  <c r="T87" i="15"/>
  <c r="AN104" i="15"/>
  <c r="X104" i="15"/>
  <c r="H104" i="15"/>
  <c r="AI103" i="15"/>
  <c r="S103" i="15"/>
  <c r="C103" i="15"/>
  <c r="AD102" i="15"/>
  <c r="N102" i="15"/>
  <c r="AO101" i="15"/>
  <c r="Y101" i="15"/>
  <c r="I101" i="15"/>
  <c r="AJ100" i="15"/>
  <c r="T100" i="15"/>
  <c r="D100" i="15"/>
  <c r="AE99" i="15"/>
  <c r="O99" i="15"/>
  <c r="AP98" i="15"/>
  <c r="Z98" i="15"/>
  <c r="J98" i="15"/>
  <c r="AK97" i="15"/>
  <c r="U97" i="15"/>
  <c r="E97" i="15"/>
  <c r="AF96" i="15"/>
  <c r="P96" i="15"/>
  <c r="AQ95" i="15"/>
  <c r="AA95" i="15"/>
  <c r="K95" i="15"/>
  <c r="AL94" i="15"/>
  <c r="V94" i="15"/>
  <c r="F94" i="15"/>
  <c r="AG93" i="15"/>
  <c r="Q93" i="15"/>
  <c r="AR92" i="15"/>
  <c r="AB92" i="15"/>
  <c r="L92" i="15"/>
  <c r="AM91" i="15"/>
  <c r="W91" i="15"/>
  <c r="G91" i="15"/>
  <c r="AH90" i="15"/>
  <c r="R90" i="15"/>
  <c r="B90" i="15"/>
  <c r="AC89" i="15"/>
  <c r="M89" i="15"/>
  <c r="AN88" i="15"/>
  <c r="X88" i="15"/>
  <c r="H88" i="15"/>
  <c r="AI87" i="15"/>
  <c r="AM104" i="15"/>
  <c r="W104" i="15"/>
  <c r="G104" i="15"/>
  <c r="AH103" i="15"/>
  <c r="R103" i="15"/>
  <c r="B103" i="15"/>
  <c r="AC102" i="15"/>
  <c r="M102" i="15"/>
  <c r="AN101" i="15"/>
  <c r="X101" i="15"/>
  <c r="H101" i="15"/>
  <c r="AI100" i="15"/>
  <c r="S100" i="15"/>
  <c r="C100" i="15"/>
  <c r="AD99" i="15"/>
  <c r="N99" i="15"/>
  <c r="AO98" i="15"/>
  <c r="Y98" i="15"/>
  <c r="I98" i="15"/>
  <c r="AJ97" i="15"/>
  <c r="T97" i="15"/>
  <c r="D97" i="15"/>
  <c r="AE96" i="15"/>
  <c r="O96" i="15"/>
  <c r="AP95" i="15"/>
  <c r="Z95" i="15"/>
  <c r="J95" i="15"/>
  <c r="AK94" i="15"/>
  <c r="U94" i="15"/>
  <c r="E94" i="15"/>
  <c r="AF93" i="15"/>
  <c r="P93" i="15"/>
  <c r="AQ92" i="15"/>
  <c r="AA92" i="15"/>
  <c r="K92" i="15"/>
  <c r="AL91" i="15"/>
  <c r="V91" i="15"/>
  <c r="F91" i="15"/>
  <c r="AG90" i="15"/>
  <c r="Q90" i="15"/>
  <c r="AR89" i="15"/>
  <c r="AB89" i="15"/>
  <c r="L89" i="15"/>
  <c r="AM88" i="15"/>
  <c r="W88" i="15"/>
  <c r="G88" i="15"/>
  <c r="AL104" i="15"/>
  <c r="V104" i="15"/>
  <c r="F104" i="15"/>
  <c r="AG103" i="15"/>
  <c r="Q103" i="15"/>
  <c r="AR102" i="15"/>
  <c r="AB102" i="15"/>
  <c r="L102" i="15"/>
  <c r="AM101" i="15"/>
  <c r="W101" i="15"/>
  <c r="G101" i="15"/>
  <c r="AH100" i="15"/>
  <c r="R100" i="15"/>
  <c r="B100" i="15"/>
  <c r="AC99" i="15"/>
  <c r="M99" i="15"/>
  <c r="AN98" i="15"/>
  <c r="X98" i="15"/>
  <c r="H98" i="15"/>
  <c r="AI97" i="15"/>
  <c r="S97" i="15"/>
  <c r="C97" i="15"/>
  <c r="AD96" i="15"/>
  <c r="N96" i="15"/>
  <c r="AO95" i="15"/>
  <c r="Y95" i="15"/>
  <c r="I95" i="15"/>
  <c r="AJ94" i="15"/>
  <c r="T94" i="15"/>
  <c r="D94" i="15"/>
  <c r="AE93" i="15"/>
  <c r="O93" i="15"/>
  <c r="AP92" i="15"/>
  <c r="Z92" i="15"/>
  <c r="J92" i="15"/>
  <c r="AK91" i="15"/>
  <c r="U91" i="15"/>
  <c r="E91" i="15"/>
  <c r="AF90" i="15"/>
  <c r="P90" i="15"/>
  <c r="AQ89" i="15"/>
  <c r="AA89" i="15"/>
  <c r="K89" i="15"/>
  <c r="AL88" i="15"/>
  <c r="V88" i="15"/>
  <c r="F88" i="15"/>
  <c r="AG87" i="15"/>
  <c r="Q87" i="15"/>
  <c r="AQ87" i="15"/>
  <c r="K87" i="15"/>
  <c r="AL86" i="15"/>
  <c r="V86" i="15"/>
  <c r="F86" i="15"/>
  <c r="AG85" i="15"/>
  <c r="Q85" i="15"/>
  <c r="AR84" i="15"/>
  <c r="AB84" i="15"/>
  <c r="L84" i="15"/>
  <c r="AM83" i="15"/>
  <c r="W83" i="15"/>
  <c r="G83" i="15"/>
  <c r="AH82" i="15"/>
  <c r="R82" i="15"/>
  <c r="B82" i="15"/>
  <c r="AL87" i="15"/>
  <c r="J87" i="15"/>
  <c r="AK86" i="15"/>
  <c r="U86" i="15"/>
  <c r="E86" i="15"/>
  <c r="AF85" i="15"/>
  <c r="P85" i="15"/>
  <c r="AQ84" i="15"/>
  <c r="AA84" i="15"/>
  <c r="K84" i="15"/>
  <c r="AL83" i="15"/>
  <c r="V83" i="15"/>
  <c r="F83" i="15"/>
  <c r="AG82" i="15"/>
  <c r="Q82" i="15"/>
  <c r="AH87" i="15"/>
  <c r="I87" i="15"/>
  <c r="AJ86" i="15"/>
  <c r="T86" i="15"/>
  <c r="D86" i="15"/>
  <c r="AE85" i="15"/>
  <c r="O85" i="15"/>
  <c r="AP84" i="15"/>
  <c r="Z84" i="15"/>
  <c r="J84" i="15"/>
  <c r="AK83" i="15"/>
  <c r="U83" i="15"/>
  <c r="E83" i="15"/>
  <c r="AF82" i="15"/>
  <c r="P82" i="15"/>
  <c r="AF87" i="15"/>
  <c r="H87" i="15"/>
  <c r="AI86" i="15"/>
  <c r="S86" i="15"/>
  <c r="C86" i="15"/>
  <c r="AD85" i="15"/>
  <c r="N85" i="15"/>
  <c r="AO84" i="15"/>
  <c r="Y84" i="15"/>
  <c r="I84" i="15"/>
  <c r="AJ83" i="15"/>
  <c r="T83" i="15"/>
  <c r="D83" i="15"/>
  <c r="AE82" i="15"/>
  <c r="O82" i="15"/>
  <c r="AE87" i="15"/>
  <c r="G87" i="15"/>
  <c r="AH86" i="15"/>
  <c r="R86" i="15"/>
  <c r="B86" i="15"/>
  <c r="AC85" i="15"/>
  <c r="M85" i="15"/>
  <c r="AN84" i="15"/>
  <c r="X84" i="15"/>
  <c r="H84" i="15"/>
  <c r="AI83" i="15"/>
  <c r="S83" i="15"/>
  <c r="C83" i="15"/>
  <c r="AD82" i="15"/>
  <c r="N82" i="15"/>
  <c r="AD87" i="15"/>
  <c r="F87" i="15"/>
  <c r="AG86" i="15"/>
  <c r="Q86" i="15"/>
  <c r="AR85" i="15"/>
  <c r="AB85" i="15"/>
  <c r="L85" i="15"/>
  <c r="AM84" i="15"/>
  <c r="W84" i="15"/>
  <c r="G84" i="15"/>
  <c r="AH83" i="15"/>
  <c r="R83" i="15"/>
  <c r="B83" i="15"/>
  <c r="AC82" i="15"/>
  <c r="M82" i="15"/>
  <c r="AA87" i="15"/>
  <c r="E87" i="15"/>
  <c r="AF86" i="15"/>
  <c r="P86" i="15"/>
  <c r="AQ85" i="15"/>
  <c r="AA85" i="15"/>
  <c r="K85" i="15"/>
  <c r="AL84" i="15"/>
  <c r="V84" i="15"/>
  <c r="F84" i="15"/>
  <c r="AG83" i="15"/>
  <c r="Q83" i="15"/>
  <c r="AR82" i="15"/>
  <c r="AB82" i="15"/>
  <c r="L82" i="15"/>
  <c r="V87" i="15"/>
  <c r="D87" i="15"/>
  <c r="AE86" i="15"/>
  <c r="O86" i="15"/>
  <c r="AP85" i="15"/>
  <c r="Z85" i="15"/>
  <c r="J85" i="15"/>
  <c r="AK84" i="15"/>
  <c r="U84" i="15"/>
  <c r="E84" i="15"/>
  <c r="AF83" i="15"/>
  <c r="P83" i="15"/>
  <c r="AQ82" i="15"/>
  <c r="AA82" i="15"/>
  <c r="K82" i="15"/>
  <c r="U87" i="15"/>
  <c r="C87" i="15"/>
  <c r="AD86" i="15"/>
  <c r="N86" i="15"/>
  <c r="AO85" i="15"/>
  <c r="Y85" i="15"/>
  <c r="I85" i="15"/>
  <c r="AJ84" i="15"/>
  <c r="T84" i="15"/>
  <c r="D84" i="15"/>
  <c r="AE83" i="15"/>
  <c r="O83" i="15"/>
  <c r="AP82" i="15"/>
  <c r="Z82" i="15"/>
  <c r="J82" i="15"/>
  <c r="S87" i="15"/>
  <c r="B87" i="15"/>
  <c r="AC86" i="15"/>
  <c r="M86" i="15"/>
  <c r="AN85" i="15"/>
  <c r="X85" i="15"/>
  <c r="H85" i="15"/>
  <c r="AI84" i="15"/>
  <c r="S84" i="15"/>
  <c r="C84" i="15"/>
  <c r="AD83" i="15"/>
  <c r="N83" i="15"/>
  <c r="AO82" i="15"/>
  <c r="Y82" i="15"/>
  <c r="I82" i="15"/>
  <c r="R87" i="15"/>
  <c r="AR86" i="15"/>
  <c r="AB86" i="15"/>
  <c r="L86" i="15"/>
  <c r="AM85" i="15"/>
  <c r="W85" i="15"/>
  <c r="G85" i="15"/>
  <c r="AH84" i="15"/>
  <c r="R84" i="15"/>
  <c r="B84" i="15"/>
  <c r="AC83" i="15"/>
  <c r="M83" i="15"/>
  <c r="AN82" i="15"/>
  <c r="X82" i="15"/>
  <c r="H82" i="15"/>
  <c r="P87" i="15"/>
  <c r="AQ86" i="15"/>
  <c r="AA86" i="15"/>
  <c r="K86" i="15"/>
  <c r="AL85" i="15"/>
  <c r="V85" i="15"/>
  <c r="F85" i="15"/>
  <c r="AG84" i="15"/>
  <c r="Q84" i="15"/>
  <c r="AR83" i="15"/>
  <c r="AB83" i="15"/>
  <c r="L83" i="15"/>
  <c r="AM82" i="15"/>
  <c r="W82" i="15"/>
  <c r="G82" i="15"/>
  <c r="O87" i="15"/>
  <c r="AP86" i="15"/>
  <c r="Z86" i="15"/>
  <c r="J86" i="15"/>
  <c r="AK85" i="15"/>
  <c r="U85" i="15"/>
  <c r="E85" i="15"/>
  <c r="AF84" i="15"/>
  <c r="P84" i="15"/>
  <c r="AQ83" i="15"/>
  <c r="AA83" i="15"/>
  <c r="K83" i="15"/>
  <c r="AL82" i="15"/>
  <c r="V82" i="15"/>
  <c r="F82" i="15"/>
  <c r="N87" i="15"/>
  <c r="AO86" i="15"/>
  <c r="Y86" i="15"/>
  <c r="I86" i="15"/>
  <c r="AJ85" i="15"/>
  <c r="T85" i="15"/>
  <c r="D85" i="15"/>
  <c r="AE84" i="15"/>
  <c r="O84" i="15"/>
  <c r="AP83" i="15"/>
  <c r="Z83" i="15"/>
  <c r="J83" i="15"/>
  <c r="AK82" i="15"/>
  <c r="U82" i="15"/>
  <c r="E82" i="15"/>
  <c r="M87" i="15"/>
  <c r="AN86" i="15"/>
  <c r="X86" i="15"/>
  <c r="H86" i="15"/>
  <c r="AI85" i="15"/>
  <c r="S85" i="15"/>
  <c r="C85" i="15"/>
  <c r="AD84" i="15"/>
  <c r="N84" i="15"/>
  <c r="AO83" i="15"/>
  <c r="Y83" i="15"/>
  <c r="I83" i="15"/>
  <c r="AJ82" i="15"/>
  <c r="T82" i="15"/>
  <c r="D82" i="15"/>
  <c r="L87" i="15"/>
  <c r="AM86" i="15"/>
  <c r="W86" i="15"/>
  <c r="G86" i="15"/>
  <c r="AH85" i="15"/>
  <c r="R85" i="15"/>
  <c r="B85" i="15"/>
  <c r="AC84" i="15"/>
  <c r="M84" i="15"/>
  <c r="AN83" i="15"/>
  <c r="X83" i="15"/>
  <c r="H83" i="15"/>
  <c r="AI82" i="15"/>
  <c r="S82" i="15"/>
  <c r="C82" i="15"/>
  <c r="O126" i="24"/>
  <c r="P126" i="24" s="1"/>
  <c r="AE19" i="15"/>
  <c r="AE71" i="15" s="1"/>
  <c r="O19" i="15"/>
  <c r="O71" i="15" s="1"/>
  <c r="Y6" i="15"/>
  <c r="Y58" i="15" s="1"/>
  <c r="AO6" i="15"/>
  <c r="AO58" i="15" s="1"/>
  <c r="AO136" i="15" s="1"/>
  <c r="N7" i="15"/>
  <c r="N59" i="15" s="1"/>
  <c r="AD7" i="15"/>
  <c r="AD59" i="15" s="1"/>
  <c r="C8" i="15"/>
  <c r="C60" i="15" s="1"/>
  <c r="S8" i="15"/>
  <c r="S60" i="15" s="1"/>
  <c r="AI8" i="15"/>
  <c r="AI60" i="15" s="1"/>
  <c r="H9" i="15"/>
  <c r="H61" i="15" s="1"/>
  <c r="X9" i="15"/>
  <c r="X61" i="15" s="1"/>
  <c r="AN9" i="15"/>
  <c r="AN61" i="15" s="1"/>
  <c r="M10" i="15"/>
  <c r="M62" i="15" s="1"/>
  <c r="AC10" i="15"/>
  <c r="AC62" i="15" s="1"/>
  <c r="B11" i="15"/>
  <c r="B63" i="15" s="1"/>
  <c r="R11" i="15"/>
  <c r="R63" i="15" s="1"/>
  <c r="AH11" i="15"/>
  <c r="AH63" i="15" s="1"/>
  <c r="G12" i="15"/>
  <c r="G64" i="15" s="1"/>
  <c r="W12" i="15"/>
  <c r="W64" i="15" s="1"/>
  <c r="AM12" i="15"/>
  <c r="AM64" i="15" s="1"/>
  <c r="L13" i="15"/>
  <c r="L65" i="15" s="1"/>
  <c r="AB13" i="15"/>
  <c r="AB65" i="15" s="1"/>
  <c r="AR13" i="15"/>
  <c r="AR65" i="15" s="1"/>
  <c r="Q14" i="15"/>
  <c r="Q66" i="15" s="1"/>
  <c r="AG14" i="15"/>
  <c r="AG66" i="15" s="1"/>
  <c r="F15" i="15"/>
  <c r="F67" i="15" s="1"/>
  <c r="V15" i="15"/>
  <c r="V67" i="15" s="1"/>
  <c r="AL15" i="15"/>
  <c r="AL67" i="15" s="1"/>
  <c r="K16" i="15"/>
  <c r="K68" i="15" s="1"/>
  <c r="AA16" i="15"/>
  <c r="AA68" i="15" s="1"/>
  <c r="AQ16" i="15"/>
  <c r="AQ68" i="15" s="1"/>
  <c r="P17" i="15"/>
  <c r="P69" i="15" s="1"/>
  <c r="AF17" i="15"/>
  <c r="AF69" i="15" s="1"/>
  <c r="E18" i="15"/>
  <c r="E70" i="15" s="1"/>
  <c r="U18" i="15"/>
  <c r="U70" i="15" s="1"/>
  <c r="AK18" i="15"/>
  <c r="AK70" i="15" s="1"/>
  <c r="J19" i="15"/>
  <c r="J71" i="15" s="1"/>
  <c r="Z19" i="15"/>
  <c r="Z71" i="15" s="1"/>
  <c r="AP19" i="15"/>
  <c r="AP71" i="15" s="1"/>
  <c r="O20" i="15"/>
  <c r="O72" i="15" s="1"/>
  <c r="AE20" i="15"/>
  <c r="AE72" i="15" s="1"/>
  <c r="D21" i="15"/>
  <c r="D73" i="15" s="1"/>
  <c r="T21" i="15"/>
  <c r="T73" i="15" s="1"/>
  <c r="AJ21" i="15"/>
  <c r="AJ73" i="15" s="1"/>
  <c r="I22" i="15"/>
  <c r="I74" i="15" s="1"/>
  <c r="Y22" i="15"/>
  <c r="Y74" i="15" s="1"/>
  <c r="AO22" i="15"/>
  <c r="AO74" i="15" s="1"/>
  <c r="N23" i="15"/>
  <c r="N75" i="15" s="1"/>
  <c r="AD23" i="15"/>
  <c r="AD75" i="15" s="1"/>
  <c r="C24" i="15"/>
  <c r="C76" i="15" s="1"/>
  <c r="S24" i="15"/>
  <c r="S76" i="15" s="1"/>
  <c r="AI24" i="15"/>
  <c r="AI76" i="15" s="1"/>
  <c r="H25" i="15"/>
  <c r="H77" i="15" s="1"/>
  <c r="X25" i="15"/>
  <c r="X77" i="15" s="1"/>
  <c r="AN25" i="15"/>
  <c r="AN77" i="15" s="1"/>
  <c r="M26" i="15"/>
  <c r="M78" i="15" s="1"/>
  <c r="AC26" i="15"/>
  <c r="AC78" i="15" s="1"/>
  <c r="AR4" i="15"/>
  <c r="AR56" i="15" s="1"/>
  <c r="AB4" i="15"/>
  <c r="AB56" i="15" s="1"/>
  <c r="L4" i="15"/>
  <c r="L56" i="15" s="1"/>
  <c r="Y4" i="15"/>
  <c r="Y56" i="15" s="1"/>
  <c r="AO5" i="15"/>
  <c r="AO57" i="15" s="1"/>
  <c r="S7" i="15"/>
  <c r="S59" i="15" s="1"/>
  <c r="M9" i="15"/>
  <c r="M61" i="15" s="1"/>
  <c r="G11" i="15"/>
  <c r="G63" i="15" s="1"/>
  <c r="AR12" i="15"/>
  <c r="AR64" i="15" s="1"/>
  <c r="Z6" i="15"/>
  <c r="Z58" i="15" s="1"/>
  <c r="AP6" i="15"/>
  <c r="AP58" i="15" s="1"/>
  <c r="O7" i="15"/>
  <c r="O59" i="15" s="1"/>
  <c r="AE7" i="15"/>
  <c r="AE59" i="15" s="1"/>
  <c r="D8" i="15"/>
  <c r="D60" i="15" s="1"/>
  <c r="T8" i="15"/>
  <c r="T60" i="15" s="1"/>
  <c r="AJ8" i="15"/>
  <c r="AJ60" i="15" s="1"/>
  <c r="I9" i="15"/>
  <c r="I61" i="15" s="1"/>
  <c r="Y9" i="15"/>
  <c r="Y61" i="15" s="1"/>
  <c r="AO9" i="15"/>
  <c r="AO61" i="15" s="1"/>
  <c r="N10" i="15"/>
  <c r="N62" i="15" s="1"/>
  <c r="AD10" i="15"/>
  <c r="AD62" i="15" s="1"/>
  <c r="C11" i="15"/>
  <c r="C63" i="15" s="1"/>
  <c r="S11" i="15"/>
  <c r="S63" i="15" s="1"/>
  <c r="AI11" i="15"/>
  <c r="AI63" i="15" s="1"/>
  <c r="H12" i="15"/>
  <c r="H64" i="15" s="1"/>
  <c r="X12" i="15"/>
  <c r="X64" i="15" s="1"/>
  <c r="AN12" i="15"/>
  <c r="AN64" i="15" s="1"/>
  <c r="M13" i="15"/>
  <c r="M65" i="15" s="1"/>
  <c r="AC13" i="15"/>
  <c r="AC65" i="15" s="1"/>
  <c r="B14" i="15"/>
  <c r="B66" i="15" s="1"/>
  <c r="R14" i="15"/>
  <c r="R66" i="15" s="1"/>
  <c r="AH14" i="15"/>
  <c r="AH66" i="15" s="1"/>
  <c r="G15" i="15"/>
  <c r="G67" i="15" s="1"/>
  <c r="W15" i="15"/>
  <c r="W67" i="15" s="1"/>
  <c r="AM15" i="15"/>
  <c r="AM67" i="15" s="1"/>
  <c r="L16" i="15"/>
  <c r="L68" i="15" s="1"/>
  <c r="AB16" i="15"/>
  <c r="AB68" i="15" s="1"/>
  <c r="AR16" i="15"/>
  <c r="AR68" i="15" s="1"/>
  <c r="Q17" i="15"/>
  <c r="Q69" i="15" s="1"/>
  <c r="AG17" i="15"/>
  <c r="AG69" i="15" s="1"/>
  <c r="F18" i="15"/>
  <c r="F70" i="15" s="1"/>
  <c r="V18" i="15"/>
  <c r="V70" i="15" s="1"/>
  <c r="AL18" i="15"/>
  <c r="AL70" i="15" s="1"/>
  <c r="K19" i="15"/>
  <c r="K71" i="15" s="1"/>
  <c r="AA19" i="15"/>
  <c r="AA71" i="15" s="1"/>
  <c r="AQ19" i="15"/>
  <c r="AQ71" i="15" s="1"/>
  <c r="P20" i="15"/>
  <c r="P72" i="15" s="1"/>
  <c r="AF20" i="15"/>
  <c r="AF72" i="15" s="1"/>
  <c r="E21" i="15"/>
  <c r="E73" i="15" s="1"/>
  <c r="U21" i="15"/>
  <c r="U73" i="15" s="1"/>
  <c r="AK21" i="15"/>
  <c r="AK73" i="15" s="1"/>
  <c r="J22" i="15"/>
  <c r="J74" i="15" s="1"/>
  <c r="Z22" i="15"/>
  <c r="Z74" i="15" s="1"/>
  <c r="AP22" i="15"/>
  <c r="AP74" i="15" s="1"/>
  <c r="O23" i="15"/>
  <c r="O75" i="15" s="1"/>
  <c r="AE23" i="15"/>
  <c r="AE75" i="15" s="1"/>
  <c r="D24" i="15"/>
  <c r="D76" i="15" s="1"/>
  <c r="T24" i="15"/>
  <c r="T76" i="15" s="1"/>
  <c r="AJ24" i="15"/>
  <c r="AJ76" i="15" s="1"/>
  <c r="I25" i="15"/>
  <c r="I77" i="15" s="1"/>
  <c r="Y25" i="15"/>
  <c r="Y77" i="15" s="1"/>
  <c r="AO25" i="15"/>
  <c r="AO77" i="15" s="1"/>
  <c r="N26" i="15"/>
  <c r="N78" i="15" s="1"/>
  <c r="AD26" i="15"/>
  <c r="AD78" i="15" s="1"/>
  <c r="AQ4" i="15"/>
  <c r="AQ56" i="15" s="1"/>
  <c r="AA4" i="15"/>
  <c r="AA56" i="15" s="1"/>
  <c r="K4" i="15"/>
  <c r="K56" i="15" s="1"/>
  <c r="J4" i="15"/>
  <c r="J56" i="15" s="1"/>
  <c r="AF26" i="15"/>
  <c r="AF78" i="15" s="1"/>
  <c r="I4" i="15"/>
  <c r="I56" i="15" s="1"/>
  <c r="C7" i="15"/>
  <c r="C59" i="15" s="1"/>
  <c r="X8" i="15"/>
  <c r="X60" i="15" s="1"/>
  <c r="AC9" i="15"/>
  <c r="AC61" i="15" s="1"/>
  <c r="AM11" i="15"/>
  <c r="AM63" i="15" s="1"/>
  <c r="K6" i="15"/>
  <c r="K58" i="15" s="1"/>
  <c r="AA6" i="15"/>
  <c r="AA58" i="15" s="1"/>
  <c r="AQ6" i="15"/>
  <c r="AQ58" i="15" s="1"/>
  <c r="P7" i="15"/>
  <c r="P59" i="15" s="1"/>
  <c r="AF7" i="15"/>
  <c r="AF59" i="15" s="1"/>
  <c r="E8" i="15"/>
  <c r="E60" i="15" s="1"/>
  <c r="U8" i="15"/>
  <c r="U60" i="15" s="1"/>
  <c r="AK8" i="15"/>
  <c r="AK60" i="15" s="1"/>
  <c r="J9" i="15"/>
  <c r="J61" i="15" s="1"/>
  <c r="Z9" i="15"/>
  <c r="Z61" i="15" s="1"/>
  <c r="AP9" i="15"/>
  <c r="AP61" i="15" s="1"/>
  <c r="O10" i="15"/>
  <c r="O62" i="15" s="1"/>
  <c r="AE10" i="15"/>
  <c r="AE62" i="15" s="1"/>
  <c r="D11" i="15"/>
  <c r="D63" i="15" s="1"/>
  <c r="T11" i="15"/>
  <c r="T63" i="15" s="1"/>
  <c r="AJ11" i="15"/>
  <c r="AJ63" i="15" s="1"/>
  <c r="I12" i="15"/>
  <c r="I64" i="15" s="1"/>
  <c r="Y12" i="15"/>
  <c r="Y64" i="15" s="1"/>
  <c r="AO12" i="15"/>
  <c r="AO64" i="15" s="1"/>
  <c r="N13" i="15"/>
  <c r="N65" i="15" s="1"/>
  <c r="AD13" i="15"/>
  <c r="AD65" i="15" s="1"/>
  <c r="C14" i="15"/>
  <c r="C66" i="15" s="1"/>
  <c r="S14" i="15"/>
  <c r="S66" i="15" s="1"/>
  <c r="AI14" i="15"/>
  <c r="AI66" i="15" s="1"/>
  <c r="H15" i="15"/>
  <c r="H67" i="15" s="1"/>
  <c r="X15" i="15"/>
  <c r="X67" i="15" s="1"/>
  <c r="AN15" i="15"/>
  <c r="AN67" i="15" s="1"/>
  <c r="M16" i="15"/>
  <c r="M68" i="15" s="1"/>
  <c r="AC16" i="15"/>
  <c r="AC68" i="15" s="1"/>
  <c r="B17" i="15"/>
  <c r="B69" i="15" s="1"/>
  <c r="R17" i="15"/>
  <c r="R69" i="15" s="1"/>
  <c r="AH17" i="15"/>
  <c r="AH69" i="15" s="1"/>
  <c r="G18" i="15"/>
  <c r="G70" i="15" s="1"/>
  <c r="W18" i="15"/>
  <c r="W70" i="15" s="1"/>
  <c r="AM18" i="15"/>
  <c r="AM70" i="15" s="1"/>
  <c r="L19" i="15"/>
  <c r="L71" i="15" s="1"/>
  <c r="AB19" i="15"/>
  <c r="AB71" i="15" s="1"/>
  <c r="AR19" i="15"/>
  <c r="AR71" i="15" s="1"/>
  <c r="Q20" i="15"/>
  <c r="Q72" i="15" s="1"/>
  <c r="AG20" i="15"/>
  <c r="AG72" i="15" s="1"/>
  <c r="F21" i="15"/>
  <c r="F73" i="15" s="1"/>
  <c r="V21" i="15"/>
  <c r="V73" i="15" s="1"/>
  <c r="AL21" i="15"/>
  <c r="AL73" i="15" s="1"/>
  <c r="K22" i="15"/>
  <c r="K74" i="15" s="1"/>
  <c r="AA22" i="15"/>
  <c r="AA74" i="15" s="1"/>
  <c r="AQ22" i="15"/>
  <c r="AQ74" i="15" s="1"/>
  <c r="P23" i="15"/>
  <c r="P75" i="15" s="1"/>
  <c r="AF23" i="15"/>
  <c r="AF75" i="15" s="1"/>
  <c r="E24" i="15"/>
  <c r="E76" i="15" s="1"/>
  <c r="U24" i="15"/>
  <c r="U76" i="15" s="1"/>
  <c r="AK24" i="15"/>
  <c r="AK76" i="15" s="1"/>
  <c r="J25" i="15"/>
  <c r="J77" i="15" s="1"/>
  <c r="Z25" i="15"/>
  <c r="Z77" i="15" s="1"/>
  <c r="AP25" i="15"/>
  <c r="AP77" i="15" s="1"/>
  <c r="O26" i="15"/>
  <c r="O78" i="15" s="1"/>
  <c r="AE26" i="15"/>
  <c r="AE78" i="15" s="1"/>
  <c r="AP4" i="15"/>
  <c r="AP56" i="15" s="1"/>
  <c r="Z4" i="15"/>
  <c r="Z56" i="15" s="1"/>
  <c r="P26" i="15"/>
  <c r="P78" i="15" s="1"/>
  <c r="I5" i="15"/>
  <c r="I57" i="15" s="1"/>
  <c r="Y5" i="15"/>
  <c r="Y57" i="15" s="1"/>
  <c r="AI7" i="15"/>
  <c r="AI59" i="15" s="1"/>
  <c r="B10" i="15"/>
  <c r="B62" i="15" s="1"/>
  <c r="W11" i="15"/>
  <c r="W63" i="15" s="1"/>
  <c r="Q13" i="15"/>
  <c r="Q65" i="15" s="1"/>
  <c r="AM5" i="15"/>
  <c r="AM57" i="15" s="1"/>
  <c r="L6" i="15"/>
  <c r="L58" i="15" s="1"/>
  <c r="AB6" i="15"/>
  <c r="AB58" i="15" s="1"/>
  <c r="AR6" i="15"/>
  <c r="AR58" i="15" s="1"/>
  <c r="Q7" i="15"/>
  <c r="Q59" i="15" s="1"/>
  <c r="AG7" i="15"/>
  <c r="AG59" i="15" s="1"/>
  <c r="F8" i="15"/>
  <c r="F60" i="15" s="1"/>
  <c r="V8" i="15"/>
  <c r="V60" i="15" s="1"/>
  <c r="AL8" i="15"/>
  <c r="AL60" i="15" s="1"/>
  <c r="K9" i="15"/>
  <c r="K61" i="15" s="1"/>
  <c r="AA9" i="15"/>
  <c r="AA61" i="15" s="1"/>
  <c r="AQ9" i="15"/>
  <c r="AQ61" i="15" s="1"/>
  <c r="P10" i="15"/>
  <c r="P62" i="15" s="1"/>
  <c r="AF10" i="15"/>
  <c r="AF62" i="15" s="1"/>
  <c r="E11" i="15"/>
  <c r="E63" i="15" s="1"/>
  <c r="U11" i="15"/>
  <c r="U63" i="15" s="1"/>
  <c r="U141" i="15" s="1"/>
  <c r="AK11" i="15"/>
  <c r="AK63" i="15" s="1"/>
  <c r="J12" i="15"/>
  <c r="J64" i="15" s="1"/>
  <c r="Z12" i="15"/>
  <c r="Z64" i="15" s="1"/>
  <c r="AP12" i="15"/>
  <c r="AP64" i="15" s="1"/>
  <c r="O13" i="15"/>
  <c r="O65" i="15" s="1"/>
  <c r="AE13" i="15"/>
  <c r="AE65" i="15" s="1"/>
  <c r="D14" i="15"/>
  <c r="D66" i="15" s="1"/>
  <c r="T14" i="15"/>
  <c r="T66" i="15" s="1"/>
  <c r="AJ14" i="15"/>
  <c r="AJ66" i="15" s="1"/>
  <c r="I15" i="15"/>
  <c r="I67" i="15" s="1"/>
  <c r="Y15" i="15"/>
  <c r="Y67" i="15" s="1"/>
  <c r="AO15" i="15"/>
  <c r="AO67" i="15" s="1"/>
  <c r="N16" i="15"/>
  <c r="N68" i="15" s="1"/>
  <c r="AD16" i="15"/>
  <c r="AD68" i="15" s="1"/>
  <c r="C17" i="15"/>
  <c r="C69" i="15" s="1"/>
  <c r="S17" i="15"/>
  <c r="S69" i="15" s="1"/>
  <c r="S147" i="15" s="1"/>
  <c r="AI17" i="15"/>
  <c r="AI69" i="15" s="1"/>
  <c r="H18" i="15"/>
  <c r="H70" i="15" s="1"/>
  <c r="X18" i="15"/>
  <c r="X70" i="15" s="1"/>
  <c r="AN18" i="15"/>
  <c r="AN70" i="15" s="1"/>
  <c r="M19" i="15"/>
  <c r="M71" i="15" s="1"/>
  <c r="AC19" i="15"/>
  <c r="AC71" i="15" s="1"/>
  <c r="B20" i="15"/>
  <c r="B72" i="15" s="1"/>
  <c r="R20" i="15"/>
  <c r="R72" i="15" s="1"/>
  <c r="AH20" i="15"/>
  <c r="AH72" i="15" s="1"/>
  <c r="G21" i="15"/>
  <c r="G73" i="15" s="1"/>
  <c r="W21" i="15"/>
  <c r="W73" i="15" s="1"/>
  <c r="AM21" i="15"/>
  <c r="AM73" i="15" s="1"/>
  <c r="L22" i="15"/>
  <c r="L74" i="15" s="1"/>
  <c r="AB22" i="15"/>
  <c r="AB74" i="15" s="1"/>
  <c r="AR22" i="15"/>
  <c r="AR74" i="15" s="1"/>
  <c r="Q23" i="15"/>
  <c r="Q75" i="15" s="1"/>
  <c r="Q153" i="15" s="1"/>
  <c r="AG23" i="15"/>
  <c r="AG75" i="15" s="1"/>
  <c r="F24" i="15"/>
  <c r="F76" i="15" s="1"/>
  <c r="V24" i="15"/>
  <c r="V76" i="15" s="1"/>
  <c r="AL24" i="15"/>
  <c r="AL76" i="15" s="1"/>
  <c r="K25" i="15"/>
  <c r="K77" i="15" s="1"/>
  <c r="AA25" i="15"/>
  <c r="AA77" i="15" s="1"/>
  <c r="AQ25" i="15"/>
  <c r="AQ77" i="15" s="1"/>
  <c r="AO4" i="15"/>
  <c r="AO56" i="15" s="1"/>
  <c r="N6" i="15"/>
  <c r="N58" i="15" s="1"/>
  <c r="AN8" i="15"/>
  <c r="AN60" i="15" s="1"/>
  <c r="AH10" i="15"/>
  <c r="AH62" i="15" s="1"/>
  <c r="AB12" i="15"/>
  <c r="AB64" i="15" s="1"/>
  <c r="AC6" i="15"/>
  <c r="AC58" i="15" s="1"/>
  <c r="B7" i="15"/>
  <c r="B59" i="15" s="1"/>
  <c r="R7" i="15"/>
  <c r="R59" i="15" s="1"/>
  <c r="AH7" i="15"/>
  <c r="AH59" i="15" s="1"/>
  <c r="G8" i="15"/>
  <c r="G60" i="15" s="1"/>
  <c r="W8" i="15"/>
  <c r="W60" i="15" s="1"/>
  <c r="AM8" i="15"/>
  <c r="AM60" i="15" s="1"/>
  <c r="L9" i="15"/>
  <c r="L61" i="15" s="1"/>
  <c r="AB9" i="15"/>
  <c r="AB61" i="15" s="1"/>
  <c r="AR9" i="15"/>
  <c r="AR61" i="15" s="1"/>
  <c r="Q10" i="15"/>
  <c r="Q62" i="15" s="1"/>
  <c r="AG10" i="15"/>
  <c r="AG62" i="15" s="1"/>
  <c r="F11" i="15"/>
  <c r="F63" i="15" s="1"/>
  <c r="V11" i="15"/>
  <c r="V63" i="15" s="1"/>
  <c r="AL11" i="15"/>
  <c r="AL63" i="15" s="1"/>
  <c r="K12" i="15"/>
  <c r="K64" i="15" s="1"/>
  <c r="AA12" i="15"/>
  <c r="AA64" i="15" s="1"/>
  <c r="AQ12" i="15"/>
  <c r="AQ64" i="15" s="1"/>
  <c r="P13" i="15"/>
  <c r="P65" i="15" s="1"/>
  <c r="AF13" i="15"/>
  <c r="AF65" i="15" s="1"/>
  <c r="E14" i="15"/>
  <c r="E66" i="15" s="1"/>
  <c r="U14" i="15"/>
  <c r="U66" i="15" s="1"/>
  <c r="AK14" i="15"/>
  <c r="AK66" i="15" s="1"/>
  <c r="J15" i="15"/>
  <c r="J67" i="15" s="1"/>
  <c r="Z15" i="15"/>
  <c r="Z67" i="15" s="1"/>
  <c r="AP15" i="15"/>
  <c r="AP67" i="15" s="1"/>
  <c r="O16" i="15"/>
  <c r="O68" i="15" s="1"/>
  <c r="AE16" i="15"/>
  <c r="AE68" i="15" s="1"/>
  <c r="D17" i="15"/>
  <c r="D69" i="15" s="1"/>
  <c r="T17" i="15"/>
  <c r="T69" i="15" s="1"/>
  <c r="AJ17" i="15"/>
  <c r="AJ69" i="15" s="1"/>
  <c r="I18" i="15"/>
  <c r="I70" i="15" s="1"/>
  <c r="Y18" i="15"/>
  <c r="Y70" i="15" s="1"/>
  <c r="AO18" i="15"/>
  <c r="AO70" i="15" s="1"/>
  <c r="N19" i="15"/>
  <c r="N71" i="15" s="1"/>
  <c r="AD19" i="15"/>
  <c r="AD71" i="15" s="1"/>
  <c r="C20" i="15"/>
  <c r="C72" i="15" s="1"/>
  <c r="S20" i="15"/>
  <c r="S72" i="15" s="1"/>
  <c r="AI20" i="15"/>
  <c r="AI72" i="15" s="1"/>
  <c r="H21" i="15"/>
  <c r="H73" i="15" s="1"/>
  <c r="X21" i="15"/>
  <c r="X73" i="15" s="1"/>
  <c r="AN21" i="15"/>
  <c r="AN73" i="15" s="1"/>
  <c r="M22" i="15"/>
  <c r="M74" i="15" s="1"/>
  <c r="AC22" i="15"/>
  <c r="AC74" i="15" s="1"/>
  <c r="B23" i="15"/>
  <c r="B75" i="15" s="1"/>
  <c r="R23" i="15"/>
  <c r="R75" i="15" s="1"/>
  <c r="AH23" i="15"/>
  <c r="AH75" i="15" s="1"/>
  <c r="G24" i="15"/>
  <c r="G76" i="15" s="1"/>
  <c r="W24" i="15"/>
  <c r="W76" i="15" s="1"/>
  <c r="AM24" i="15"/>
  <c r="AM76" i="15" s="1"/>
  <c r="L25" i="15"/>
  <c r="L77" i="15" s="1"/>
  <c r="AB25" i="15"/>
  <c r="AB77" i="15" s="1"/>
  <c r="AR25" i="15"/>
  <c r="AR77" i="15" s="1"/>
  <c r="Q26" i="15"/>
  <c r="Q78" i="15" s="1"/>
  <c r="AG26" i="15"/>
  <c r="AG78" i="15" s="1"/>
  <c r="AN4" i="15"/>
  <c r="AN56" i="15" s="1"/>
  <c r="X4" i="15"/>
  <c r="X56" i="15" s="1"/>
  <c r="H4" i="15"/>
  <c r="H56" i="15" s="1"/>
  <c r="AD6" i="15"/>
  <c r="AD58" i="15" s="1"/>
  <c r="H8" i="15"/>
  <c r="H60" i="15" s="1"/>
  <c r="R10" i="15"/>
  <c r="R62" i="15" s="1"/>
  <c r="L12" i="15"/>
  <c r="L64" i="15" s="1"/>
  <c r="O6" i="15"/>
  <c r="O58" i="15" s="1"/>
  <c r="AE6" i="15"/>
  <c r="AE58" i="15" s="1"/>
  <c r="D7" i="15"/>
  <c r="D59" i="15" s="1"/>
  <c r="T7" i="15"/>
  <c r="T59" i="15" s="1"/>
  <c r="AJ7" i="15"/>
  <c r="AJ59" i="15" s="1"/>
  <c r="I8" i="15"/>
  <c r="I60" i="15" s="1"/>
  <c r="Y8" i="15"/>
  <c r="Y60" i="15" s="1"/>
  <c r="AO8" i="15"/>
  <c r="AO60" i="15" s="1"/>
  <c r="N9" i="15"/>
  <c r="N61" i="15" s="1"/>
  <c r="AD9" i="15"/>
  <c r="AD61" i="15" s="1"/>
  <c r="C10" i="15"/>
  <c r="C62" i="15" s="1"/>
  <c r="S10" i="15"/>
  <c r="S62" i="15" s="1"/>
  <c r="AI10" i="15"/>
  <c r="AI62" i="15" s="1"/>
  <c r="H11" i="15"/>
  <c r="H63" i="15" s="1"/>
  <c r="X11" i="15"/>
  <c r="X63" i="15" s="1"/>
  <c r="AN11" i="15"/>
  <c r="AN63" i="15" s="1"/>
  <c r="M12" i="15"/>
  <c r="M64" i="15" s="1"/>
  <c r="AC12" i="15"/>
  <c r="AC64" i="15" s="1"/>
  <c r="B13" i="15"/>
  <c r="B65" i="15" s="1"/>
  <c r="R13" i="15"/>
  <c r="R65" i="15" s="1"/>
  <c r="AH13" i="15"/>
  <c r="AH65" i="15" s="1"/>
  <c r="G14" i="15"/>
  <c r="G66" i="15" s="1"/>
  <c r="W14" i="15"/>
  <c r="W66" i="15" s="1"/>
  <c r="AM14" i="15"/>
  <c r="AM66" i="15" s="1"/>
  <c r="L15" i="15"/>
  <c r="L67" i="15" s="1"/>
  <c r="AB15" i="15"/>
  <c r="AB67" i="15" s="1"/>
  <c r="AR15" i="15"/>
  <c r="AR67" i="15" s="1"/>
  <c r="Q16" i="15"/>
  <c r="Q68" i="15" s="1"/>
  <c r="AG16" i="15"/>
  <c r="AG68" i="15" s="1"/>
  <c r="F17" i="15"/>
  <c r="F69" i="15" s="1"/>
  <c r="V17" i="15"/>
  <c r="V69" i="15" s="1"/>
  <c r="AL17" i="15"/>
  <c r="AL69" i="15" s="1"/>
  <c r="K18" i="15"/>
  <c r="K70" i="15" s="1"/>
  <c r="AA18" i="15"/>
  <c r="AA70" i="15" s="1"/>
  <c r="AQ18" i="15"/>
  <c r="AQ70" i="15" s="1"/>
  <c r="P19" i="15"/>
  <c r="P71" i="15" s="1"/>
  <c r="AF19" i="15"/>
  <c r="AF71" i="15" s="1"/>
  <c r="E20" i="15"/>
  <c r="E72" i="15" s="1"/>
  <c r="U20" i="15"/>
  <c r="U72" i="15" s="1"/>
  <c r="AK20" i="15"/>
  <c r="AK72" i="15" s="1"/>
  <c r="J21" i="15"/>
  <c r="J73" i="15" s="1"/>
  <c r="Z21" i="15"/>
  <c r="Z73" i="15" s="1"/>
  <c r="AP21" i="15"/>
  <c r="AP73" i="15" s="1"/>
  <c r="O22" i="15"/>
  <c r="O74" i="15" s="1"/>
  <c r="AE22" i="15"/>
  <c r="AE74" i="15" s="1"/>
  <c r="D23" i="15"/>
  <c r="D75" i="15" s="1"/>
  <c r="T23" i="15"/>
  <c r="T75" i="15" s="1"/>
  <c r="AJ23" i="15"/>
  <c r="AJ75" i="15" s="1"/>
  <c r="I24" i="15"/>
  <c r="I76" i="15" s="1"/>
  <c r="Y24" i="15"/>
  <c r="Y76" i="15" s="1"/>
  <c r="AO24" i="15"/>
  <c r="AO76" i="15" s="1"/>
  <c r="N25" i="15"/>
  <c r="N77" i="15" s="1"/>
  <c r="AD25" i="15"/>
  <c r="AD77" i="15" s="1"/>
  <c r="C26" i="15"/>
  <c r="C78" i="15" s="1"/>
  <c r="S26" i="15"/>
  <c r="S78" i="15" s="1"/>
  <c r="AI26" i="15"/>
  <c r="AI78" i="15" s="1"/>
  <c r="AL4" i="15"/>
  <c r="AL56" i="15" s="1"/>
  <c r="V4" i="15"/>
  <c r="V56" i="15" s="1"/>
  <c r="F4" i="15"/>
  <c r="F56" i="15" s="1"/>
  <c r="E22" i="15"/>
  <c r="E74" i="15" s="1"/>
  <c r="D25" i="15"/>
  <c r="D77" i="15" s="1"/>
  <c r="AF4" i="15"/>
  <c r="AF56" i="15" s="1"/>
  <c r="G9" i="15"/>
  <c r="G61" i="15" s="1"/>
  <c r="F12" i="15"/>
  <c r="F64" i="15" s="1"/>
  <c r="AK15" i="15"/>
  <c r="AK67" i="15" s="1"/>
  <c r="I19" i="15"/>
  <c r="I71" i="15" s="1"/>
  <c r="AQ5" i="15"/>
  <c r="AQ57" i="15" s="1"/>
  <c r="P6" i="15"/>
  <c r="P58" i="15" s="1"/>
  <c r="AF6" i="15"/>
  <c r="AF58" i="15" s="1"/>
  <c r="E7" i="15"/>
  <c r="E59" i="15" s="1"/>
  <c r="U7" i="15"/>
  <c r="U59" i="15" s="1"/>
  <c r="AK7" i="15"/>
  <c r="AK59" i="15" s="1"/>
  <c r="J8" i="15"/>
  <c r="J60" i="15" s="1"/>
  <c r="J138" i="15" s="1"/>
  <c r="Z8" i="15"/>
  <c r="Z60" i="15" s="1"/>
  <c r="AP8" i="15"/>
  <c r="AP60" i="15" s="1"/>
  <c r="O9" i="15"/>
  <c r="O61" i="15" s="1"/>
  <c r="AE9" i="15"/>
  <c r="AE61" i="15" s="1"/>
  <c r="D10" i="15"/>
  <c r="D62" i="15" s="1"/>
  <c r="T10" i="15"/>
  <c r="T62" i="15" s="1"/>
  <c r="AJ10" i="15"/>
  <c r="AJ62" i="15" s="1"/>
  <c r="I11" i="15"/>
  <c r="I63" i="15" s="1"/>
  <c r="Y11" i="15"/>
  <c r="Y63" i="15" s="1"/>
  <c r="AO11" i="15"/>
  <c r="AO63" i="15" s="1"/>
  <c r="N12" i="15"/>
  <c r="N64" i="15" s="1"/>
  <c r="AD12" i="15"/>
  <c r="AD64" i="15" s="1"/>
  <c r="C13" i="15"/>
  <c r="C65" i="15" s="1"/>
  <c r="S13" i="15"/>
  <c r="S65" i="15" s="1"/>
  <c r="AI13" i="15"/>
  <c r="AI65" i="15" s="1"/>
  <c r="H14" i="15"/>
  <c r="H66" i="15" s="1"/>
  <c r="X14" i="15"/>
  <c r="X66" i="15" s="1"/>
  <c r="AN14" i="15"/>
  <c r="AN66" i="15" s="1"/>
  <c r="M15" i="15"/>
  <c r="M67" i="15" s="1"/>
  <c r="AC15" i="15"/>
  <c r="AC67" i="15" s="1"/>
  <c r="B16" i="15"/>
  <c r="B68" i="15" s="1"/>
  <c r="R16" i="15"/>
  <c r="R68" i="15" s="1"/>
  <c r="AH16" i="15"/>
  <c r="AH68" i="15" s="1"/>
  <c r="G17" i="15"/>
  <c r="G69" i="15" s="1"/>
  <c r="W17" i="15"/>
  <c r="W69" i="15" s="1"/>
  <c r="AM17" i="15"/>
  <c r="AM69" i="15" s="1"/>
  <c r="L18" i="15"/>
  <c r="L70" i="15" s="1"/>
  <c r="AB18" i="15"/>
  <c r="AB70" i="15" s="1"/>
  <c r="AR18" i="15"/>
  <c r="AR70" i="15" s="1"/>
  <c r="Q19" i="15"/>
  <c r="Q71" i="15" s="1"/>
  <c r="AG19" i="15"/>
  <c r="AG71" i="15" s="1"/>
  <c r="F20" i="15"/>
  <c r="F72" i="15" s="1"/>
  <c r="V20" i="15"/>
  <c r="V72" i="15" s="1"/>
  <c r="AL20" i="15"/>
  <c r="AL72" i="15" s="1"/>
  <c r="K21" i="15"/>
  <c r="K73" i="15" s="1"/>
  <c r="AA21" i="15"/>
  <c r="AA73" i="15" s="1"/>
  <c r="AQ21" i="15"/>
  <c r="AQ73" i="15" s="1"/>
  <c r="P22" i="15"/>
  <c r="P74" i="15" s="1"/>
  <c r="AF22" i="15"/>
  <c r="AF74" i="15" s="1"/>
  <c r="E23" i="15"/>
  <c r="E75" i="15" s="1"/>
  <c r="U23" i="15"/>
  <c r="U75" i="15" s="1"/>
  <c r="AK23" i="15"/>
  <c r="AK75" i="15" s="1"/>
  <c r="J24" i="15"/>
  <c r="J76" i="15" s="1"/>
  <c r="Z24" i="15"/>
  <c r="Z76" i="15" s="1"/>
  <c r="AP24" i="15"/>
  <c r="AP76" i="15" s="1"/>
  <c r="O25" i="15"/>
  <c r="O77" i="15" s="1"/>
  <c r="AE25" i="15"/>
  <c r="AE77" i="15" s="1"/>
  <c r="D26" i="15"/>
  <c r="D78" i="15" s="1"/>
  <c r="T26" i="15"/>
  <c r="T78" i="15" s="1"/>
  <c r="AJ26" i="15"/>
  <c r="AJ78" i="15" s="1"/>
  <c r="AK4" i="15"/>
  <c r="AK56" i="15" s="1"/>
  <c r="U4" i="15"/>
  <c r="U56" i="15" s="1"/>
  <c r="E4" i="15"/>
  <c r="E56" i="15" s="1"/>
  <c r="D4" i="15"/>
  <c r="D56" i="15" s="1"/>
  <c r="J23" i="15"/>
  <c r="J75" i="15" s="1"/>
  <c r="I26" i="15"/>
  <c r="I78" i="15" s="1"/>
  <c r="M7" i="15"/>
  <c r="M59" i="15" s="1"/>
  <c r="AB10" i="15"/>
  <c r="AB62" i="15" s="1"/>
  <c r="K13" i="15"/>
  <c r="K65" i="15" s="1"/>
  <c r="J16" i="15"/>
  <c r="J68" i="15" s="1"/>
  <c r="AJ18" i="15"/>
  <c r="AJ70" i="15" s="1"/>
  <c r="AR5" i="15"/>
  <c r="AR57" i="15" s="1"/>
  <c r="Q6" i="15"/>
  <c r="Q58" i="15" s="1"/>
  <c r="AG6" i="15"/>
  <c r="AG58" i="15" s="1"/>
  <c r="F7" i="15"/>
  <c r="F59" i="15" s="1"/>
  <c r="V7" i="15"/>
  <c r="V59" i="15" s="1"/>
  <c r="AL7" i="15"/>
  <c r="AL59" i="15" s="1"/>
  <c r="K8" i="15"/>
  <c r="K60" i="15" s="1"/>
  <c r="AA8" i="15"/>
  <c r="AA60" i="15" s="1"/>
  <c r="AQ8" i="15"/>
  <c r="AQ60" i="15" s="1"/>
  <c r="P9" i="15"/>
  <c r="P61" i="15" s="1"/>
  <c r="AF9" i="15"/>
  <c r="AF61" i="15" s="1"/>
  <c r="E10" i="15"/>
  <c r="E62" i="15" s="1"/>
  <c r="U10" i="15"/>
  <c r="U62" i="15" s="1"/>
  <c r="AK10" i="15"/>
  <c r="AK62" i="15" s="1"/>
  <c r="J11" i="15"/>
  <c r="J63" i="15" s="1"/>
  <c r="Z11" i="15"/>
  <c r="Z63" i="15" s="1"/>
  <c r="AP11" i="15"/>
  <c r="AP63" i="15" s="1"/>
  <c r="O12" i="15"/>
  <c r="O64" i="15" s="1"/>
  <c r="AE12" i="15"/>
  <c r="AE64" i="15" s="1"/>
  <c r="D13" i="15"/>
  <c r="D65" i="15" s="1"/>
  <c r="T13" i="15"/>
  <c r="T65" i="15" s="1"/>
  <c r="AJ13" i="15"/>
  <c r="AJ65" i="15" s="1"/>
  <c r="I14" i="15"/>
  <c r="I66" i="15" s="1"/>
  <c r="Y14" i="15"/>
  <c r="Y66" i="15" s="1"/>
  <c r="AO14" i="15"/>
  <c r="AO66" i="15" s="1"/>
  <c r="N15" i="15"/>
  <c r="N67" i="15" s="1"/>
  <c r="AD15" i="15"/>
  <c r="AD67" i="15" s="1"/>
  <c r="C16" i="15"/>
  <c r="C68" i="15" s="1"/>
  <c r="S16" i="15"/>
  <c r="S68" i="15" s="1"/>
  <c r="AI16" i="15"/>
  <c r="AI68" i="15" s="1"/>
  <c r="H17" i="15"/>
  <c r="H69" i="15" s="1"/>
  <c r="X17" i="15"/>
  <c r="X69" i="15" s="1"/>
  <c r="AN17" i="15"/>
  <c r="AN69" i="15" s="1"/>
  <c r="M18" i="15"/>
  <c r="M70" i="15" s="1"/>
  <c r="AC18" i="15"/>
  <c r="AC70" i="15" s="1"/>
  <c r="B19" i="15"/>
  <c r="B71" i="15" s="1"/>
  <c r="B149" i="15" s="1"/>
  <c r="R19" i="15"/>
  <c r="R71" i="15" s="1"/>
  <c r="AH19" i="15"/>
  <c r="AH71" i="15" s="1"/>
  <c r="G20" i="15"/>
  <c r="G72" i="15" s="1"/>
  <c r="W20" i="15"/>
  <c r="W72" i="15" s="1"/>
  <c r="AM20" i="15"/>
  <c r="AM72" i="15" s="1"/>
  <c r="L21" i="15"/>
  <c r="L73" i="15" s="1"/>
  <c r="AB21" i="15"/>
  <c r="AB73" i="15" s="1"/>
  <c r="AR21" i="15"/>
  <c r="AR73" i="15" s="1"/>
  <c r="Q22" i="15"/>
  <c r="Q74" i="15" s="1"/>
  <c r="AG22" i="15"/>
  <c r="AG74" i="15" s="1"/>
  <c r="F23" i="15"/>
  <c r="F75" i="15" s="1"/>
  <c r="V23" i="15"/>
  <c r="V75" i="15" s="1"/>
  <c r="AL23" i="15"/>
  <c r="AL75" i="15" s="1"/>
  <c r="K24" i="15"/>
  <c r="K76" i="15" s="1"/>
  <c r="AA24" i="15"/>
  <c r="AA76" i="15" s="1"/>
  <c r="AQ24" i="15"/>
  <c r="AQ76" i="15" s="1"/>
  <c r="P25" i="15"/>
  <c r="P77" i="15" s="1"/>
  <c r="AF25" i="15"/>
  <c r="AF77" i="15" s="1"/>
  <c r="E26" i="15"/>
  <c r="E78" i="15" s="1"/>
  <c r="U26" i="15"/>
  <c r="U78" i="15" s="1"/>
  <c r="AK26" i="15"/>
  <c r="AK78" i="15" s="1"/>
  <c r="AJ4" i="15"/>
  <c r="AJ56" i="15" s="1"/>
  <c r="AJ134" i="15" s="1"/>
  <c r="T4" i="15"/>
  <c r="T56" i="15" s="1"/>
  <c r="T134" i="15" s="1"/>
  <c r="AK22" i="15"/>
  <c r="AK74" i="15" s="1"/>
  <c r="AE24" i="15"/>
  <c r="AE76" i="15" s="1"/>
  <c r="H6" i="15"/>
  <c r="H58" i="15" s="1"/>
  <c r="AR10" i="15"/>
  <c r="AR62" i="15" s="1"/>
  <c r="P14" i="15"/>
  <c r="P66" i="15" s="1"/>
  <c r="O17" i="15"/>
  <c r="O69" i="15" s="1"/>
  <c r="AD20" i="15"/>
  <c r="AD72" i="15" s="1"/>
  <c r="R6" i="15"/>
  <c r="R58" i="15" s="1"/>
  <c r="AH6" i="15"/>
  <c r="AH58" i="15" s="1"/>
  <c r="G7" i="15"/>
  <c r="G59" i="15" s="1"/>
  <c r="W7" i="15"/>
  <c r="W59" i="15" s="1"/>
  <c r="AM7" i="15"/>
  <c r="AM59" i="15" s="1"/>
  <c r="L8" i="15"/>
  <c r="L60" i="15" s="1"/>
  <c r="AB8" i="15"/>
  <c r="AB60" i="15" s="1"/>
  <c r="AR8" i="15"/>
  <c r="AR60" i="15" s="1"/>
  <c r="Q9" i="15"/>
  <c r="Q61" i="15" s="1"/>
  <c r="AG9" i="15"/>
  <c r="AG61" i="15" s="1"/>
  <c r="F10" i="15"/>
  <c r="F62" i="15" s="1"/>
  <c r="V10" i="15"/>
  <c r="V62" i="15" s="1"/>
  <c r="AL10" i="15"/>
  <c r="AL62" i="15" s="1"/>
  <c r="K11" i="15"/>
  <c r="K63" i="15" s="1"/>
  <c r="AA11" i="15"/>
  <c r="AA63" i="15" s="1"/>
  <c r="AQ11" i="15"/>
  <c r="AQ63" i="15" s="1"/>
  <c r="P12" i="15"/>
  <c r="P64" i="15" s="1"/>
  <c r="AF12" i="15"/>
  <c r="AF64" i="15" s="1"/>
  <c r="E13" i="15"/>
  <c r="E65" i="15" s="1"/>
  <c r="U13" i="15"/>
  <c r="U65" i="15" s="1"/>
  <c r="AK13" i="15"/>
  <c r="AK65" i="15" s="1"/>
  <c r="J14" i="15"/>
  <c r="J66" i="15" s="1"/>
  <c r="Z14" i="15"/>
  <c r="Z66" i="15" s="1"/>
  <c r="AP14" i="15"/>
  <c r="AP66" i="15" s="1"/>
  <c r="O15" i="15"/>
  <c r="O67" i="15" s="1"/>
  <c r="AE15" i="15"/>
  <c r="AE67" i="15" s="1"/>
  <c r="D16" i="15"/>
  <c r="D68" i="15" s="1"/>
  <c r="T16" i="15"/>
  <c r="T68" i="15" s="1"/>
  <c r="AJ16" i="15"/>
  <c r="AJ68" i="15" s="1"/>
  <c r="I17" i="15"/>
  <c r="I69" i="15" s="1"/>
  <c r="Y17" i="15"/>
  <c r="Y69" i="15" s="1"/>
  <c r="AO17" i="15"/>
  <c r="AO69" i="15" s="1"/>
  <c r="N18" i="15"/>
  <c r="N70" i="15" s="1"/>
  <c r="AD18" i="15"/>
  <c r="AD70" i="15" s="1"/>
  <c r="C19" i="15"/>
  <c r="C71" i="15" s="1"/>
  <c r="S19" i="15"/>
  <c r="S71" i="15" s="1"/>
  <c r="AI19" i="15"/>
  <c r="AI71" i="15" s="1"/>
  <c r="H20" i="15"/>
  <c r="H72" i="15" s="1"/>
  <c r="X20" i="15"/>
  <c r="X72" i="15" s="1"/>
  <c r="AN20" i="15"/>
  <c r="AN72" i="15" s="1"/>
  <c r="M21" i="15"/>
  <c r="M73" i="15" s="1"/>
  <c r="AC21" i="15"/>
  <c r="AC73" i="15" s="1"/>
  <c r="B22" i="15"/>
  <c r="B74" i="15" s="1"/>
  <c r="R22" i="15"/>
  <c r="R74" i="15" s="1"/>
  <c r="AH22" i="15"/>
  <c r="AH74" i="15" s="1"/>
  <c r="G23" i="15"/>
  <c r="G75" i="15" s="1"/>
  <c r="W23" i="15"/>
  <c r="W75" i="15" s="1"/>
  <c r="AM23" i="15"/>
  <c r="AM75" i="15" s="1"/>
  <c r="L24" i="15"/>
  <c r="L76" i="15" s="1"/>
  <c r="AB24" i="15"/>
  <c r="AB76" i="15" s="1"/>
  <c r="AR24" i="15"/>
  <c r="AR76" i="15" s="1"/>
  <c r="Q25" i="15"/>
  <c r="Q77" i="15" s="1"/>
  <c r="AG25" i="15"/>
  <c r="AG77" i="15" s="1"/>
  <c r="F26" i="15"/>
  <c r="F78" i="15" s="1"/>
  <c r="V26" i="15"/>
  <c r="V78" i="15" s="1"/>
  <c r="AL26" i="15"/>
  <c r="AL78" i="15" s="1"/>
  <c r="AI4" i="15"/>
  <c r="AI56" i="15" s="1"/>
  <c r="S4" i="15"/>
  <c r="S56" i="15" s="1"/>
  <c r="C4" i="15"/>
  <c r="C56" i="15" s="1"/>
  <c r="U22" i="15"/>
  <c r="U74" i="15" s="1"/>
  <c r="AJ25" i="15"/>
  <c r="AJ77" i="15" s="1"/>
  <c r="B8" i="15"/>
  <c r="B60" i="15" s="1"/>
  <c r="AG11" i="15"/>
  <c r="AG63" i="15" s="1"/>
  <c r="E15" i="15"/>
  <c r="E67" i="15" s="1"/>
  <c r="T18" i="15"/>
  <c r="T70" i="15" s="1"/>
  <c r="C6" i="15"/>
  <c r="C58" i="15" s="1"/>
  <c r="S6" i="15"/>
  <c r="S58" i="15" s="1"/>
  <c r="AI6" i="15"/>
  <c r="AI58" i="15" s="1"/>
  <c r="H7" i="15"/>
  <c r="H59" i="15" s="1"/>
  <c r="X7" i="15"/>
  <c r="X59" i="15" s="1"/>
  <c r="AN7" i="15"/>
  <c r="AN59" i="15" s="1"/>
  <c r="M8" i="15"/>
  <c r="M60" i="15" s="1"/>
  <c r="AC8" i="15"/>
  <c r="AC60" i="15" s="1"/>
  <c r="B9" i="15"/>
  <c r="B61" i="15" s="1"/>
  <c r="R9" i="15"/>
  <c r="R61" i="15" s="1"/>
  <c r="AH9" i="15"/>
  <c r="AH61" i="15" s="1"/>
  <c r="G10" i="15"/>
  <c r="G62" i="15" s="1"/>
  <c r="W10" i="15"/>
  <c r="W62" i="15" s="1"/>
  <c r="AM10" i="15"/>
  <c r="AM62" i="15" s="1"/>
  <c r="L11" i="15"/>
  <c r="L63" i="15" s="1"/>
  <c r="AB11" i="15"/>
  <c r="AB63" i="15" s="1"/>
  <c r="AR11" i="15"/>
  <c r="AR63" i="15" s="1"/>
  <c r="Q12" i="15"/>
  <c r="Q64" i="15" s="1"/>
  <c r="AG12" i="15"/>
  <c r="AG64" i="15" s="1"/>
  <c r="F13" i="15"/>
  <c r="F65" i="15" s="1"/>
  <c r="V13" i="15"/>
  <c r="V65" i="15" s="1"/>
  <c r="AL13" i="15"/>
  <c r="AL65" i="15" s="1"/>
  <c r="K14" i="15"/>
  <c r="K66" i="15" s="1"/>
  <c r="AA14" i="15"/>
  <c r="AA66" i="15" s="1"/>
  <c r="AQ14" i="15"/>
  <c r="AQ66" i="15" s="1"/>
  <c r="P15" i="15"/>
  <c r="P67" i="15" s="1"/>
  <c r="AF15" i="15"/>
  <c r="AF67" i="15" s="1"/>
  <c r="E16" i="15"/>
  <c r="E68" i="15" s="1"/>
  <c r="U16" i="15"/>
  <c r="U68" i="15" s="1"/>
  <c r="AK16" i="15"/>
  <c r="AK68" i="15" s="1"/>
  <c r="J17" i="15"/>
  <c r="J69" i="15" s="1"/>
  <c r="Z17" i="15"/>
  <c r="Z69" i="15" s="1"/>
  <c r="AP17" i="15"/>
  <c r="AP69" i="15" s="1"/>
  <c r="O18" i="15"/>
  <c r="O70" i="15" s="1"/>
  <c r="AE18" i="15"/>
  <c r="AE70" i="15" s="1"/>
  <c r="D19" i="15"/>
  <c r="D71" i="15" s="1"/>
  <c r="T19" i="15"/>
  <c r="T71" i="15" s="1"/>
  <c r="AJ19" i="15"/>
  <c r="AJ71" i="15" s="1"/>
  <c r="I20" i="15"/>
  <c r="I72" i="15" s="1"/>
  <c r="Y20" i="15"/>
  <c r="Y72" i="15" s="1"/>
  <c r="AO20" i="15"/>
  <c r="AO72" i="15" s="1"/>
  <c r="N21" i="15"/>
  <c r="N73" i="15" s="1"/>
  <c r="AD21" i="15"/>
  <c r="AD73" i="15" s="1"/>
  <c r="C22" i="15"/>
  <c r="C74" i="15" s="1"/>
  <c r="S22" i="15"/>
  <c r="S74" i="15" s="1"/>
  <c r="AI22" i="15"/>
  <c r="AI74" i="15" s="1"/>
  <c r="H23" i="15"/>
  <c r="H75" i="15" s="1"/>
  <c r="X23" i="15"/>
  <c r="X75" i="15" s="1"/>
  <c r="AN23" i="15"/>
  <c r="AN75" i="15" s="1"/>
  <c r="M24" i="15"/>
  <c r="M76" i="15" s="1"/>
  <c r="AC24" i="15"/>
  <c r="AC76" i="15" s="1"/>
  <c r="B25" i="15"/>
  <c r="B77" i="15" s="1"/>
  <c r="R25" i="15"/>
  <c r="R77" i="15" s="1"/>
  <c r="AH25" i="15"/>
  <c r="AH77" i="15" s="1"/>
  <c r="G26" i="15"/>
  <c r="G78" i="15" s="1"/>
  <c r="W26" i="15"/>
  <c r="W78" i="15" s="1"/>
  <c r="AM26" i="15"/>
  <c r="AM78" i="15" s="1"/>
  <c r="AH4" i="15"/>
  <c r="AH56" i="15" s="1"/>
  <c r="R4" i="15"/>
  <c r="R56" i="15" s="1"/>
  <c r="B4" i="15"/>
  <c r="B56" i="15" s="1"/>
  <c r="Z23" i="15"/>
  <c r="Z75" i="15" s="1"/>
  <c r="Y26" i="15"/>
  <c r="Y78" i="15" s="1"/>
  <c r="X6" i="15"/>
  <c r="X58" i="15" s="1"/>
  <c r="L10" i="15"/>
  <c r="L62" i="15" s="1"/>
  <c r="AA13" i="15"/>
  <c r="AA65" i="15" s="1"/>
  <c r="AP16" i="15"/>
  <c r="AP68" i="15" s="1"/>
  <c r="C21" i="15"/>
  <c r="C73" i="15" s="1"/>
  <c r="AJ6" i="15"/>
  <c r="AJ58" i="15" s="1"/>
  <c r="I7" i="15"/>
  <c r="I59" i="15" s="1"/>
  <c r="Y7" i="15"/>
  <c r="Y59" i="15" s="1"/>
  <c r="AO7" i="15"/>
  <c r="AO59" i="15" s="1"/>
  <c r="N8" i="15"/>
  <c r="N60" i="15" s="1"/>
  <c r="AD8" i="15"/>
  <c r="AD60" i="15" s="1"/>
  <c r="C9" i="15"/>
  <c r="C61" i="15" s="1"/>
  <c r="S9" i="15"/>
  <c r="S61" i="15" s="1"/>
  <c r="AI9" i="15"/>
  <c r="AI61" i="15" s="1"/>
  <c r="H10" i="15"/>
  <c r="H62" i="15" s="1"/>
  <c r="X10" i="15"/>
  <c r="X62" i="15" s="1"/>
  <c r="AN10" i="15"/>
  <c r="AN62" i="15" s="1"/>
  <c r="M11" i="15"/>
  <c r="M63" i="15" s="1"/>
  <c r="AC11" i="15"/>
  <c r="AC63" i="15" s="1"/>
  <c r="B12" i="15"/>
  <c r="B64" i="15" s="1"/>
  <c r="R12" i="15"/>
  <c r="R64" i="15" s="1"/>
  <c r="AH12" i="15"/>
  <c r="AH64" i="15" s="1"/>
  <c r="G13" i="15"/>
  <c r="G65" i="15" s="1"/>
  <c r="W13" i="15"/>
  <c r="W65" i="15" s="1"/>
  <c r="AM13" i="15"/>
  <c r="AM65" i="15" s="1"/>
  <c r="L14" i="15"/>
  <c r="L66" i="15" s="1"/>
  <c r="AB14" i="15"/>
  <c r="AB66" i="15" s="1"/>
  <c r="AR14" i="15"/>
  <c r="AR66" i="15" s="1"/>
  <c r="Q15" i="15"/>
  <c r="Q67" i="15" s="1"/>
  <c r="AG15" i="15"/>
  <c r="AG67" i="15" s="1"/>
  <c r="F16" i="15"/>
  <c r="F68" i="15" s="1"/>
  <c r="V16" i="15"/>
  <c r="V68" i="15" s="1"/>
  <c r="AL16" i="15"/>
  <c r="AL68" i="15" s="1"/>
  <c r="K17" i="15"/>
  <c r="K69" i="15" s="1"/>
  <c r="AA17" i="15"/>
  <c r="AA69" i="15" s="1"/>
  <c r="AQ17" i="15"/>
  <c r="AQ69" i="15" s="1"/>
  <c r="P18" i="15"/>
  <c r="P70" i="15" s="1"/>
  <c r="AF18" i="15"/>
  <c r="AF70" i="15" s="1"/>
  <c r="E19" i="15"/>
  <c r="E71" i="15" s="1"/>
  <c r="U19" i="15"/>
  <c r="U71" i="15" s="1"/>
  <c r="AK19" i="15"/>
  <c r="AK71" i="15" s="1"/>
  <c r="J20" i="15"/>
  <c r="J72" i="15" s="1"/>
  <c r="Z20" i="15"/>
  <c r="Z72" i="15" s="1"/>
  <c r="AP20" i="15"/>
  <c r="AP72" i="15" s="1"/>
  <c r="O21" i="15"/>
  <c r="O73" i="15" s="1"/>
  <c r="AE21" i="15"/>
  <c r="AE73" i="15" s="1"/>
  <c r="D22" i="15"/>
  <c r="D74" i="15" s="1"/>
  <c r="T22" i="15"/>
  <c r="T74" i="15" s="1"/>
  <c r="AJ22" i="15"/>
  <c r="AJ74" i="15" s="1"/>
  <c r="I23" i="15"/>
  <c r="I75" i="15" s="1"/>
  <c r="Y23" i="15"/>
  <c r="Y75" i="15" s="1"/>
  <c r="AO23" i="15"/>
  <c r="AO75" i="15" s="1"/>
  <c r="N24" i="15"/>
  <c r="N76" i="15" s="1"/>
  <c r="AD24" i="15"/>
  <c r="AD76" i="15" s="1"/>
  <c r="C25" i="15"/>
  <c r="C77" i="15" s="1"/>
  <c r="S25" i="15"/>
  <c r="S77" i="15" s="1"/>
  <c r="AI25" i="15"/>
  <c r="AI77" i="15" s="1"/>
  <c r="H26" i="15"/>
  <c r="H78" i="15" s="1"/>
  <c r="X26" i="15"/>
  <c r="X78" i="15" s="1"/>
  <c r="AN26" i="15"/>
  <c r="AN78" i="15" s="1"/>
  <c r="AG4" i="15"/>
  <c r="AG56" i="15" s="1"/>
  <c r="Q4" i="15"/>
  <c r="Q56" i="15" s="1"/>
  <c r="O24" i="15"/>
  <c r="O76" i="15" s="1"/>
  <c r="AO26" i="15"/>
  <c r="AO78" i="15" s="1"/>
  <c r="AH8" i="15"/>
  <c r="AH60" i="15" s="1"/>
  <c r="V12" i="15"/>
  <c r="V64" i="15" s="1"/>
  <c r="U15" i="15"/>
  <c r="U67" i="15" s="1"/>
  <c r="Y19" i="15"/>
  <c r="Y71" i="15" s="1"/>
  <c r="P5" i="15"/>
  <c r="P57" i="15" s="1"/>
  <c r="AF5" i="15"/>
  <c r="AF57" i="15" s="1"/>
  <c r="E6" i="15"/>
  <c r="E58" i="15" s="1"/>
  <c r="U6" i="15"/>
  <c r="U58" i="15" s="1"/>
  <c r="AK6" i="15"/>
  <c r="AK58" i="15" s="1"/>
  <c r="J7" i="15"/>
  <c r="J59" i="15" s="1"/>
  <c r="Z7" i="15"/>
  <c r="Z59" i="15" s="1"/>
  <c r="AP7" i="15"/>
  <c r="AP59" i="15" s="1"/>
  <c r="O8" i="15"/>
  <c r="O60" i="15" s="1"/>
  <c r="AE8" i="15"/>
  <c r="AE60" i="15" s="1"/>
  <c r="D9" i="15"/>
  <c r="D61" i="15" s="1"/>
  <c r="T9" i="15"/>
  <c r="T61" i="15" s="1"/>
  <c r="AJ9" i="15"/>
  <c r="AJ61" i="15" s="1"/>
  <c r="I10" i="15"/>
  <c r="I62" i="15" s="1"/>
  <c r="Y10" i="15"/>
  <c r="Y62" i="15" s="1"/>
  <c r="AO10" i="15"/>
  <c r="AO62" i="15" s="1"/>
  <c r="N11" i="15"/>
  <c r="N63" i="15" s="1"/>
  <c r="AD11" i="15"/>
  <c r="AD63" i="15" s="1"/>
  <c r="C12" i="15"/>
  <c r="C64" i="15" s="1"/>
  <c r="S12" i="15"/>
  <c r="S64" i="15" s="1"/>
  <c r="AI12" i="15"/>
  <c r="AI64" i="15" s="1"/>
  <c r="H13" i="15"/>
  <c r="H65" i="15" s="1"/>
  <c r="X13" i="15"/>
  <c r="X65" i="15" s="1"/>
  <c r="AN13" i="15"/>
  <c r="AN65" i="15" s="1"/>
  <c r="M14" i="15"/>
  <c r="M66" i="15" s="1"/>
  <c r="AC14" i="15"/>
  <c r="AC66" i="15" s="1"/>
  <c r="B15" i="15"/>
  <c r="B67" i="15" s="1"/>
  <c r="R15" i="15"/>
  <c r="R67" i="15" s="1"/>
  <c r="AH15" i="15"/>
  <c r="AH67" i="15" s="1"/>
  <c r="G16" i="15"/>
  <c r="G68" i="15" s="1"/>
  <c r="W16" i="15"/>
  <c r="W68" i="15" s="1"/>
  <c r="AM16" i="15"/>
  <c r="AM68" i="15" s="1"/>
  <c r="L17" i="15"/>
  <c r="L69" i="15" s="1"/>
  <c r="AB17" i="15"/>
  <c r="AB69" i="15" s="1"/>
  <c r="AR17" i="15"/>
  <c r="AR69" i="15" s="1"/>
  <c r="Q18" i="15"/>
  <c r="Q70" i="15" s="1"/>
  <c r="AG18" i="15"/>
  <c r="AG70" i="15" s="1"/>
  <c r="F19" i="15"/>
  <c r="F71" i="15" s="1"/>
  <c r="V19" i="15"/>
  <c r="V71" i="15" s="1"/>
  <c r="AL19" i="15"/>
  <c r="AL71" i="15" s="1"/>
  <c r="K20" i="15"/>
  <c r="K72" i="15" s="1"/>
  <c r="AA20" i="15"/>
  <c r="AA72" i="15" s="1"/>
  <c r="AQ20" i="15"/>
  <c r="AQ72" i="15" s="1"/>
  <c r="P21" i="15"/>
  <c r="P73" i="15" s="1"/>
  <c r="AF21" i="15"/>
  <c r="AF73" i="15" s="1"/>
  <c r="AP23" i="15"/>
  <c r="AP75" i="15" s="1"/>
  <c r="T25" i="15"/>
  <c r="T77" i="15" s="1"/>
  <c r="P4" i="15"/>
  <c r="P56" i="15" s="1"/>
  <c r="C5" i="15"/>
  <c r="C57" i="15" s="1"/>
  <c r="AC7" i="15"/>
  <c r="AC59" i="15" s="1"/>
  <c r="W9" i="15"/>
  <c r="W61" i="15" s="1"/>
  <c r="AQ13" i="15"/>
  <c r="AQ65" i="15" s="1"/>
  <c r="AE17" i="15"/>
  <c r="AE69" i="15" s="1"/>
  <c r="N20" i="15"/>
  <c r="N72" i="15" s="1"/>
  <c r="V6" i="15"/>
  <c r="V58" i="15" s="1"/>
  <c r="AL6" i="15"/>
  <c r="AL58" i="15" s="1"/>
  <c r="K7" i="15"/>
  <c r="K59" i="15" s="1"/>
  <c r="AA7" i="15"/>
  <c r="AA59" i="15" s="1"/>
  <c r="AQ7" i="15"/>
  <c r="AQ59" i="15" s="1"/>
  <c r="P8" i="15"/>
  <c r="P60" i="15" s="1"/>
  <c r="AF8" i="15"/>
  <c r="AF60" i="15" s="1"/>
  <c r="E9" i="15"/>
  <c r="E61" i="15" s="1"/>
  <c r="U9" i="15"/>
  <c r="U61" i="15" s="1"/>
  <c r="AK9" i="15"/>
  <c r="AK61" i="15" s="1"/>
  <c r="J10" i="15"/>
  <c r="J62" i="15" s="1"/>
  <c r="Z10" i="15"/>
  <c r="Z62" i="15" s="1"/>
  <c r="AP10" i="15"/>
  <c r="AP62" i="15" s="1"/>
  <c r="O11" i="15"/>
  <c r="O63" i="15" s="1"/>
  <c r="AE11" i="15"/>
  <c r="AE63" i="15" s="1"/>
  <c r="D12" i="15"/>
  <c r="D64" i="15" s="1"/>
  <c r="T12" i="15"/>
  <c r="T64" i="15" s="1"/>
  <c r="AJ12" i="15"/>
  <c r="AJ64" i="15" s="1"/>
  <c r="I13" i="15"/>
  <c r="I65" i="15" s="1"/>
  <c r="Y13" i="15"/>
  <c r="Y65" i="15" s="1"/>
  <c r="AO13" i="15"/>
  <c r="AO65" i="15" s="1"/>
  <c r="N14" i="15"/>
  <c r="N66" i="15" s="1"/>
  <c r="AD14" i="15"/>
  <c r="AD66" i="15" s="1"/>
  <c r="C15" i="15"/>
  <c r="C67" i="15" s="1"/>
  <c r="S15" i="15"/>
  <c r="S67" i="15" s="1"/>
  <c r="AI15" i="15"/>
  <c r="AI67" i="15" s="1"/>
  <c r="H16" i="15"/>
  <c r="H68" i="15" s="1"/>
  <c r="X16" i="15"/>
  <c r="X68" i="15" s="1"/>
  <c r="AN16" i="15"/>
  <c r="AN68" i="15" s="1"/>
  <c r="M17" i="15"/>
  <c r="M69" i="15" s="1"/>
  <c r="AC17" i="15"/>
  <c r="AC69" i="15" s="1"/>
  <c r="B18" i="15"/>
  <c r="B70" i="15" s="1"/>
  <c r="R18" i="15"/>
  <c r="R70" i="15" s="1"/>
  <c r="AH18" i="15"/>
  <c r="AH70" i="15" s="1"/>
  <c r="G19" i="15"/>
  <c r="G71" i="15" s="1"/>
  <c r="W19" i="15"/>
  <c r="W71" i="15" s="1"/>
  <c r="AM19" i="15"/>
  <c r="AM71" i="15" s="1"/>
  <c r="L20" i="15"/>
  <c r="L72" i="15" s="1"/>
  <c r="AB20" i="15"/>
  <c r="AB72" i="15" s="1"/>
  <c r="AR20" i="15"/>
  <c r="AR72" i="15" s="1"/>
  <c r="Q21" i="15"/>
  <c r="Q73" i="15" s="1"/>
  <c r="AG21" i="15"/>
  <c r="AG73" i="15" s="1"/>
  <c r="F22" i="15"/>
  <c r="F74" i="15" s="1"/>
  <c r="V22" i="15"/>
  <c r="V74" i="15" s="1"/>
  <c r="AL22" i="15"/>
  <c r="AL74" i="15" s="1"/>
  <c r="K23" i="15"/>
  <c r="K75" i="15" s="1"/>
  <c r="AA23" i="15"/>
  <c r="AA75" i="15" s="1"/>
  <c r="AQ23" i="15"/>
  <c r="AQ75" i="15" s="1"/>
  <c r="P24" i="15"/>
  <c r="P76" i="15" s="1"/>
  <c r="AF24" i="15"/>
  <c r="AF76" i="15" s="1"/>
  <c r="E25" i="15"/>
  <c r="E77" i="15" s="1"/>
  <c r="U25" i="15"/>
  <c r="U77" i="15" s="1"/>
  <c r="AK25" i="15"/>
  <c r="AK77" i="15" s="1"/>
  <c r="J26" i="15"/>
  <c r="J78" i="15" s="1"/>
  <c r="Z26" i="15"/>
  <c r="Z78" i="15" s="1"/>
  <c r="AP26" i="15"/>
  <c r="AP78" i="15" s="1"/>
  <c r="AE4" i="15"/>
  <c r="AE56" i="15" s="1"/>
  <c r="O4" i="15"/>
  <c r="O56" i="15" s="1"/>
  <c r="S5" i="15"/>
  <c r="S57" i="15" s="1"/>
  <c r="AN6" i="15"/>
  <c r="AN58" i="15" s="1"/>
  <c r="AM9" i="15"/>
  <c r="AM61" i="15" s="1"/>
  <c r="AL12" i="15"/>
  <c r="AL64" i="15" s="1"/>
  <c r="Z16" i="15"/>
  <c r="Z68" i="15" s="1"/>
  <c r="AO19" i="15"/>
  <c r="AO71" i="15" s="1"/>
  <c r="G6" i="15"/>
  <c r="G58" i="15" s="1"/>
  <c r="W6" i="15"/>
  <c r="W58" i="15" s="1"/>
  <c r="AM6" i="15"/>
  <c r="AM58" i="15" s="1"/>
  <c r="AM136" i="15" s="1"/>
  <c r="L7" i="15"/>
  <c r="L59" i="15" s="1"/>
  <c r="AB7" i="15"/>
  <c r="AB59" i="15" s="1"/>
  <c r="AR7" i="15"/>
  <c r="AR59" i="15" s="1"/>
  <c r="Q8" i="15"/>
  <c r="Q60" i="15" s="1"/>
  <c r="AG8" i="15"/>
  <c r="AG60" i="15" s="1"/>
  <c r="F9" i="15"/>
  <c r="F61" i="15" s="1"/>
  <c r="V9" i="15"/>
  <c r="V61" i="15" s="1"/>
  <c r="AL9" i="15"/>
  <c r="AL61" i="15" s="1"/>
  <c r="K10" i="15"/>
  <c r="K62" i="15" s="1"/>
  <c r="AA10" i="15"/>
  <c r="AA62" i="15" s="1"/>
  <c r="AQ10" i="15"/>
  <c r="AQ62" i="15" s="1"/>
  <c r="P11" i="15"/>
  <c r="P63" i="15" s="1"/>
  <c r="AF11" i="15"/>
  <c r="AF63" i="15" s="1"/>
  <c r="E12" i="15"/>
  <c r="E64" i="15" s="1"/>
  <c r="U12" i="15"/>
  <c r="U64" i="15" s="1"/>
  <c r="AK12" i="15"/>
  <c r="AK64" i="15" s="1"/>
  <c r="J13" i="15"/>
  <c r="J65" i="15" s="1"/>
  <c r="Z13" i="15"/>
  <c r="Z65" i="15" s="1"/>
  <c r="AP13" i="15"/>
  <c r="AP65" i="15" s="1"/>
  <c r="O14" i="15"/>
  <c r="O66" i="15" s="1"/>
  <c r="AE14" i="15"/>
  <c r="AE66" i="15" s="1"/>
  <c r="D15" i="15"/>
  <c r="D67" i="15" s="1"/>
  <c r="T15" i="15"/>
  <c r="T67" i="15" s="1"/>
  <c r="AJ15" i="15"/>
  <c r="AJ67" i="15" s="1"/>
  <c r="I16" i="15"/>
  <c r="I68" i="15" s="1"/>
  <c r="Y16" i="15"/>
  <c r="Y68" i="15" s="1"/>
  <c r="AO16" i="15"/>
  <c r="AO68" i="15" s="1"/>
  <c r="N17" i="15"/>
  <c r="N69" i="15" s="1"/>
  <c r="AD17" i="15"/>
  <c r="AD69" i="15" s="1"/>
  <c r="C18" i="15"/>
  <c r="C70" i="15" s="1"/>
  <c r="S18" i="15"/>
  <c r="S70" i="15" s="1"/>
  <c r="AI18" i="15"/>
  <c r="AI70" i="15" s="1"/>
  <c r="H19" i="15"/>
  <c r="H71" i="15" s="1"/>
  <c r="X19" i="15"/>
  <c r="X71" i="15" s="1"/>
  <c r="AN19" i="15"/>
  <c r="AN71" i="15" s="1"/>
  <c r="M20" i="15"/>
  <c r="M72" i="15" s="1"/>
  <c r="AC20" i="15"/>
  <c r="AC72" i="15" s="1"/>
  <c r="B21" i="15"/>
  <c r="B73" i="15" s="1"/>
  <c r="R21" i="15"/>
  <c r="R73" i="15" s="1"/>
  <c r="AH21" i="15"/>
  <c r="AH73" i="15" s="1"/>
  <c r="G22" i="15"/>
  <c r="G74" i="15" s="1"/>
  <c r="W22" i="15"/>
  <c r="W74" i="15" s="1"/>
  <c r="AM22" i="15"/>
  <c r="AM74" i="15" s="1"/>
  <c r="L23" i="15"/>
  <c r="L75" i="15" s="1"/>
  <c r="AB23" i="15"/>
  <c r="AB75" i="15" s="1"/>
  <c r="AR23" i="15"/>
  <c r="AR75" i="15" s="1"/>
  <c r="Q24" i="15"/>
  <c r="Q76" i="15" s="1"/>
  <c r="AG24" i="15"/>
  <c r="AG76" i="15" s="1"/>
  <c r="F25" i="15"/>
  <c r="F77" i="15" s="1"/>
  <c r="V25" i="15"/>
  <c r="V77" i="15" s="1"/>
  <c r="AL25" i="15"/>
  <c r="AL77" i="15" s="1"/>
  <c r="K26" i="15"/>
  <c r="K78" i="15" s="1"/>
  <c r="AA26" i="15"/>
  <c r="AA78" i="15" s="1"/>
  <c r="AQ26" i="15"/>
  <c r="AQ78" i="15" s="1"/>
  <c r="AD4" i="15"/>
  <c r="AD56" i="15" s="1"/>
  <c r="AD134" i="15" s="1"/>
  <c r="N4" i="15"/>
  <c r="N56" i="15" s="1"/>
  <c r="N134" i="15" s="1"/>
  <c r="AI5" i="15"/>
  <c r="AI57" i="15" s="1"/>
  <c r="R8" i="15"/>
  <c r="R60" i="15" s="1"/>
  <c r="Q11" i="15"/>
  <c r="Q63" i="15" s="1"/>
  <c r="AF14" i="15"/>
  <c r="AF66" i="15" s="1"/>
  <c r="D18" i="15"/>
  <c r="D70" i="15" s="1"/>
  <c r="AM4" i="15"/>
  <c r="AM56" i="15" s="1"/>
  <c r="AC4" i="15"/>
  <c r="AC56" i="15" s="1"/>
  <c r="W4" i="15"/>
  <c r="W56" i="15" s="1"/>
  <c r="W134" i="15" s="1"/>
  <c r="M4" i="15"/>
  <c r="M56" i="15" s="1"/>
  <c r="G4" i="15"/>
  <c r="G56" i="15" s="1"/>
  <c r="K15" i="15"/>
  <c r="K67" i="15" s="1"/>
  <c r="AA15" i="15"/>
  <c r="AA67" i="15" s="1"/>
  <c r="AQ15" i="15"/>
  <c r="AQ67" i="15" s="1"/>
  <c r="J18" i="15"/>
  <c r="J70" i="15" s="1"/>
  <c r="Z18" i="15"/>
  <c r="Z70" i="15" s="1"/>
  <c r="AP18" i="15"/>
  <c r="AP70" i="15" s="1"/>
  <c r="D5" i="15"/>
  <c r="D57" i="15" s="1"/>
  <c r="T5" i="15"/>
  <c r="T57" i="15" s="1"/>
  <c r="AJ5" i="15"/>
  <c r="AJ57" i="15" s="1"/>
  <c r="I6" i="15"/>
  <c r="I58" i="15" s="1"/>
  <c r="E5" i="15"/>
  <c r="E57" i="15" s="1"/>
  <c r="U5" i="15"/>
  <c r="U57" i="15" s="1"/>
  <c r="AK5" i="15"/>
  <c r="AK57" i="15" s="1"/>
  <c r="J6" i="15"/>
  <c r="J58" i="15" s="1"/>
  <c r="F5" i="15"/>
  <c r="F57" i="15" s="1"/>
  <c r="V5" i="15"/>
  <c r="V57" i="15" s="1"/>
  <c r="AL5" i="15"/>
  <c r="AL57" i="15" s="1"/>
  <c r="G5" i="15"/>
  <c r="G57" i="15" s="1"/>
  <c r="W5" i="15"/>
  <c r="W57" i="15" s="1"/>
  <c r="H5" i="15"/>
  <c r="H57" i="15" s="1"/>
  <c r="X5" i="15"/>
  <c r="X57" i="15" s="1"/>
  <c r="AN5" i="15"/>
  <c r="AN57" i="15" s="1"/>
  <c r="AN135" i="15" s="1"/>
  <c r="M6" i="15"/>
  <c r="M58" i="15" s="1"/>
  <c r="J5" i="15"/>
  <c r="J57" i="15" s="1"/>
  <c r="Z5" i="15"/>
  <c r="Z57" i="15" s="1"/>
  <c r="Z135" i="15" s="1"/>
  <c r="AP5" i="15"/>
  <c r="AP57" i="15" s="1"/>
  <c r="K5" i="15"/>
  <c r="K57" i="15" s="1"/>
  <c r="AA5" i="15"/>
  <c r="AA57" i="15" s="1"/>
  <c r="L5" i="15"/>
  <c r="L57" i="15" s="1"/>
  <c r="AB5" i="15"/>
  <c r="AB57" i="15" s="1"/>
  <c r="M5" i="15"/>
  <c r="M57" i="15" s="1"/>
  <c r="AC5" i="15"/>
  <c r="AC57" i="15" s="1"/>
  <c r="B6" i="15"/>
  <c r="B58" i="15" s="1"/>
  <c r="N5" i="15"/>
  <c r="N57" i="15" s="1"/>
  <c r="AD5" i="15"/>
  <c r="AD57" i="15" s="1"/>
  <c r="O5" i="15"/>
  <c r="O57" i="15" s="1"/>
  <c r="AE5" i="15"/>
  <c r="AE57" i="15" s="1"/>
  <c r="D6" i="15"/>
  <c r="D58" i="15" s="1"/>
  <c r="T6" i="15"/>
  <c r="T58" i="15" s="1"/>
  <c r="Q5" i="15"/>
  <c r="Q57" i="15" s="1"/>
  <c r="AG5" i="15"/>
  <c r="AG57" i="15" s="1"/>
  <c r="F6" i="15"/>
  <c r="F58" i="15" s="1"/>
  <c r="B5" i="15"/>
  <c r="B57" i="15" s="1"/>
  <c r="R5" i="15"/>
  <c r="R57" i="15" s="1"/>
  <c r="AH5" i="15"/>
  <c r="AH57" i="15" s="1"/>
  <c r="E17" i="15"/>
  <c r="E69" i="15" s="1"/>
  <c r="U17" i="15"/>
  <c r="U69" i="15" s="1"/>
  <c r="AK17" i="15"/>
  <c r="AK69" i="15" s="1"/>
  <c r="P16" i="15"/>
  <c r="P68" i="15" s="1"/>
  <c r="AF16" i="15"/>
  <c r="AF68" i="15" s="1"/>
  <c r="I21" i="15"/>
  <c r="I73" i="15" s="1"/>
  <c r="S21" i="15"/>
  <c r="S73" i="15" s="1"/>
  <c r="Y21" i="15"/>
  <c r="Y73" i="15" s="1"/>
  <c r="AI21" i="15"/>
  <c r="AI73" i="15" s="1"/>
  <c r="AO21" i="15"/>
  <c r="AO73" i="15" s="1"/>
  <c r="B24" i="15"/>
  <c r="B76" i="15" s="1"/>
  <c r="H24" i="15"/>
  <c r="H76" i="15" s="1"/>
  <c r="R24" i="15"/>
  <c r="R76" i="15" s="1"/>
  <c r="X24" i="15"/>
  <c r="X76" i="15" s="1"/>
  <c r="X154" i="15" s="1"/>
  <c r="AH24" i="15"/>
  <c r="AH76" i="15" s="1"/>
  <c r="AN24" i="15"/>
  <c r="AN76" i="15" s="1"/>
  <c r="AG13" i="15"/>
  <c r="AG65" i="15" s="1"/>
  <c r="H22" i="15"/>
  <c r="H74" i="15" s="1"/>
  <c r="N22" i="15"/>
  <c r="N74" i="15" s="1"/>
  <c r="X22" i="15"/>
  <c r="X74" i="15" s="1"/>
  <c r="AD22" i="15"/>
  <c r="AD74" i="15" s="1"/>
  <c r="AN22" i="15"/>
  <c r="AN74" i="15" s="1"/>
  <c r="F14" i="15"/>
  <c r="F66" i="15" s="1"/>
  <c r="V14" i="15"/>
  <c r="V66" i="15" s="1"/>
  <c r="AL14" i="15"/>
  <c r="AL66" i="15" s="1"/>
  <c r="R26" i="15"/>
  <c r="R78" i="15" s="1"/>
  <c r="AB26" i="15"/>
  <c r="AB78" i="15" s="1"/>
  <c r="AH26" i="15"/>
  <c r="AH78" i="15" s="1"/>
  <c r="AR26" i="15"/>
  <c r="AR78" i="15" s="1"/>
  <c r="L26" i="15"/>
  <c r="L78" i="15" s="1"/>
  <c r="B26" i="15"/>
  <c r="B78" i="15" s="1"/>
  <c r="G25" i="15"/>
  <c r="G77" i="15" s="1"/>
  <c r="M25" i="15"/>
  <c r="M77" i="15" s="1"/>
  <c r="W25" i="15"/>
  <c r="W77" i="15" s="1"/>
  <c r="AC25" i="15"/>
  <c r="AC77" i="15" s="1"/>
  <c r="AM25" i="15"/>
  <c r="AM77" i="15" s="1"/>
  <c r="S23" i="15"/>
  <c r="S75" i="15" s="1"/>
  <c r="AC23" i="15"/>
  <c r="AC75" i="15" s="1"/>
  <c r="AI23" i="15"/>
  <c r="AI75" i="15" s="1"/>
  <c r="M23" i="15"/>
  <c r="M75" i="15" s="1"/>
  <c r="C23" i="15"/>
  <c r="C75" i="15" s="1"/>
  <c r="D20" i="15"/>
  <c r="D72" i="15" s="1"/>
  <c r="T20" i="15"/>
  <c r="T72" i="15" s="1"/>
  <c r="AJ20" i="15"/>
  <c r="AJ72" i="15" s="1"/>
  <c r="X3" i="19"/>
  <c r="X4" i="19"/>
  <c r="X5" i="19"/>
  <c r="X6" i="19"/>
  <c r="X7" i="19"/>
  <c r="X8" i="19"/>
  <c r="X9" i="19"/>
  <c r="X10" i="19"/>
  <c r="X11" i="19"/>
  <c r="X12" i="19"/>
  <c r="X13" i="19"/>
  <c r="X14" i="19"/>
  <c r="X15" i="19"/>
  <c r="X16" i="19"/>
  <c r="X17" i="19"/>
  <c r="X18" i="19"/>
  <c r="X19" i="19"/>
  <c r="X20" i="19"/>
  <c r="X21" i="19"/>
  <c r="X22" i="19"/>
  <c r="X23" i="19"/>
  <c r="X24" i="19"/>
  <c r="X25" i="19"/>
  <c r="X26" i="19"/>
  <c r="X27" i="19"/>
  <c r="X28" i="19"/>
  <c r="X29" i="19"/>
  <c r="X30" i="19"/>
  <c r="X31" i="19"/>
  <c r="X32" i="19"/>
  <c r="X33" i="19"/>
  <c r="X34" i="19"/>
  <c r="X35" i="19"/>
  <c r="X36" i="19"/>
  <c r="X37" i="19"/>
  <c r="X38" i="19"/>
  <c r="X39" i="19"/>
  <c r="X40" i="19"/>
  <c r="X41" i="19"/>
  <c r="X42" i="19"/>
  <c r="X43" i="19"/>
  <c r="X44" i="19"/>
  <c r="X45" i="19"/>
  <c r="X46" i="19"/>
  <c r="X47" i="19"/>
  <c r="X48" i="19"/>
  <c r="X49" i="19"/>
  <c r="X50" i="19"/>
  <c r="X51" i="19"/>
  <c r="X52" i="19"/>
  <c r="X53" i="19"/>
  <c r="X54" i="19"/>
  <c r="X55" i="19"/>
  <c r="X56" i="19"/>
  <c r="X57" i="19"/>
  <c r="X58" i="19"/>
  <c r="X59" i="19"/>
  <c r="X60" i="19"/>
  <c r="X61" i="19"/>
  <c r="X62" i="19"/>
  <c r="X63" i="19"/>
  <c r="X64" i="19"/>
  <c r="X65" i="19"/>
  <c r="X66" i="19"/>
  <c r="X67" i="19"/>
  <c r="X68" i="19"/>
  <c r="X69" i="19"/>
  <c r="X70" i="19"/>
  <c r="X71" i="19"/>
  <c r="X72" i="19"/>
  <c r="X73" i="19"/>
  <c r="X74" i="19"/>
  <c r="X75" i="19"/>
  <c r="X76" i="19"/>
  <c r="X77" i="19"/>
  <c r="X78" i="19"/>
  <c r="X79" i="19"/>
  <c r="X80" i="19"/>
  <c r="X81" i="19"/>
  <c r="X82" i="19"/>
  <c r="X83" i="19"/>
  <c r="X84" i="19"/>
  <c r="X85" i="19"/>
  <c r="X86" i="19"/>
  <c r="X87" i="19"/>
  <c r="X88" i="19"/>
  <c r="X89" i="19"/>
  <c r="X90" i="19"/>
  <c r="X91" i="19"/>
  <c r="X92" i="19"/>
  <c r="X93" i="19"/>
  <c r="X94" i="19"/>
  <c r="X95" i="19"/>
  <c r="X96" i="19"/>
  <c r="X97" i="19"/>
  <c r="X98" i="19"/>
  <c r="X99" i="19"/>
  <c r="X100" i="19"/>
  <c r="X101" i="19"/>
  <c r="X102" i="19"/>
  <c r="X103" i="19"/>
  <c r="X104" i="19"/>
  <c r="X105" i="19"/>
  <c r="X106" i="19"/>
  <c r="X107" i="19"/>
  <c r="X108" i="19"/>
  <c r="X109" i="19"/>
  <c r="X110" i="19"/>
  <c r="X111" i="19"/>
  <c r="X112" i="19"/>
  <c r="X113" i="19"/>
  <c r="X114" i="19"/>
  <c r="X115" i="19"/>
  <c r="X116" i="19"/>
  <c r="X117" i="19"/>
  <c r="X118" i="19"/>
  <c r="X119" i="19"/>
  <c r="X120" i="19"/>
  <c r="X121" i="19"/>
  <c r="X122" i="19"/>
  <c r="X123" i="19"/>
  <c r="X124" i="19"/>
  <c r="X125" i="19"/>
  <c r="X126" i="19"/>
  <c r="X127" i="19"/>
  <c r="X128" i="19"/>
  <c r="X129" i="19"/>
  <c r="X130" i="19"/>
  <c r="X131" i="19"/>
  <c r="X132" i="19"/>
  <c r="X133" i="19"/>
  <c r="X134" i="19"/>
  <c r="X135" i="19"/>
  <c r="X136" i="19"/>
  <c r="X137" i="19"/>
  <c r="X138" i="19"/>
  <c r="X139" i="19"/>
  <c r="X140" i="19"/>
  <c r="X141" i="19"/>
  <c r="X142" i="19"/>
  <c r="X143" i="19"/>
  <c r="X144" i="19"/>
  <c r="X145" i="19"/>
  <c r="X146" i="19"/>
  <c r="X147" i="19"/>
  <c r="X148" i="19"/>
  <c r="X149" i="19"/>
  <c r="X150" i="19"/>
  <c r="X151" i="19"/>
  <c r="X152" i="19"/>
  <c r="X153" i="19"/>
  <c r="X154" i="19"/>
  <c r="X155" i="19"/>
  <c r="X156" i="19"/>
  <c r="X157" i="19"/>
  <c r="X158" i="19"/>
  <c r="X159" i="19"/>
  <c r="X160" i="19"/>
  <c r="X161" i="19"/>
  <c r="X162" i="19"/>
  <c r="X163" i="19"/>
  <c r="X164" i="19"/>
  <c r="X165" i="19"/>
  <c r="X166" i="19"/>
  <c r="X167" i="19"/>
  <c r="X168" i="19"/>
  <c r="X169" i="19"/>
  <c r="X170" i="19"/>
  <c r="X171" i="19"/>
  <c r="X172" i="19"/>
  <c r="X173" i="19"/>
  <c r="X174" i="19"/>
  <c r="X175" i="19"/>
  <c r="X176" i="19"/>
  <c r="X177" i="19"/>
  <c r="X178" i="19"/>
  <c r="X179" i="19"/>
  <c r="X180" i="19"/>
  <c r="X181" i="19"/>
  <c r="X182" i="19"/>
  <c r="X183" i="19"/>
  <c r="X184" i="19"/>
  <c r="X185" i="19"/>
  <c r="X186" i="19"/>
  <c r="X187" i="19"/>
  <c r="X188" i="19"/>
  <c r="X189" i="19"/>
  <c r="X190" i="19"/>
  <c r="X191" i="19"/>
  <c r="X192" i="19"/>
  <c r="X193" i="19"/>
  <c r="X194" i="19"/>
  <c r="X195" i="19"/>
  <c r="X196" i="19"/>
  <c r="X197" i="19"/>
  <c r="X198" i="19"/>
  <c r="X199" i="19"/>
  <c r="X200" i="19"/>
  <c r="X201" i="19"/>
  <c r="X202" i="19"/>
  <c r="X203" i="19"/>
  <c r="X204" i="19"/>
  <c r="X205" i="19"/>
  <c r="X206" i="19"/>
  <c r="X207" i="19"/>
  <c r="X208" i="19"/>
  <c r="X209" i="19"/>
  <c r="X210" i="19"/>
  <c r="X211" i="19"/>
  <c r="X212" i="19"/>
  <c r="X213" i="19"/>
  <c r="X214" i="19"/>
  <c r="X215" i="19"/>
  <c r="X216" i="19"/>
  <c r="X217" i="19"/>
  <c r="X218" i="19"/>
  <c r="X219" i="19"/>
  <c r="X220" i="19"/>
  <c r="X221" i="19"/>
  <c r="X222" i="19"/>
  <c r="X223" i="19"/>
  <c r="X224" i="19"/>
  <c r="X225" i="19"/>
  <c r="X226" i="19"/>
  <c r="X227" i="19"/>
  <c r="X228" i="19"/>
  <c r="X229" i="19"/>
  <c r="X230" i="19"/>
  <c r="X231" i="19"/>
  <c r="X232" i="19"/>
  <c r="X233" i="19"/>
  <c r="X234" i="19"/>
  <c r="X235" i="19"/>
  <c r="X236" i="19"/>
  <c r="X237" i="19"/>
  <c r="X238" i="19"/>
  <c r="X239" i="19"/>
  <c r="X240" i="19"/>
  <c r="X241" i="19"/>
  <c r="X242" i="19"/>
  <c r="X243" i="19"/>
  <c r="X244" i="19"/>
  <c r="X245" i="19"/>
  <c r="X246" i="19"/>
  <c r="X247" i="19"/>
  <c r="X248" i="19"/>
  <c r="X249" i="19"/>
  <c r="X250" i="19"/>
  <c r="X251" i="19"/>
  <c r="X252" i="19"/>
  <c r="X253" i="19"/>
  <c r="X254" i="19"/>
  <c r="X255" i="19"/>
  <c r="X256" i="19"/>
  <c r="X257" i="19"/>
  <c r="X258" i="19"/>
  <c r="X259" i="19"/>
  <c r="X260" i="19"/>
  <c r="X261" i="19"/>
  <c r="X262" i="19"/>
  <c r="X263" i="19"/>
  <c r="X264" i="19"/>
  <c r="X265" i="19"/>
  <c r="X266" i="19"/>
  <c r="X267" i="19"/>
  <c r="X268" i="19"/>
  <c r="X269" i="19"/>
  <c r="X270" i="19"/>
  <c r="X271" i="19"/>
  <c r="X272" i="19"/>
  <c r="X273" i="19"/>
  <c r="X274" i="19"/>
  <c r="X275" i="19"/>
  <c r="X276" i="19"/>
  <c r="X277" i="19"/>
  <c r="X278" i="19"/>
  <c r="X279" i="19"/>
  <c r="X280" i="19"/>
  <c r="X281" i="19"/>
  <c r="X282" i="19"/>
  <c r="X283" i="19"/>
  <c r="X284" i="19"/>
  <c r="X285" i="19"/>
  <c r="X286" i="19"/>
  <c r="X287" i="19"/>
  <c r="X288" i="19"/>
  <c r="X289" i="19"/>
  <c r="X290" i="19"/>
  <c r="X291" i="19"/>
  <c r="X292" i="19"/>
  <c r="X293" i="19"/>
  <c r="X294" i="19"/>
  <c r="X295" i="19"/>
  <c r="X296" i="19"/>
  <c r="X297" i="19"/>
  <c r="X298" i="19"/>
  <c r="X299" i="19"/>
  <c r="X300" i="19"/>
  <c r="X301" i="19"/>
  <c r="X302" i="19"/>
  <c r="X303" i="19"/>
  <c r="X304" i="19"/>
  <c r="X305" i="19"/>
  <c r="X306" i="19"/>
  <c r="X307" i="19"/>
  <c r="X308" i="19"/>
  <c r="X309" i="19"/>
  <c r="X310" i="19"/>
  <c r="X311" i="19"/>
  <c r="X312" i="19"/>
  <c r="X313" i="19"/>
  <c r="X314" i="19"/>
  <c r="X315" i="19"/>
  <c r="X316" i="19"/>
  <c r="X317" i="19"/>
  <c r="X318" i="19"/>
  <c r="X319" i="19"/>
  <c r="X320" i="19"/>
  <c r="X321" i="19"/>
  <c r="X322" i="19"/>
  <c r="X323" i="19"/>
  <c r="X324" i="19"/>
  <c r="X325" i="19"/>
  <c r="X326" i="19"/>
  <c r="X327" i="19"/>
  <c r="X328" i="19"/>
  <c r="X329" i="19"/>
  <c r="X330" i="19"/>
  <c r="X331" i="19"/>
  <c r="X332" i="19"/>
  <c r="X333" i="19"/>
  <c r="X334" i="19"/>
  <c r="X335" i="19"/>
  <c r="X336" i="19"/>
  <c r="X337" i="19"/>
  <c r="X338" i="19"/>
  <c r="X339" i="19"/>
  <c r="X340" i="19"/>
  <c r="X341" i="19"/>
  <c r="X342" i="19"/>
  <c r="X343" i="19"/>
  <c r="X344" i="19"/>
  <c r="X345" i="19"/>
  <c r="X346" i="19"/>
  <c r="X347" i="19"/>
  <c r="X348" i="19"/>
  <c r="X349" i="19"/>
  <c r="X350" i="19"/>
  <c r="X351" i="19"/>
  <c r="X352" i="19"/>
  <c r="X353" i="19"/>
  <c r="X354" i="19"/>
  <c r="X355" i="19"/>
  <c r="X356" i="19"/>
  <c r="X357" i="19"/>
  <c r="X358" i="19"/>
  <c r="X359" i="19"/>
  <c r="X360" i="19"/>
  <c r="X361" i="19"/>
  <c r="X362" i="19"/>
  <c r="X363" i="19"/>
  <c r="X364" i="19"/>
  <c r="X365" i="19"/>
  <c r="X366" i="19"/>
  <c r="X367" i="19"/>
  <c r="X368" i="19"/>
  <c r="X369" i="19"/>
  <c r="X370" i="19"/>
  <c r="X371" i="19"/>
  <c r="X372" i="19"/>
  <c r="X373" i="19"/>
  <c r="X374" i="19"/>
  <c r="X375" i="19"/>
  <c r="X376" i="19"/>
  <c r="X377" i="19"/>
  <c r="X378" i="19"/>
  <c r="X379" i="19"/>
  <c r="X380" i="19"/>
  <c r="X381" i="19"/>
  <c r="X382" i="19"/>
  <c r="X383" i="19"/>
  <c r="X384" i="19"/>
  <c r="X385" i="19"/>
  <c r="X386" i="19"/>
  <c r="X387" i="19"/>
  <c r="X388" i="19"/>
  <c r="X389" i="19"/>
  <c r="X390" i="19"/>
  <c r="X391" i="19"/>
  <c r="X392" i="19"/>
  <c r="X393" i="19"/>
  <c r="X394" i="19"/>
  <c r="X395" i="19"/>
  <c r="X396" i="19"/>
  <c r="X397" i="19"/>
  <c r="X398" i="19"/>
  <c r="X399" i="19"/>
  <c r="X400" i="19"/>
  <c r="X401" i="19"/>
  <c r="X402" i="19"/>
  <c r="X403" i="19"/>
  <c r="X404" i="19"/>
  <c r="X405" i="19"/>
  <c r="X406" i="19"/>
  <c r="X407" i="19"/>
  <c r="X408" i="19"/>
  <c r="X409" i="19"/>
  <c r="X410" i="19"/>
  <c r="X411" i="19"/>
  <c r="X412" i="19"/>
  <c r="X413" i="19"/>
  <c r="X414" i="19"/>
  <c r="X415" i="19"/>
  <c r="X416" i="19"/>
  <c r="X417" i="19"/>
  <c r="X418" i="19"/>
  <c r="X419" i="19"/>
  <c r="X420" i="19"/>
  <c r="X421" i="19"/>
  <c r="X422" i="19"/>
  <c r="X423" i="19"/>
  <c r="X424" i="19"/>
  <c r="X425" i="19"/>
  <c r="X426" i="19"/>
  <c r="X427" i="19"/>
  <c r="X428" i="19"/>
  <c r="X429" i="19"/>
  <c r="X430" i="19"/>
  <c r="X431" i="19"/>
  <c r="X432" i="19"/>
  <c r="X433" i="19"/>
  <c r="X434" i="19"/>
  <c r="X435" i="19"/>
  <c r="X436" i="19"/>
  <c r="X437" i="19"/>
  <c r="X438" i="19"/>
  <c r="X439" i="19"/>
  <c r="X440" i="19"/>
  <c r="X441" i="19"/>
  <c r="X442" i="19"/>
  <c r="X443" i="19"/>
  <c r="X444" i="19"/>
  <c r="X445" i="19"/>
  <c r="X446" i="19"/>
  <c r="X447" i="19"/>
  <c r="X448" i="19"/>
  <c r="X449" i="19"/>
  <c r="X450" i="19"/>
  <c r="X451" i="19"/>
  <c r="X452" i="19"/>
  <c r="X453" i="19"/>
  <c r="X454" i="19"/>
  <c r="X455" i="19"/>
  <c r="X456" i="19"/>
  <c r="X457" i="19"/>
  <c r="X458" i="19"/>
  <c r="X459" i="19"/>
  <c r="X460" i="19"/>
  <c r="X461" i="19"/>
  <c r="X462" i="19"/>
  <c r="X463" i="19"/>
  <c r="X464" i="19"/>
  <c r="X465" i="19"/>
  <c r="X466" i="19"/>
  <c r="X467" i="19"/>
  <c r="X468" i="19"/>
  <c r="X469" i="19"/>
  <c r="X470" i="19"/>
  <c r="X471" i="19"/>
  <c r="X472" i="19"/>
  <c r="X473" i="19"/>
  <c r="X474" i="19"/>
  <c r="X475" i="19"/>
  <c r="X476" i="19"/>
  <c r="X477" i="19"/>
  <c r="X478" i="19"/>
  <c r="X479" i="19"/>
  <c r="X480" i="19"/>
  <c r="X481" i="19"/>
  <c r="X482" i="19"/>
  <c r="X483" i="19"/>
  <c r="X484" i="19"/>
  <c r="X485" i="19"/>
  <c r="X486" i="19"/>
  <c r="X487" i="19"/>
  <c r="X488" i="19"/>
  <c r="X489" i="19"/>
  <c r="X490" i="19"/>
  <c r="X491" i="19"/>
  <c r="X492" i="19"/>
  <c r="X493" i="19"/>
  <c r="X494" i="19"/>
  <c r="X495" i="19"/>
  <c r="X496" i="19"/>
  <c r="X497" i="19"/>
  <c r="X498" i="19"/>
  <c r="X499" i="19"/>
  <c r="X500" i="19"/>
  <c r="X501" i="19"/>
  <c r="X502" i="19"/>
  <c r="X503" i="19"/>
  <c r="X504" i="19"/>
  <c r="X505" i="19"/>
  <c r="X506" i="19"/>
  <c r="X507" i="19"/>
  <c r="X508" i="19"/>
  <c r="X509" i="19"/>
  <c r="X510" i="19"/>
  <c r="X511" i="19"/>
  <c r="X512" i="19"/>
  <c r="X513" i="19"/>
  <c r="X514" i="19"/>
  <c r="X515" i="19"/>
  <c r="X516" i="19"/>
  <c r="X517" i="19"/>
  <c r="X518" i="19"/>
  <c r="X519" i="19"/>
  <c r="X520" i="19"/>
  <c r="X521" i="19"/>
  <c r="X522" i="19"/>
  <c r="X523" i="19"/>
  <c r="X524" i="19"/>
  <c r="X525" i="19"/>
  <c r="X526" i="19"/>
  <c r="X527" i="19"/>
  <c r="X528" i="19"/>
  <c r="X529" i="19"/>
  <c r="X530" i="19"/>
  <c r="X531" i="19"/>
  <c r="X532" i="19"/>
  <c r="X533" i="19"/>
  <c r="X534" i="19"/>
  <c r="X535" i="19"/>
  <c r="X536" i="19"/>
  <c r="X537" i="19"/>
  <c r="X538" i="19"/>
  <c r="X539" i="19"/>
  <c r="X540" i="19"/>
  <c r="X541" i="19"/>
  <c r="X542" i="19"/>
  <c r="X543" i="19"/>
  <c r="X544" i="19"/>
  <c r="X545" i="19"/>
  <c r="X546" i="19"/>
  <c r="X547" i="19"/>
  <c r="X548" i="19"/>
  <c r="X549" i="19"/>
  <c r="X550" i="19"/>
  <c r="X551" i="19"/>
  <c r="X552" i="19"/>
  <c r="X553" i="19"/>
  <c r="X554" i="19"/>
  <c r="X555" i="19"/>
  <c r="X556" i="19"/>
  <c r="X557" i="19"/>
  <c r="X558" i="19"/>
  <c r="X559" i="19"/>
  <c r="X560" i="19"/>
  <c r="X561" i="19"/>
  <c r="X562" i="19"/>
  <c r="X563" i="19"/>
  <c r="X564" i="19"/>
  <c r="X565" i="19"/>
  <c r="X566" i="19"/>
  <c r="X567" i="19"/>
  <c r="X568" i="19"/>
  <c r="X569" i="19"/>
  <c r="X570" i="19"/>
  <c r="X571" i="19"/>
  <c r="X572" i="19"/>
  <c r="X573" i="19"/>
  <c r="X574" i="19"/>
  <c r="X575" i="19"/>
  <c r="X576" i="19"/>
  <c r="X577" i="19"/>
  <c r="X578" i="19"/>
  <c r="X579" i="19"/>
  <c r="X580" i="19"/>
  <c r="X581" i="19"/>
  <c r="X582" i="19"/>
  <c r="X583" i="19"/>
  <c r="X584" i="19"/>
  <c r="X585" i="19"/>
  <c r="X586" i="19"/>
  <c r="X587" i="19"/>
  <c r="X588" i="19"/>
  <c r="X589" i="19"/>
  <c r="X590" i="19"/>
  <c r="X591" i="19"/>
  <c r="X592" i="19"/>
  <c r="X593" i="19"/>
  <c r="X594" i="19"/>
  <c r="X595" i="19"/>
  <c r="X596" i="19"/>
  <c r="X597" i="19"/>
  <c r="X598" i="19"/>
  <c r="X599" i="19"/>
  <c r="X600" i="19"/>
  <c r="X601" i="19"/>
  <c r="X602" i="19"/>
  <c r="X603" i="19"/>
  <c r="X604" i="19"/>
  <c r="X605" i="19"/>
  <c r="X606" i="19"/>
  <c r="X607" i="19"/>
  <c r="X608" i="19"/>
  <c r="X609" i="19"/>
  <c r="X610" i="19"/>
  <c r="X611" i="19"/>
  <c r="X612" i="19"/>
  <c r="X613" i="19"/>
  <c r="X614" i="19"/>
  <c r="X615" i="19"/>
  <c r="X616" i="19"/>
  <c r="X617" i="19"/>
  <c r="X618" i="19"/>
  <c r="X619" i="19"/>
  <c r="X620" i="19"/>
  <c r="X621" i="19"/>
  <c r="X622" i="19"/>
  <c r="X623" i="19"/>
  <c r="X624" i="19"/>
  <c r="X625" i="19"/>
  <c r="X626" i="19"/>
  <c r="X627" i="19"/>
  <c r="X628" i="19"/>
  <c r="X629" i="19"/>
  <c r="X630" i="19"/>
  <c r="X631" i="19"/>
  <c r="X632" i="19"/>
  <c r="X633" i="19"/>
  <c r="X634" i="19"/>
  <c r="X635" i="19"/>
  <c r="X636" i="19"/>
  <c r="X637" i="19"/>
  <c r="X638" i="19"/>
  <c r="X639" i="19"/>
  <c r="X640" i="19"/>
  <c r="X641" i="19"/>
  <c r="X642" i="19"/>
  <c r="X643" i="19"/>
  <c r="X644" i="19"/>
  <c r="X645" i="19"/>
  <c r="X646" i="19"/>
  <c r="X647" i="19"/>
  <c r="X648" i="19"/>
  <c r="X649" i="19"/>
  <c r="X650" i="19"/>
  <c r="X651" i="19"/>
  <c r="X652" i="19"/>
  <c r="X653" i="19"/>
  <c r="X654" i="19"/>
  <c r="X655" i="19"/>
  <c r="X656" i="19"/>
  <c r="X657" i="19"/>
  <c r="X658" i="19"/>
  <c r="X659" i="19"/>
  <c r="X660" i="19"/>
  <c r="X661" i="19"/>
  <c r="X662" i="19"/>
  <c r="X663" i="19"/>
  <c r="X664" i="19"/>
  <c r="X665" i="19"/>
  <c r="X666" i="19"/>
  <c r="X667" i="19"/>
  <c r="X668" i="19"/>
  <c r="X669" i="19"/>
  <c r="X670" i="19"/>
  <c r="X671" i="19"/>
  <c r="X672" i="19"/>
  <c r="X673" i="19"/>
  <c r="X674" i="19"/>
  <c r="X675" i="19"/>
  <c r="X676" i="19"/>
  <c r="X677" i="19"/>
  <c r="X678" i="19"/>
  <c r="X679" i="19"/>
  <c r="X680" i="19"/>
  <c r="X681" i="19"/>
  <c r="X682" i="19"/>
  <c r="X683" i="19"/>
  <c r="X684" i="19"/>
  <c r="X685" i="19"/>
  <c r="X686" i="19"/>
  <c r="X687" i="19"/>
  <c r="X688" i="19"/>
  <c r="X689" i="19"/>
  <c r="X690" i="19"/>
  <c r="X691" i="19"/>
  <c r="X692" i="19"/>
  <c r="X693" i="19"/>
  <c r="X694" i="19"/>
  <c r="X695" i="19"/>
  <c r="X696" i="19"/>
  <c r="X697" i="19"/>
  <c r="X698" i="19"/>
  <c r="X699" i="19"/>
  <c r="X700" i="19"/>
  <c r="X701" i="19"/>
  <c r="X702" i="19"/>
  <c r="X703" i="19"/>
  <c r="X704" i="19"/>
  <c r="X705" i="19"/>
  <c r="X706" i="19"/>
  <c r="X707" i="19"/>
  <c r="X708" i="19"/>
  <c r="X709" i="19"/>
  <c r="X710" i="19"/>
  <c r="X711" i="19"/>
  <c r="X712" i="19"/>
  <c r="X713" i="19"/>
  <c r="X714" i="19"/>
  <c r="X715" i="19"/>
  <c r="X716" i="19"/>
  <c r="X717" i="19"/>
  <c r="X718" i="19"/>
  <c r="X719" i="19"/>
  <c r="X720" i="19"/>
  <c r="X721" i="19"/>
  <c r="X722" i="19"/>
  <c r="X723" i="19"/>
  <c r="X724" i="19"/>
  <c r="X725" i="19"/>
  <c r="X726" i="19"/>
  <c r="X727" i="19"/>
  <c r="X728" i="19"/>
  <c r="X729" i="19"/>
  <c r="X730" i="19"/>
  <c r="X731" i="19"/>
  <c r="X732" i="19"/>
  <c r="X733" i="19"/>
  <c r="X734" i="19"/>
  <c r="X735" i="19"/>
  <c r="X736" i="19"/>
  <c r="X737" i="19"/>
  <c r="X738" i="19"/>
  <c r="X739" i="19"/>
  <c r="X740" i="19"/>
  <c r="X741" i="19"/>
  <c r="X742" i="19"/>
  <c r="X743" i="19"/>
  <c r="X744" i="19"/>
  <c r="X745" i="19"/>
  <c r="X746" i="19"/>
  <c r="X747" i="19"/>
  <c r="X748" i="19"/>
  <c r="X749" i="19"/>
  <c r="X750" i="19"/>
  <c r="X751" i="19"/>
  <c r="X752" i="19"/>
  <c r="X753" i="19"/>
  <c r="X754" i="19"/>
  <c r="X755" i="19"/>
  <c r="X756" i="19"/>
  <c r="X757" i="19"/>
  <c r="X758" i="19"/>
  <c r="X759" i="19"/>
  <c r="X760" i="19"/>
  <c r="X761" i="19"/>
  <c r="X762" i="19"/>
  <c r="X763" i="19"/>
  <c r="X764" i="19"/>
  <c r="X765" i="19"/>
  <c r="X766" i="19"/>
  <c r="X767" i="19"/>
  <c r="X768" i="19"/>
  <c r="X769" i="19"/>
  <c r="X770" i="19"/>
  <c r="X771" i="19"/>
  <c r="X772" i="19"/>
  <c r="X773" i="19"/>
  <c r="X774" i="19"/>
  <c r="X775" i="19"/>
  <c r="X776" i="19"/>
  <c r="X777" i="19"/>
  <c r="X778" i="19"/>
  <c r="X779" i="19"/>
  <c r="X780" i="19"/>
  <c r="X781" i="19"/>
  <c r="X782" i="19"/>
  <c r="X783" i="19"/>
  <c r="X784" i="19"/>
  <c r="X785" i="19"/>
  <c r="X786" i="19"/>
  <c r="X787" i="19"/>
  <c r="X788" i="19"/>
  <c r="X789" i="19"/>
  <c r="X790" i="19"/>
  <c r="X791" i="19"/>
  <c r="X792" i="19"/>
  <c r="X793" i="19"/>
  <c r="X794" i="19"/>
  <c r="X795" i="19"/>
  <c r="X796" i="19"/>
  <c r="X797" i="19"/>
  <c r="X798" i="19"/>
  <c r="X799" i="19"/>
  <c r="X800" i="19"/>
  <c r="X2" i="19"/>
  <c r="B49" i="11"/>
  <c r="C48" i="11"/>
  <c r="C52" i="11" s="1"/>
  <c r="B48" i="11"/>
  <c r="B50" i="11" s="1"/>
  <c r="B28" i="11"/>
  <c r="B27" i="11"/>
  <c r="C26" i="11"/>
  <c r="C28" i="11" s="1"/>
  <c r="B26" i="11"/>
  <c r="B52" i="11" s="1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0" i="10"/>
  <c r="J9" i="10"/>
  <c r="J8" i="10"/>
  <c r="J7" i="10"/>
  <c r="J6" i="10"/>
  <c r="J20" i="9"/>
  <c r="D20" i="9"/>
  <c r="J19" i="9"/>
  <c r="D19" i="9"/>
  <c r="J18" i="9"/>
  <c r="D18" i="9"/>
  <c r="J17" i="9"/>
  <c r="D17" i="9"/>
  <c r="J16" i="9"/>
  <c r="D16" i="9"/>
  <c r="J15" i="9"/>
  <c r="D15" i="9"/>
  <c r="J14" i="9"/>
  <c r="D14" i="9"/>
  <c r="J13" i="9"/>
  <c r="D13" i="9"/>
  <c r="J12" i="9"/>
  <c r="D12" i="9"/>
  <c r="J11" i="9"/>
  <c r="D11" i="9"/>
  <c r="J10" i="9"/>
  <c r="D10" i="9"/>
  <c r="J9" i="9"/>
  <c r="D9" i="9"/>
  <c r="J8" i="9"/>
  <c r="D8" i="9"/>
  <c r="J7" i="9"/>
  <c r="D7" i="9"/>
  <c r="J6" i="9"/>
  <c r="D6" i="9"/>
  <c r="C5" i="9"/>
  <c r="L54" i="7"/>
  <c r="I20" i="8" s="1"/>
  <c r="K54" i="7"/>
  <c r="D54" i="7"/>
  <c r="C20" i="8" s="1"/>
  <c r="K53" i="7"/>
  <c r="J53" i="7"/>
  <c r="J54" i="7" s="1"/>
  <c r="D20" i="8" s="1"/>
  <c r="I53" i="7"/>
  <c r="H53" i="7"/>
  <c r="H54" i="7" s="1"/>
  <c r="E20" i="8" s="1"/>
  <c r="D52" i="7"/>
  <c r="C19" i="8" s="1"/>
  <c r="K51" i="7"/>
  <c r="I51" i="7"/>
  <c r="H51" i="7"/>
  <c r="K50" i="7"/>
  <c r="I50" i="7"/>
  <c r="H50" i="7"/>
  <c r="J50" i="7" s="1"/>
  <c r="K49" i="7"/>
  <c r="K52" i="7" s="1"/>
  <c r="I49" i="7"/>
  <c r="H49" i="7"/>
  <c r="J49" i="7" s="1"/>
  <c r="D48" i="7"/>
  <c r="C18" i="8" s="1"/>
  <c r="K47" i="7"/>
  <c r="I47" i="7"/>
  <c r="H47" i="7"/>
  <c r="J47" i="7" s="1"/>
  <c r="K46" i="7"/>
  <c r="I46" i="7"/>
  <c r="H46" i="7"/>
  <c r="J46" i="7" s="1"/>
  <c r="D45" i="7"/>
  <c r="C17" i="8" s="1"/>
  <c r="K44" i="7"/>
  <c r="I44" i="7"/>
  <c r="H44" i="7"/>
  <c r="J44" i="7" s="1"/>
  <c r="K43" i="7"/>
  <c r="I43" i="7"/>
  <c r="H43" i="7"/>
  <c r="D42" i="7"/>
  <c r="C16" i="8" s="1"/>
  <c r="K41" i="7"/>
  <c r="I41" i="7"/>
  <c r="H41" i="7"/>
  <c r="J41" i="7" s="1"/>
  <c r="K40" i="7"/>
  <c r="I40" i="7"/>
  <c r="H40" i="7"/>
  <c r="K39" i="7"/>
  <c r="I39" i="7"/>
  <c r="H39" i="7"/>
  <c r="D38" i="7"/>
  <c r="C15" i="8" s="1"/>
  <c r="K37" i="7"/>
  <c r="I37" i="7"/>
  <c r="H37" i="7"/>
  <c r="K36" i="7"/>
  <c r="I36" i="7"/>
  <c r="H36" i="7"/>
  <c r="K35" i="7"/>
  <c r="I35" i="7"/>
  <c r="H35" i="7"/>
  <c r="J35" i="7" s="1"/>
  <c r="K34" i="7"/>
  <c r="I34" i="7"/>
  <c r="H34" i="7"/>
  <c r="J34" i="7" s="1"/>
  <c r="D33" i="7"/>
  <c r="C14" i="8" s="1"/>
  <c r="K32" i="7"/>
  <c r="K33" i="7" s="1"/>
  <c r="J32" i="7"/>
  <c r="J33" i="7" s="1"/>
  <c r="D14" i="8" s="1"/>
  <c r="H32" i="7"/>
  <c r="H33" i="7" s="1"/>
  <c r="E14" i="8" s="1"/>
  <c r="D31" i="7"/>
  <c r="C13" i="8" s="1"/>
  <c r="C13" i="9" s="1"/>
  <c r="K30" i="7"/>
  <c r="K31" i="7" s="1"/>
  <c r="H30" i="7"/>
  <c r="H31" i="7" s="1"/>
  <c r="E13" i="8" s="1"/>
  <c r="D29" i="7"/>
  <c r="C12" i="8" s="1"/>
  <c r="K28" i="7"/>
  <c r="K29" i="7" s="1"/>
  <c r="I28" i="7"/>
  <c r="H28" i="7"/>
  <c r="H29" i="7" s="1"/>
  <c r="E12" i="8" s="1"/>
  <c r="D27" i="7"/>
  <c r="C11" i="8" s="1"/>
  <c r="C11" i="9" s="1"/>
  <c r="K26" i="7"/>
  <c r="J26" i="7"/>
  <c r="I26" i="7"/>
  <c r="H26" i="7"/>
  <c r="K25" i="7"/>
  <c r="I25" i="7"/>
  <c r="H25" i="7"/>
  <c r="K24" i="7"/>
  <c r="I24" i="7"/>
  <c r="H24" i="7"/>
  <c r="J24" i="7" s="1"/>
  <c r="K23" i="7"/>
  <c r="I23" i="7"/>
  <c r="H23" i="7"/>
  <c r="J23" i="7" s="1"/>
  <c r="K22" i="7"/>
  <c r="I22" i="7"/>
  <c r="H22" i="7"/>
  <c r="J22" i="7" s="1"/>
  <c r="D21" i="7"/>
  <c r="K20" i="7"/>
  <c r="I20" i="7"/>
  <c r="H20" i="7"/>
  <c r="J20" i="7" s="1"/>
  <c r="K19" i="7"/>
  <c r="I19" i="7"/>
  <c r="H19" i="7"/>
  <c r="J19" i="7" s="1"/>
  <c r="K18" i="7"/>
  <c r="K21" i="7" s="1"/>
  <c r="L21" i="7" s="1"/>
  <c r="I10" i="8" s="1"/>
  <c r="I18" i="7"/>
  <c r="H18" i="7"/>
  <c r="J18" i="7" s="1"/>
  <c r="D17" i="7"/>
  <c r="C9" i="8" s="1"/>
  <c r="C9" i="9" s="1"/>
  <c r="K16" i="7"/>
  <c r="I16" i="7"/>
  <c r="H16" i="7"/>
  <c r="J16" i="7" s="1"/>
  <c r="K15" i="7"/>
  <c r="I15" i="7"/>
  <c r="H15" i="7"/>
  <c r="K14" i="7"/>
  <c r="I14" i="7"/>
  <c r="H14" i="7"/>
  <c r="J14" i="7" s="1"/>
  <c r="K13" i="7"/>
  <c r="I13" i="7"/>
  <c r="H13" i="7"/>
  <c r="K12" i="7"/>
  <c r="K17" i="7" s="1"/>
  <c r="L17" i="7" s="1"/>
  <c r="I9" i="8" s="1"/>
  <c r="J12" i="7"/>
  <c r="I12" i="7"/>
  <c r="H12" i="7"/>
  <c r="K11" i="7"/>
  <c r="I11" i="7"/>
  <c r="H11" i="7"/>
  <c r="D10" i="7"/>
  <c r="C8" i="8" s="1"/>
  <c r="K9" i="7"/>
  <c r="I9" i="7"/>
  <c r="H9" i="7"/>
  <c r="J9" i="7" s="1"/>
  <c r="K8" i="7"/>
  <c r="I8" i="7"/>
  <c r="H8" i="7"/>
  <c r="D7" i="7"/>
  <c r="C7" i="8" s="1"/>
  <c r="C7" i="9" s="1"/>
  <c r="K6" i="7"/>
  <c r="K7" i="7" s="1"/>
  <c r="L7" i="7" s="1"/>
  <c r="I7" i="8" s="1"/>
  <c r="I6" i="7"/>
  <c r="H6" i="7"/>
  <c r="H7" i="7" s="1"/>
  <c r="E7" i="8" s="1"/>
  <c r="D5" i="7"/>
  <c r="K4" i="7"/>
  <c r="I4" i="7"/>
  <c r="H4" i="7"/>
  <c r="J4" i="7" s="1"/>
  <c r="K3" i="7"/>
  <c r="I3" i="7"/>
  <c r="H3" i="7"/>
  <c r="J3" i="7" s="1"/>
  <c r="K2" i="7"/>
  <c r="I2" i="7"/>
  <c r="H2" i="7"/>
  <c r="B53" i="5"/>
  <c r="B52" i="5"/>
  <c r="C51" i="5"/>
  <c r="C53" i="5" s="1"/>
  <c r="B51" i="5"/>
  <c r="C31" i="5"/>
  <c r="B31" i="5"/>
  <c r="B30" i="5"/>
  <c r="C29" i="5"/>
  <c r="C55" i="5" s="1"/>
  <c r="B29" i="5"/>
  <c r="B55" i="5" s="1"/>
  <c r="J43" i="4"/>
  <c r="J42" i="4"/>
  <c r="J41" i="4"/>
  <c r="J40" i="4"/>
  <c r="J39" i="4"/>
  <c r="J38" i="4"/>
  <c r="J37" i="4"/>
  <c r="J35" i="4"/>
  <c r="J34" i="4"/>
  <c r="J33" i="4"/>
  <c r="J32" i="4"/>
  <c r="J31" i="4"/>
  <c r="J26" i="4"/>
  <c r="J25" i="4"/>
  <c r="J24" i="4"/>
  <c r="J23" i="4"/>
  <c r="J22" i="4"/>
  <c r="J21" i="4"/>
  <c r="J20" i="4"/>
  <c r="J19" i="4"/>
  <c r="J18" i="4"/>
  <c r="J17" i="4"/>
  <c r="J15" i="4"/>
  <c r="J14" i="4"/>
  <c r="J12" i="4"/>
  <c r="J10" i="4"/>
  <c r="J9" i="4"/>
  <c r="J8" i="4"/>
  <c r="J7" i="4"/>
  <c r="J6" i="4"/>
  <c r="J27" i="3"/>
  <c r="D27" i="3"/>
  <c r="J26" i="3"/>
  <c r="D26" i="3"/>
  <c r="J25" i="3"/>
  <c r="D25" i="3"/>
  <c r="J24" i="3"/>
  <c r="D24" i="3"/>
  <c r="J23" i="3"/>
  <c r="D23" i="3"/>
  <c r="J22" i="3"/>
  <c r="D22" i="3"/>
  <c r="J21" i="3"/>
  <c r="D21" i="3"/>
  <c r="J20" i="3"/>
  <c r="D20" i="3"/>
  <c r="J19" i="3"/>
  <c r="D19" i="3"/>
  <c r="J18" i="3"/>
  <c r="D18" i="3"/>
  <c r="J17" i="3"/>
  <c r="D17" i="3"/>
  <c r="J16" i="3"/>
  <c r="D16" i="3"/>
  <c r="J15" i="3"/>
  <c r="D15" i="3"/>
  <c r="J14" i="3"/>
  <c r="D14" i="3"/>
  <c r="J13" i="3"/>
  <c r="D13" i="3"/>
  <c r="J12" i="3"/>
  <c r="D12" i="3"/>
  <c r="J11" i="3"/>
  <c r="D11" i="3"/>
  <c r="J10" i="3"/>
  <c r="D10" i="3"/>
  <c r="J9" i="3"/>
  <c r="D9" i="3"/>
  <c r="J8" i="3"/>
  <c r="D8" i="3"/>
  <c r="J7" i="3"/>
  <c r="D7" i="3"/>
  <c r="J6" i="3"/>
  <c r="D6" i="3"/>
  <c r="D219" i="1"/>
  <c r="K218" i="1"/>
  <c r="I218" i="1"/>
  <c r="H218" i="1"/>
  <c r="K217" i="1"/>
  <c r="I217" i="1"/>
  <c r="H217" i="1"/>
  <c r="D216" i="1"/>
  <c r="K215" i="1"/>
  <c r="I215" i="1"/>
  <c r="H215" i="1"/>
  <c r="K214" i="1"/>
  <c r="I214" i="1"/>
  <c r="H214" i="1"/>
  <c r="K213" i="1"/>
  <c r="I213" i="1"/>
  <c r="H213" i="1"/>
  <c r="K212" i="1"/>
  <c r="I212" i="1"/>
  <c r="H212" i="1"/>
  <c r="K211" i="1"/>
  <c r="I211" i="1"/>
  <c r="H211" i="1"/>
  <c r="K210" i="1"/>
  <c r="I210" i="1"/>
  <c r="H210" i="1"/>
  <c r="K209" i="1"/>
  <c r="I209" i="1"/>
  <c r="H209" i="1"/>
  <c r="K208" i="1"/>
  <c r="I208" i="1"/>
  <c r="H208" i="1"/>
  <c r="K207" i="1"/>
  <c r="I207" i="1"/>
  <c r="H207" i="1"/>
  <c r="J207" i="1" s="1"/>
  <c r="K206" i="1"/>
  <c r="I206" i="1"/>
  <c r="H206" i="1"/>
  <c r="K205" i="1"/>
  <c r="I205" i="1"/>
  <c r="H205" i="1"/>
  <c r="K204" i="1"/>
  <c r="I204" i="1"/>
  <c r="H204" i="1"/>
  <c r="K203" i="1"/>
  <c r="I203" i="1"/>
  <c r="H203" i="1"/>
  <c r="K202" i="1"/>
  <c r="I202" i="1"/>
  <c r="H202" i="1"/>
  <c r="K201" i="1"/>
  <c r="I201" i="1"/>
  <c r="H201" i="1"/>
  <c r="K200" i="1"/>
  <c r="I200" i="1"/>
  <c r="H200" i="1"/>
  <c r="K199" i="1"/>
  <c r="I199" i="1"/>
  <c r="H199" i="1"/>
  <c r="K198" i="1"/>
  <c r="I198" i="1"/>
  <c r="H198" i="1"/>
  <c r="K197" i="1"/>
  <c r="I197" i="1"/>
  <c r="H197" i="1"/>
  <c r="K196" i="1"/>
  <c r="I196" i="1"/>
  <c r="H196" i="1"/>
  <c r="K195" i="1"/>
  <c r="I195" i="1"/>
  <c r="H195" i="1"/>
  <c r="K194" i="1"/>
  <c r="I194" i="1"/>
  <c r="H194" i="1"/>
  <c r="K193" i="1"/>
  <c r="I193" i="1"/>
  <c r="H193" i="1"/>
  <c r="K192" i="1"/>
  <c r="I192" i="1"/>
  <c r="H192" i="1"/>
  <c r="K191" i="1"/>
  <c r="I191" i="1"/>
  <c r="H191" i="1"/>
  <c r="J191" i="1" s="1"/>
  <c r="K190" i="1"/>
  <c r="I190" i="1"/>
  <c r="H190" i="1"/>
  <c r="K189" i="1"/>
  <c r="I189" i="1"/>
  <c r="H189" i="1"/>
  <c r="K188" i="1"/>
  <c r="I188" i="1"/>
  <c r="H188" i="1"/>
  <c r="K187" i="1"/>
  <c r="I187" i="1"/>
  <c r="H187" i="1"/>
  <c r="K186" i="1"/>
  <c r="I186" i="1"/>
  <c r="H186" i="1"/>
  <c r="K185" i="1"/>
  <c r="I185" i="1"/>
  <c r="H185" i="1"/>
  <c r="K184" i="1"/>
  <c r="I184" i="1"/>
  <c r="H184" i="1"/>
  <c r="D183" i="1"/>
  <c r="K182" i="1"/>
  <c r="I182" i="1"/>
  <c r="H182" i="1"/>
  <c r="K181" i="1"/>
  <c r="I181" i="1"/>
  <c r="H181" i="1"/>
  <c r="D180" i="1"/>
  <c r="K179" i="1"/>
  <c r="I179" i="1"/>
  <c r="H179" i="1"/>
  <c r="J179" i="1" s="1"/>
  <c r="K178" i="1"/>
  <c r="I178" i="1"/>
  <c r="H178" i="1"/>
  <c r="K177" i="1"/>
  <c r="I177" i="1"/>
  <c r="H177" i="1"/>
  <c r="K176" i="1"/>
  <c r="I176" i="1"/>
  <c r="H176" i="1"/>
  <c r="K175" i="1"/>
  <c r="I175" i="1"/>
  <c r="H175" i="1"/>
  <c r="K174" i="1"/>
  <c r="I174" i="1"/>
  <c r="H174" i="1"/>
  <c r="K173" i="1"/>
  <c r="I173" i="1"/>
  <c r="H173" i="1"/>
  <c r="D172" i="1"/>
  <c r="K171" i="1"/>
  <c r="I171" i="1"/>
  <c r="H171" i="1"/>
  <c r="K170" i="1"/>
  <c r="I170" i="1"/>
  <c r="H170" i="1"/>
  <c r="K169" i="1"/>
  <c r="I169" i="1"/>
  <c r="H169" i="1"/>
  <c r="K168" i="1"/>
  <c r="I168" i="1"/>
  <c r="H168" i="1"/>
  <c r="K167" i="1"/>
  <c r="I167" i="1"/>
  <c r="H167" i="1"/>
  <c r="K166" i="1"/>
  <c r="I166" i="1"/>
  <c r="H166" i="1"/>
  <c r="K165" i="1"/>
  <c r="I165" i="1"/>
  <c r="H165" i="1"/>
  <c r="K164" i="1"/>
  <c r="I164" i="1"/>
  <c r="H164" i="1"/>
  <c r="K163" i="1"/>
  <c r="I163" i="1"/>
  <c r="H163" i="1"/>
  <c r="D162" i="1"/>
  <c r="C22" i="3" s="1"/>
  <c r="K161" i="1"/>
  <c r="K162" i="1" s="1"/>
  <c r="I161" i="1"/>
  <c r="H161" i="1"/>
  <c r="D160" i="1"/>
  <c r="K159" i="1"/>
  <c r="I159" i="1"/>
  <c r="H159" i="1"/>
  <c r="K158" i="1"/>
  <c r="I158" i="1"/>
  <c r="H158" i="1"/>
  <c r="K157" i="1"/>
  <c r="I157" i="1"/>
  <c r="H157" i="1"/>
  <c r="K156" i="1"/>
  <c r="I156" i="1"/>
  <c r="H156" i="1"/>
  <c r="K155" i="1"/>
  <c r="I155" i="1"/>
  <c r="H155" i="1"/>
  <c r="K154" i="1"/>
  <c r="I154" i="1"/>
  <c r="H154" i="1"/>
  <c r="K153" i="1"/>
  <c r="I153" i="1"/>
  <c r="H153" i="1"/>
  <c r="K152" i="1"/>
  <c r="I152" i="1"/>
  <c r="H152" i="1"/>
  <c r="K151" i="1"/>
  <c r="I151" i="1"/>
  <c r="H151" i="1"/>
  <c r="K150" i="1"/>
  <c r="I150" i="1"/>
  <c r="H150" i="1"/>
  <c r="D149" i="1"/>
  <c r="K148" i="1"/>
  <c r="I148" i="1"/>
  <c r="H148" i="1"/>
  <c r="K147" i="1"/>
  <c r="I147" i="1"/>
  <c r="H147" i="1"/>
  <c r="J147" i="1" s="1"/>
  <c r="K146" i="1"/>
  <c r="I146" i="1"/>
  <c r="H146" i="1"/>
  <c r="K145" i="1"/>
  <c r="I145" i="1"/>
  <c r="H145" i="1"/>
  <c r="K144" i="1"/>
  <c r="I144" i="1"/>
  <c r="H144" i="1"/>
  <c r="K143" i="1"/>
  <c r="I143" i="1"/>
  <c r="H143" i="1"/>
  <c r="K142" i="1"/>
  <c r="I142" i="1"/>
  <c r="H142" i="1"/>
  <c r="K141" i="1"/>
  <c r="I141" i="1"/>
  <c r="H141" i="1"/>
  <c r="K140" i="1"/>
  <c r="I140" i="1"/>
  <c r="H140" i="1"/>
  <c r="K139" i="1"/>
  <c r="I139" i="1"/>
  <c r="H139" i="1"/>
  <c r="D138" i="1"/>
  <c r="K137" i="1"/>
  <c r="I137" i="1"/>
  <c r="H137" i="1"/>
  <c r="K136" i="1"/>
  <c r="I136" i="1"/>
  <c r="H136" i="1"/>
  <c r="K135" i="1"/>
  <c r="I135" i="1"/>
  <c r="H135" i="1"/>
  <c r="K134" i="1"/>
  <c r="I134" i="1"/>
  <c r="H134" i="1"/>
  <c r="K133" i="1"/>
  <c r="I133" i="1"/>
  <c r="H133" i="1"/>
  <c r="K132" i="1"/>
  <c r="I132" i="1"/>
  <c r="H132" i="1"/>
  <c r="K131" i="1"/>
  <c r="I131" i="1"/>
  <c r="H131" i="1"/>
  <c r="K130" i="1"/>
  <c r="I130" i="1"/>
  <c r="H130" i="1"/>
  <c r="K129" i="1"/>
  <c r="I129" i="1"/>
  <c r="H129" i="1"/>
  <c r="K128" i="1"/>
  <c r="I128" i="1"/>
  <c r="H128" i="1"/>
  <c r="K127" i="1"/>
  <c r="I127" i="1"/>
  <c r="H127" i="1"/>
  <c r="K126" i="1"/>
  <c r="I126" i="1"/>
  <c r="H126" i="1"/>
  <c r="K125" i="1"/>
  <c r="I125" i="1"/>
  <c r="H125" i="1"/>
  <c r="K124" i="1"/>
  <c r="I124" i="1"/>
  <c r="H124" i="1"/>
  <c r="K123" i="1"/>
  <c r="I123" i="1"/>
  <c r="H123" i="1"/>
  <c r="K122" i="1"/>
  <c r="I122" i="1"/>
  <c r="H122" i="1"/>
  <c r="K121" i="1"/>
  <c r="I121" i="1"/>
  <c r="H121" i="1"/>
  <c r="K120" i="1"/>
  <c r="I120" i="1"/>
  <c r="H120" i="1"/>
  <c r="K119" i="1"/>
  <c r="I119" i="1"/>
  <c r="H119" i="1"/>
  <c r="K118" i="1"/>
  <c r="J118" i="1"/>
  <c r="I118" i="1"/>
  <c r="H118" i="1"/>
  <c r="K117" i="1"/>
  <c r="I117" i="1"/>
  <c r="H117" i="1"/>
  <c r="K116" i="1"/>
  <c r="I116" i="1"/>
  <c r="H116" i="1"/>
  <c r="K115" i="1"/>
  <c r="I115" i="1"/>
  <c r="H115" i="1"/>
  <c r="K114" i="1"/>
  <c r="I114" i="1"/>
  <c r="H114" i="1"/>
  <c r="K113" i="1"/>
  <c r="I113" i="1"/>
  <c r="H113" i="1"/>
  <c r="K112" i="1"/>
  <c r="I112" i="1"/>
  <c r="H112" i="1"/>
  <c r="K111" i="1"/>
  <c r="I111" i="1"/>
  <c r="H111" i="1"/>
  <c r="D110" i="1"/>
  <c r="K109" i="1"/>
  <c r="I109" i="1"/>
  <c r="H109" i="1"/>
  <c r="K108" i="1"/>
  <c r="I108" i="1"/>
  <c r="H108" i="1"/>
  <c r="K107" i="1"/>
  <c r="I107" i="1"/>
  <c r="H107" i="1"/>
  <c r="K106" i="1"/>
  <c r="I106" i="1"/>
  <c r="H106" i="1"/>
  <c r="K105" i="1"/>
  <c r="I105" i="1"/>
  <c r="H105" i="1"/>
  <c r="K104" i="1"/>
  <c r="I104" i="1"/>
  <c r="H104" i="1"/>
  <c r="K103" i="1"/>
  <c r="I103" i="1"/>
  <c r="H103" i="1"/>
  <c r="K102" i="1"/>
  <c r="I102" i="1"/>
  <c r="H102" i="1"/>
  <c r="K101" i="1"/>
  <c r="I101" i="1"/>
  <c r="H101" i="1"/>
  <c r="K100" i="1"/>
  <c r="I100" i="1"/>
  <c r="H100" i="1"/>
  <c r="K99" i="1"/>
  <c r="I99" i="1"/>
  <c r="H99" i="1"/>
  <c r="K98" i="1"/>
  <c r="I98" i="1"/>
  <c r="H98" i="1"/>
  <c r="K97" i="1"/>
  <c r="I97" i="1"/>
  <c r="H97" i="1"/>
  <c r="K96" i="1"/>
  <c r="I96" i="1"/>
  <c r="H96" i="1"/>
  <c r="K95" i="1"/>
  <c r="I95" i="1"/>
  <c r="H95" i="1"/>
  <c r="K94" i="1"/>
  <c r="I94" i="1"/>
  <c r="H94" i="1"/>
  <c r="D93" i="1"/>
  <c r="K92" i="1"/>
  <c r="I92" i="1"/>
  <c r="H92" i="1"/>
  <c r="K91" i="1"/>
  <c r="I91" i="1"/>
  <c r="H91" i="1"/>
  <c r="D90" i="1"/>
  <c r="K89" i="1"/>
  <c r="I89" i="1"/>
  <c r="H89" i="1"/>
  <c r="K88" i="1"/>
  <c r="I88" i="1"/>
  <c r="H88" i="1"/>
  <c r="K87" i="1"/>
  <c r="I87" i="1"/>
  <c r="H87" i="1"/>
  <c r="K86" i="1"/>
  <c r="I86" i="1"/>
  <c r="H86" i="1"/>
  <c r="J86" i="1" s="1"/>
  <c r="K85" i="1"/>
  <c r="I85" i="1"/>
  <c r="H85" i="1"/>
  <c r="K84" i="1"/>
  <c r="I84" i="1"/>
  <c r="H84" i="1"/>
  <c r="K83" i="1"/>
  <c r="I83" i="1"/>
  <c r="H83" i="1"/>
  <c r="K82" i="1"/>
  <c r="I82" i="1"/>
  <c r="H82" i="1"/>
  <c r="K81" i="1"/>
  <c r="I81" i="1"/>
  <c r="H81" i="1"/>
  <c r="K80" i="1"/>
  <c r="I80" i="1"/>
  <c r="H80" i="1"/>
  <c r="K79" i="1"/>
  <c r="I79" i="1"/>
  <c r="J79" i="1" s="1"/>
  <c r="H79" i="1"/>
  <c r="K78" i="1"/>
  <c r="I78" i="1"/>
  <c r="H78" i="1"/>
  <c r="D77" i="1"/>
  <c r="K76" i="1"/>
  <c r="I76" i="1"/>
  <c r="H76" i="1"/>
  <c r="I75" i="1"/>
  <c r="H75" i="1"/>
  <c r="I74" i="1"/>
  <c r="H74" i="1"/>
  <c r="K73" i="1"/>
  <c r="I73" i="1"/>
  <c r="H73" i="1"/>
  <c r="K72" i="1"/>
  <c r="I72" i="1"/>
  <c r="H72" i="1"/>
  <c r="K71" i="1"/>
  <c r="I71" i="1"/>
  <c r="H71" i="1"/>
  <c r="C71" i="1"/>
  <c r="K70" i="1"/>
  <c r="I70" i="1"/>
  <c r="H70" i="1"/>
  <c r="C70" i="1"/>
  <c r="K69" i="1"/>
  <c r="I69" i="1"/>
  <c r="H69" i="1"/>
  <c r="K68" i="1"/>
  <c r="I68" i="1"/>
  <c r="H68" i="1"/>
  <c r="D67" i="1"/>
  <c r="K66" i="1"/>
  <c r="I66" i="1"/>
  <c r="H66" i="1"/>
  <c r="K65" i="1"/>
  <c r="I65" i="1"/>
  <c r="H65" i="1"/>
  <c r="K64" i="1"/>
  <c r="I64" i="1"/>
  <c r="H64" i="1"/>
  <c r="K63" i="1"/>
  <c r="I63" i="1"/>
  <c r="H63" i="1"/>
  <c r="D62" i="1"/>
  <c r="K61" i="1"/>
  <c r="I61" i="1"/>
  <c r="H61" i="1"/>
  <c r="K60" i="1"/>
  <c r="I60" i="1"/>
  <c r="H60" i="1"/>
  <c r="K59" i="1"/>
  <c r="I59" i="1"/>
  <c r="H59" i="1"/>
  <c r="K58" i="1"/>
  <c r="I58" i="1"/>
  <c r="H58" i="1"/>
  <c r="K57" i="1"/>
  <c r="I57" i="1"/>
  <c r="H57" i="1"/>
  <c r="K56" i="1"/>
  <c r="I56" i="1"/>
  <c r="H56" i="1"/>
  <c r="D55" i="1"/>
  <c r="K54" i="1"/>
  <c r="I54" i="1"/>
  <c r="H54" i="1"/>
  <c r="K53" i="1"/>
  <c r="I53" i="1"/>
  <c r="H53" i="1"/>
  <c r="J53" i="1" s="1"/>
  <c r="K52" i="1"/>
  <c r="I52" i="1"/>
  <c r="H52" i="1"/>
  <c r="K51" i="1"/>
  <c r="I51" i="1"/>
  <c r="H51" i="1"/>
  <c r="K50" i="1"/>
  <c r="I50" i="1"/>
  <c r="H50" i="1"/>
  <c r="D49" i="1"/>
  <c r="K48" i="1"/>
  <c r="I48" i="1"/>
  <c r="H48" i="1"/>
  <c r="J48" i="1" s="1"/>
  <c r="K47" i="1"/>
  <c r="I47" i="1"/>
  <c r="H47" i="1"/>
  <c r="J47" i="1" s="1"/>
  <c r="K46" i="1"/>
  <c r="I46" i="1"/>
  <c r="H46" i="1"/>
  <c r="K45" i="1"/>
  <c r="I45" i="1"/>
  <c r="H45" i="1"/>
  <c r="K44" i="1"/>
  <c r="I44" i="1"/>
  <c r="H44" i="1"/>
  <c r="K43" i="1"/>
  <c r="I43" i="1"/>
  <c r="H43" i="1"/>
  <c r="K42" i="1"/>
  <c r="I42" i="1"/>
  <c r="H42" i="1"/>
  <c r="K41" i="1"/>
  <c r="I41" i="1"/>
  <c r="H41" i="1"/>
  <c r="K40" i="1"/>
  <c r="I40" i="1"/>
  <c r="H40" i="1"/>
  <c r="J40" i="1" s="1"/>
  <c r="D39" i="1"/>
  <c r="K38" i="1"/>
  <c r="I38" i="1"/>
  <c r="H38" i="1"/>
  <c r="K37" i="1"/>
  <c r="I37" i="1"/>
  <c r="H37" i="1"/>
  <c r="D36" i="1"/>
  <c r="K35" i="1"/>
  <c r="I35" i="1"/>
  <c r="H35" i="1"/>
  <c r="K34" i="1"/>
  <c r="I34" i="1"/>
  <c r="H34" i="1"/>
  <c r="D33" i="1"/>
  <c r="K32" i="1"/>
  <c r="I32" i="1"/>
  <c r="H32" i="1"/>
  <c r="K31" i="1"/>
  <c r="I31" i="1"/>
  <c r="H31" i="1"/>
  <c r="K30" i="1"/>
  <c r="I30" i="1"/>
  <c r="H30" i="1"/>
  <c r="K29" i="1"/>
  <c r="I29" i="1"/>
  <c r="H29" i="1"/>
  <c r="K28" i="1"/>
  <c r="I28" i="1"/>
  <c r="H28" i="1"/>
  <c r="K27" i="1"/>
  <c r="I27" i="1"/>
  <c r="H27" i="1"/>
  <c r="K26" i="1"/>
  <c r="I26" i="1"/>
  <c r="H26" i="1"/>
  <c r="K25" i="1"/>
  <c r="I25" i="1"/>
  <c r="H25" i="1"/>
  <c r="K24" i="1"/>
  <c r="I24" i="1"/>
  <c r="H24" i="1"/>
  <c r="K23" i="1"/>
  <c r="I23" i="1"/>
  <c r="H23" i="1"/>
  <c r="K22" i="1"/>
  <c r="I22" i="1"/>
  <c r="H22" i="1"/>
  <c r="K21" i="1"/>
  <c r="I21" i="1"/>
  <c r="H21" i="1"/>
  <c r="D20" i="1"/>
  <c r="K19" i="1"/>
  <c r="I19" i="1"/>
  <c r="H19" i="1"/>
  <c r="K18" i="1"/>
  <c r="I18" i="1"/>
  <c r="H18" i="1"/>
  <c r="K17" i="1"/>
  <c r="I17" i="1"/>
  <c r="H17" i="1"/>
  <c r="K16" i="1"/>
  <c r="I16" i="1"/>
  <c r="H16" i="1"/>
  <c r="K15" i="1"/>
  <c r="I15" i="1"/>
  <c r="H15" i="1"/>
  <c r="K14" i="1"/>
  <c r="I14" i="1"/>
  <c r="H14" i="1"/>
  <c r="D13" i="1"/>
  <c r="C6" i="23" s="1"/>
  <c r="K12" i="1"/>
  <c r="I12" i="1"/>
  <c r="H12" i="1"/>
  <c r="K11" i="1"/>
  <c r="I11" i="1"/>
  <c r="H11" i="1"/>
  <c r="K10" i="1"/>
  <c r="I10" i="1"/>
  <c r="H10" i="1"/>
  <c r="K9" i="1"/>
  <c r="I9" i="1"/>
  <c r="H9" i="1"/>
  <c r="K8" i="1"/>
  <c r="I8" i="1"/>
  <c r="H8" i="1"/>
  <c r="K7" i="1"/>
  <c r="I7" i="1"/>
  <c r="H7" i="1"/>
  <c r="K6" i="1"/>
  <c r="I6" i="1"/>
  <c r="H6" i="1"/>
  <c r="K5" i="1"/>
  <c r="I5" i="1"/>
  <c r="J5" i="1" s="1"/>
  <c r="H5" i="1"/>
  <c r="K4" i="1"/>
  <c r="H4" i="1"/>
  <c r="K3" i="1"/>
  <c r="I3" i="1"/>
  <c r="H3" i="1"/>
  <c r="K2" i="1"/>
  <c r="I2" i="1"/>
  <c r="W152" i="15" l="1"/>
  <c r="Y146" i="15"/>
  <c r="AA140" i="15"/>
  <c r="K109" i="24"/>
  <c r="H156" i="15"/>
  <c r="J150" i="15"/>
  <c r="L144" i="15"/>
  <c r="I156" i="15"/>
  <c r="AH153" i="15"/>
  <c r="AJ147" i="15"/>
  <c r="AL141" i="15"/>
  <c r="K152" i="15"/>
  <c r="M146" i="15"/>
  <c r="O140" i="15"/>
  <c r="H154" i="15"/>
  <c r="H180" i="15" s="1"/>
  <c r="W139" i="15"/>
  <c r="W165" i="15" s="1"/>
  <c r="U156" i="15"/>
  <c r="W150" i="15"/>
  <c r="W176" i="15" s="1"/>
  <c r="Y144" i="15"/>
  <c r="Y170" i="15" s="1"/>
  <c r="R151" i="15"/>
  <c r="R177" i="15" s="1"/>
  <c r="T145" i="15"/>
  <c r="S151" i="15"/>
  <c r="J148" i="15"/>
  <c r="Z156" i="15"/>
  <c r="AD144" i="15"/>
  <c r="AE155" i="15"/>
  <c r="AG149" i="15"/>
  <c r="AI143" i="15"/>
  <c r="AB150" i="15"/>
  <c r="AO154" i="15"/>
  <c r="AQ148" i="15"/>
  <c r="AQ174" i="15" s="1"/>
  <c r="B143" i="15"/>
  <c r="G136" i="15"/>
  <c r="Z146" i="15"/>
  <c r="Z172" i="15" s="1"/>
  <c r="Y152" i="15"/>
  <c r="Y178" i="15" s="1"/>
  <c r="AA146" i="15"/>
  <c r="AA172" i="15" s="1"/>
  <c r="AC140" i="15"/>
  <c r="U136" i="15"/>
  <c r="E107" i="24"/>
  <c r="AB151" i="15"/>
  <c r="AD145" i="15"/>
  <c r="AP152" i="15"/>
  <c r="AR146" i="15"/>
  <c r="C141" i="15"/>
  <c r="J144" i="15"/>
  <c r="AC137" i="15"/>
  <c r="AK138" i="15"/>
  <c r="AK164" i="15" s="1"/>
  <c r="H150" i="15"/>
  <c r="H176" i="15" s="1"/>
  <c r="F156" i="15"/>
  <c r="F182" i="15" s="1"/>
  <c r="E134" i="15"/>
  <c r="AG151" i="15"/>
  <c r="AG177" i="15" s="1"/>
  <c r="AI145" i="15"/>
  <c r="AI171" i="15" s="1"/>
  <c r="AK139" i="15"/>
  <c r="AJ156" i="15"/>
  <c r="AJ182" i="15" s="1"/>
  <c r="AL150" i="15"/>
  <c r="AL176" i="15" s="1"/>
  <c r="AN144" i="15"/>
  <c r="D136" i="15"/>
  <c r="AD135" i="15"/>
  <c r="V154" i="15"/>
  <c r="X148" i="15"/>
  <c r="Z142" i="15"/>
  <c r="X152" i="15"/>
  <c r="P151" i="15"/>
  <c r="P177" i="15" s="1"/>
  <c r="R145" i="15"/>
  <c r="R171" i="15" s="1"/>
  <c r="T139" i="15"/>
  <c r="T165" i="15" s="1"/>
  <c r="C156" i="15"/>
  <c r="E150" i="15"/>
  <c r="E176" i="15" s="1"/>
  <c r="G144" i="15"/>
  <c r="G170" i="15" s="1"/>
  <c r="Q143" i="15"/>
  <c r="M135" i="15"/>
  <c r="M161" i="15" s="1"/>
  <c r="L137" i="15"/>
  <c r="L163" i="15" s="1"/>
  <c r="M155" i="15"/>
  <c r="O151" i="15"/>
  <c r="Q145" i="15"/>
  <c r="AM154" i="15"/>
  <c r="AO148" i="15"/>
  <c r="AQ142" i="15"/>
  <c r="P153" i="15"/>
  <c r="R147" i="15"/>
  <c r="R173" i="15" s="1"/>
  <c r="T141" i="15"/>
  <c r="T167" i="15" s="1"/>
  <c r="O149" i="15"/>
  <c r="O175" i="15" s="1"/>
  <c r="AM134" i="15"/>
  <c r="AM156" i="15"/>
  <c r="AM182" i="15" s="1"/>
  <c r="AO150" i="15"/>
  <c r="AO176" i="15" s="1"/>
  <c r="AQ144" i="15"/>
  <c r="AL138" i="15"/>
  <c r="AL164" i="15" s="1"/>
  <c r="V134" i="15"/>
  <c r="L139" i="15"/>
  <c r="T138" i="15"/>
  <c r="AQ153" i="15"/>
  <c r="AQ179" i="15" s="1"/>
  <c r="B148" i="15"/>
  <c r="D142" i="15"/>
  <c r="N138" i="15"/>
  <c r="E153" i="15"/>
  <c r="G147" i="15"/>
  <c r="G173" i="15" s="1"/>
  <c r="I141" i="15"/>
  <c r="I167" i="15" s="1"/>
  <c r="O136" i="15"/>
  <c r="O162" i="15" s="1"/>
  <c r="B155" i="15"/>
  <c r="N136" i="15"/>
  <c r="N162" i="15" s="1"/>
  <c r="AE134" i="15"/>
  <c r="H155" i="15"/>
  <c r="H181" i="15" s="1"/>
  <c r="J149" i="15"/>
  <c r="J175" i="15" s="1"/>
  <c r="L143" i="15"/>
  <c r="L169" i="15" s="1"/>
  <c r="AL140" i="15"/>
  <c r="B140" i="15"/>
  <c r="Q148" i="15"/>
  <c r="Q174" i="15" s="1"/>
  <c r="S142" i="15"/>
  <c r="R140" i="15"/>
  <c r="M136" i="15"/>
  <c r="M162" i="15" s="1"/>
  <c r="D135" i="15"/>
  <c r="N152" i="15"/>
  <c r="N178" i="15" s="1"/>
  <c r="AH139" i="15"/>
  <c r="AH165" i="15" s="1"/>
  <c r="D154" i="15"/>
  <c r="D180" i="15" s="1"/>
  <c r="F148" i="15"/>
  <c r="F174" i="15" s="1"/>
  <c r="H142" i="15"/>
  <c r="H168" i="15" s="1"/>
  <c r="W156" i="15"/>
  <c r="W182" i="15" s="1"/>
  <c r="Y150" i="15"/>
  <c r="Y176" i="15" s="1"/>
  <c r="AA144" i="15"/>
  <c r="AA170" i="15" s="1"/>
  <c r="I137" i="15"/>
  <c r="I163" i="15" s="1"/>
  <c r="AI136" i="15"/>
  <c r="AI162" i="15" s="1"/>
  <c r="H139" i="15"/>
  <c r="H165" i="15" s="1"/>
  <c r="R136" i="15"/>
  <c r="C138" i="15"/>
  <c r="J135" i="15"/>
  <c r="AR135" i="15"/>
  <c r="W148" i="15"/>
  <c r="W174" i="15" s="1"/>
  <c r="Y142" i="15"/>
  <c r="Y168" i="15" s="1"/>
  <c r="B134" i="15"/>
  <c r="AD153" i="15"/>
  <c r="AD179" i="15" s="1"/>
  <c r="AF147" i="15"/>
  <c r="AF173" i="15" s="1"/>
  <c r="AH141" i="15"/>
  <c r="AH167" i="15" s="1"/>
  <c r="AA135" i="15"/>
  <c r="AA161" i="15" s="1"/>
  <c r="S134" i="15"/>
  <c r="J114" i="24"/>
  <c r="J133" i="24" s="1"/>
  <c r="I134" i="15"/>
  <c r="H143" i="15"/>
  <c r="H169" i="15" s="1"/>
  <c r="B135" i="15"/>
  <c r="B161" i="15" s="1"/>
  <c r="P134" i="15"/>
  <c r="I103" i="24"/>
  <c r="H135" i="15"/>
  <c r="AG134" i="15"/>
  <c r="AH134" i="15"/>
  <c r="B152" i="15"/>
  <c r="B178" i="15" s="1"/>
  <c r="F140" i="15"/>
  <c r="F166" i="15" s="1"/>
  <c r="X156" i="15"/>
  <c r="X182" i="15" s="1"/>
  <c r="Z150" i="15"/>
  <c r="Z176" i="15" s="1"/>
  <c r="AB144" i="15"/>
  <c r="AB170" i="15" s="1"/>
  <c r="G154" i="15"/>
  <c r="G180" i="15" s="1"/>
  <c r="I148" i="15"/>
  <c r="I174" i="15" s="1"/>
  <c r="K142" i="15"/>
  <c r="K168" i="15" s="1"/>
  <c r="AB142" i="15"/>
  <c r="AB168" i="15" s="1"/>
  <c r="AA152" i="15"/>
  <c r="AA178" i="15" s="1"/>
  <c r="AC146" i="15"/>
  <c r="AC172" i="15" s="1"/>
  <c r="AE140" i="15"/>
  <c r="N104" i="24"/>
  <c r="M114" i="24"/>
  <c r="J102" i="24"/>
  <c r="J121" i="24" s="1"/>
  <c r="M108" i="24"/>
  <c r="C104" i="24"/>
  <c r="C123" i="24" s="1"/>
  <c r="I111" i="24"/>
  <c r="I130" i="24" s="1"/>
  <c r="L106" i="24"/>
  <c r="L125" i="24" s="1"/>
  <c r="E114" i="24"/>
  <c r="E133" i="24" s="1"/>
  <c r="H109" i="24"/>
  <c r="H128" i="24" s="1"/>
  <c r="K104" i="24"/>
  <c r="K123" i="24" s="1"/>
  <c r="D148" i="15"/>
  <c r="D174" i="15" s="1"/>
  <c r="AI134" i="15"/>
  <c r="AF139" i="15"/>
  <c r="AF165" i="15" s="1"/>
  <c r="AK145" i="15"/>
  <c r="I135" i="15"/>
  <c r="I161" i="15" s="1"/>
  <c r="N155" i="15"/>
  <c r="N181" i="15" s="1"/>
  <c r="P149" i="15"/>
  <c r="R143" i="15"/>
  <c r="R169" i="15" s="1"/>
  <c r="B139" i="15"/>
  <c r="C137" i="15"/>
  <c r="T135" i="15"/>
  <c r="T161" i="15" s="1"/>
  <c r="L134" i="15"/>
  <c r="Y151" i="15"/>
  <c r="Y177" i="15" s="1"/>
  <c r="AP149" i="15"/>
  <c r="AP175" i="15" s="1"/>
  <c r="AA145" i="15"/>
  <c r="AA171" i="15" s="1"/>
  <c r="AK137" i="15"/>
  <c r="AK163" i="15" s="1"/>
  <c r="L136" i="15"/>
  <c r="L162" i="15" s="1"/>
  <c r="K136" i="15"/>
  <c r="K162" i="15" s="1"/>
  <c r="T137" i="15"/>
  <c r="T163" i="15" s="1"/>
  <c r="AC134" i="15"/>
  <c r="E156" i="15"/>
  <c r="E182" i="15" s="1"/>
  <c r="G150" i="15"/>
  <c r="G176" i="15" s="1"/>
  <c r="I144" i="15"/>
  <c r="I170" i="15" s="1"/>
  <c r="F136" i="15"/>
  <c r="F162" i="15" s="1"/>
  <c r="G156" i="15"/>
  <c r="G182" i="15" s="1"/>
  <c r="I150" i="15"/>
  <c r="I176" i="15" s="1"/>
  <c r="K144" i="15"/>
  <c r="K170" i="15" s="1"/>
  <c r="AN138" i="15"/>
  <c r="AN164" i="15" s="1"/>
  <c r="AM139" i="15"/>
  <c r="AM165" i="15" s="1"/>
  <c r="AO134" i="15"/>
  <c r="AJ151" i="15"/>
  <c r="AJ177" i="15" s="1"/>
  <c r="AL145" i="15"/>
  <c r="AL171" i="15" s="1"/>
  <c r="AN139" i="15"/>
  <c r="AN165" i="15" s="1"/>
  <c r="AN136" i="15"/>
  <c r="AN162" i="15" s="1"/>
  <c r="AF135" i="15"/>
  <c r="AF161" i="15" s="1"/>
  <c r="F138" i="15"/>
  <c r="F164" i="15" s="1"/>
  <c r="AI151" i="15"/>
  <c r="AI177" i="15" s="1"/>
  <c r="AH151" i="15"/>
  <c r="AH177" i="15" s="1"/>
  <c r="AJ145" i="15"/>
  <c r="AJ171" i="15" s="1"/>
  <c r="Q155" i="15"/>
  <c r="Q181" i="15" s="1"/>
  <c r="S149" i="15"/>
  <c r="S175" i="15" s="1"/>
  <c r="U143" i="15"/>
  <c r="U169" i="15" s="1"/>
  <c r="X134" i="15"/>
  <c r="E138" i="15"/>
  <c r="E164" i="15" s="1"/>
  <c r="O135" i="15"/>
  <c r="O161" i="15" s="1"/>
  <c r="AP156" i="15"/>
  <c r="AP182" i="15" s="1"/>
  <c r="AR150" i="15"/>
  <c r="AR176" i="15" s="1"/>
  <c r="C145" i="15"/>
  <c r="C171" i="15" s="1"/>
  <c r="D156" i="15"/>
  <c r="D182" i="15" s="1"/>
  <c r="F150" i="15"/>
  <c r="F176" i="15" s="1"/>
  <c r="H144" i="15"/>
  <c r="H170" i="15" s="1"/>
  <c r="N139" i="15"/>
  <c r="N165" i="15" s="1"/>
  <c r="W138" i="15"/>
  <c r="W164" i="15" s="1"/>
  <c r="AE137" i="15"/>
  <c r="AE163" i="15" s="1"/>
  <c r="Y156" i="15"/>
  <c r="Y182" i="15" s="1"/>
  <c r="AG153" i="15"/>
  <c r="AG179" i="15" s="1"/>
  <c r="AI147" i="15"/>
  <c r="AK141" i="15"/>
  <c r="AK167" i="15" s="1"/>
  <c r="G134" i="15"/>
  <c r="W136" i="15"/>
  <c r="W162" i="15" s="1"/>
  <c r="AR156" i="15"/>
  <c r="AR182" i="15" s="1"/>
  <c r="AI155" i="15"/>
  <c r="AI181" i="15" s="1"/>
  <c r="AK149" i="15"/>
  <c r="AK175" i="15" s="1"/>
  <c r="AM143" i="15"/>
  <c r="AM169" i="15" s="1"/>
  <c r="P139" i="15"/>
  <c r="P165" i="15" s="1"/>
  <c r="R153" i="15"/>
  <c r="R179" i="15" s="1"/>
  <c r="T147" i="15"/>
  <c r="T173" i="15" s="1"/>
  <c r="V141" i="15"/>
  <c r="V167" i="15" s="1"/>
  <c r="AL151" i="15"/>
  <c r="AL177" i="15" s="1"/>
  <c r="AN145" i="15"/>
  <c r="AN171" i="15" s="1"/>
  <c r="AP139" i="15"/>
  <c r="Z134" i="15"/>
  <c r="Q135" i="15"/>
  <c r="Q161" i="15" s="1"/>
  <c r="R155" i="15"/>
  <c r="R181" i="15" s="1"/>
  <c r="T149" i="15"/>
  <c r="T175" i="15" s="1"/>
  <c r="V143" i="15"/>
  <c r="V169" i="15" s="1"/>
  <c r="H138" i="15"/>
  <c r="H164" i="15" s="1"/>
  <c r="U151" i="15"/>
  <c r="U177" i="15" s="1"/>
  <c r="W145" i="15"/>
  <c r="W171" i="15" s="1"/>
  <c r="Y139" i="15"/>
  <c r="Y165" i="15" s="1"/>
  <c r="C151" i="15"/>
  <c r="C177" i="15" s="1"/>
  <c r="AQ134" i="15"/>
  <c r="D151" i="15"/>
  <c r="D177" i="15" s="1"/>
  <c r="F145" i="15"/>
  <c r="F171" i="15" s="1"/>
  <c r="AP138" i="15"/>
  <c r="AP164" i="15" s="1"/>
  <c r="Q137" i="15"/>
  <c r="Q163" i="15" s="1"/>
  <c r="D145" i="15"/>
  <c r="D171" i="15" s="1"/>
  <c r="AB154" i="15"/>
  <c r="AB180" i="15" s="1"/>
  <c r="AD148" i="15"/>
  <c r="AD174" i="15" s="1"/>
  <c r="AF142" i="15"/>
  <c r="AF168" i="15" s="1"/>
  <c r="P137" i="15"/>
  <c r="P163" i="15" s="1"/>
  <c r="E145" i="15"/>
  <c r="E171" i="15" s="1"/>
  <c r="AK147" i="15"/>
  <c r="AK173" i="15" s="1"/>
  <c r="AH137" i="15"/>
  <c r="AH163" i="15" s="1"/>
  <c r="AP136" i="15"/>
  <c r="AP162" i="15" s="1"/>
  <c r="AJ155" i="15"/>
  <c r="AJ181" i="15" s="1"/>
  <c r="AR152" i="15"/>
  <c r="AR178" i="15" s="1"/>
  <c r="C147" i="15"/>
  <c r="C173" i="15" s="1"/>
  <c r="E141" i="15"/>
  <c r="E167" i="15" s="1"/>
  <c r="AM141" i="15"/>
  <c r="AM167" i="15" s="1"/>
  <c r="Y136" i="15"/>
  <c r="Y162" i="15" s="1"/>
  <c r="H136" i="15"/>
  <c r="H162" i="15" s="1"/>
  <c r="AH135" i="15"/>
  <c r="AH161" i="15" s="1"/>
  <c r="AL149" i="15"/>
  <c r="AL175" i="15" s="1"/>
  <c r="AN143" i="15"/>
  <c r="AN169" i="15" s="1"/>
  <c r="I136" i="15"/>
  <c r="I162" i="15" s="1"/>
  <c r="J134" i="15"/>
  <c r="AA134" i="15"/>
  <c r="AR134" i="15"/>
  <c r="Z138" i="15"/>
  <c r="Z164" i="15" s="1"/>
  <c r="AC150" i="15"/>
  <c r="AC176" i="15" s="1"/>
  <c r="AM149" i="15"/>
  <c r="AM175" i="15" s="1"/>
  <c r="AO140" i="15"/>
  <c r="U135" i="15"/>
  <c r="U161" i="15" s="1"/>
  <c r="AR153" i="15"/>
  <c r="AR179" i="15" s="1"/>
  <c r="C148" i="15"/>
  <c r="C174" i="15" s="1"/>
  <c r="E142" i="15"/>
  <c r="E168" i="15" s="1"/>
  <c r="AC151" i="15"/>
  <c r="AC177" i="15" s="1"/>
  <c r="AE145" i="15"/>
  <c r="AE171" i="15" s="1"/>
  <c r="AG139" i="15"/>
  <c r="AG165" i="15" s="1"/>
  <c r="AK152" i="15"/>
  <c r="F142" i="15"/>
  <c r="F168" i="15" s="1"/>
  <c r="B154" i="15"/>
  <c r="B180" i="15" s="1"/>
  <c r="L138" i="15"/>
  <c r="L164" i="15" s="1"/>
  <c r="D153" i="15"/>
  <c r="D179" i="15" s="1"/>
  <c r="F147" i="15"/>
  <c r="F173" i="15" s="1"/>
  <c r="H141" i="15"/>
  <c r="H167" i="15" s="1"/>
  <c r="H137" i="15"/>
  <c r="H163" i="15" s="1"/>
  <c r="AD136" i="15"/>
  <c r="AD162" i="15" s="1"/>
  <c r="AQ155" i="15"/>
  <c r="AQ181" i="15" s="1"/>
  <c r="B150" i="15"/>
  <c r="B176" i="15" s="1"/>
  <c r="D144" i="15"/>
  <c r="D170" i="15" s="1"/>
  <c r="AL144" i="15"/>
  <c r="AL170" i="15" s="1"/>
  <c r="N154" i="15"/>
  <c r="N180" i="15" s="1"/>
  <c r="P148" i="15"/>
  <c r="P174" i="15" s="1"/>
  <c r="R142" i="15"/>
  <c r="R168" i="15" s="1"/>
  <c r="AL137" i="15"/>
  <c r="AL163" i="15" s="1"/>
  <c r="AN151" i="15"/>
  <c r="AN177" i="15" s="1"/>
  <c r="AP145" i="15"/>
  <c r="AP171" i="15" s="1"/>
  <c r="AR139" i="15"/>
  <c r="AR165" i="15" s="1"/>
  <c r="O156" i="15"/>
  <c r="O182" i="15" s="1"/>
  <c r="Q150" i="15"/>
  <c r="Q176" i="15" s="1"/>
  <c r="S144" i="15"/>
  <c r="S170" i="15" s="1"/>
  <c r="AM146" i="15"/>
  <c r="AM172" i="15" s="1"/>
  <c r="AA143" i="15"/>
  <c r="AA169" i="15" s="1"/>
  <c r="AN153" i="15"/>
  <c r="AN179" i="15" s="1"/>
  <c r="AP147" i="15"/>
  <c r="AP173" i="15" s="1"/>
  <c r="AR141" i="15"/>
  <c r="AR167" i="15" s="1"/>
  <c r="AH136" i="15"/>
  <c r="AH162" i="15" s="1"/>
  <c r="Z151" i="15"/>
  <c r="Z177" i="15" s="1"/>
  <c r="AB145" i="15"/>
  <c r="AB171" i="15" s="1"/>
  <c r="AG138" i="15"/>
  <c r="AG164" i="15" s="1"/>
  <c r="AA154" i="15"/>
  <c r="AA180" i="15" s="1"/>
  <c r="AC148" i="15"/>
  <c r="AC174" i="15" s="1"/>
  <c r="AE142" i="15"/>
  <c r="AE168" i="15" s="1"/>
  <c r="AO155" i="15"/>
  <c r="AO181" i="15" s="1"/>
  <c r="AQ149" i="15"/>
  <c r="AQ175" i="15" s="1"/>
  <c r="B144" i="15"/>
  <c r="B170" i="15" s="1"/>
  <c r="AJ152" i="15"/>
  <c r="AJ178" i="15" s="1"/>
  <c r="AL146" i="15"/>
  <c r="AL172" i="15" s="1"/>
  <c r="AN140" i="15"/>
  <c r="AN166" i="15" s="1"/>
  <c r="Q136" i="15"/>
  <c r="Q162" i="15" s="1"/>
  <c r="Q156" i="15"/>
  <c r="Q182" i="15" s="1"/>
  <c r="S150" i="15"/>
  <c r="S176" i="15" s="1"/>
  <c r="U144" i="15"/>
  <c r="U170" i="15" s="1"/>
  <c r="AK154" i="15"/>
  <c r="AK180" i="15" s="1"/>
  <c r="AM148" i="15"/>
  <c r="AM174" i="15" s="1"/>
  <c r="AO142" i="15"/>
  <c r="AO168" i="15" s="1"/>
  <c r="X155" i="15"/>
  <c r="Z149" i="15"/>
  <c r="Z175" i="15" s="1"/>
  <c r="AB143" i="15"/>
  <c r="AB169" i="15" s="1"/>
  <c r="P146" i="15"/>
  <c r="P172" i="15" s="1"/>
  <c r="AL135" i="15"/>
  <c r="AL161" i="15" s="1"/>
  <c r="P138" i="15"/>
  <c r="P164" i="15" s="1"/>
  <c r="U137" i="15"/>
  <c r="U163" i="15" s="1"/>
  <c r="AM135" i="15"/>
  <c r="AM161" i="15" s="1"/>
  <c r="N137" i="15"/>
  <c r="V155" i="15"/>
  <c r="V181" i="15" s="1"/>
  <c r="X149" i="15"/>
  <c r="X175" i="15" s="1"/>
  <c r="Z143" i="15"/>
  <c r="Z169" i="15" s="1"/>
  <c r="O154" i="15"/>
  <c r="O180" i="15" s="1"/>
  <c r="S152" i="15"/>
  <c r="U146" i="15"/>
  <c r="U172" i="15" s="1"/>
  <c r="W140" i="15"/>
  <c r="W166" i="15" s="1"/>
  <c r="G153" i="15"/>
  <c r="G179" i="15" s="1"/>
  <c r="I147" i="15"/>
  <c r="I173" i="15" s="1"/>
  <c r="K141" i="15"/>
  <c r="K167" i="15" s="1"/>
  <c r="Q134" i="15"/>
  <c r="F153" i="15"/>
  <c r="F179" i="15" s="1"/>
  <c r="H147" i="15"/>
  <c r="H173" i="15" s="1"/>
  <c r="J141" i="15"/>
  <c r="J167" i="15" s="1"/>
  <c r="T154" i="15"/>
  <c r="T180" i="15" s="1"/>
  <c r="V148" i="15"/>
  <c r="V174" i="15" s="1"/>
  <c r="X142" i="15"/>
  <c r="X168" i="15" s="1"/>
  <c r="W155" i="15"/>
  <c r="W181" i="15" s="1"/>
  <c r="R134" i="15"/>
  <c r="C154" i="15"/>
  <c r="C180" i="15" s="1"/>
  <c r="E148" i="15"/>
  <c r="E174" i="15" s="1"/>
  <c r="G142" i="15"/>
  <c r="G168" i="15" s="1"/>
  <c r="M134" i="15"/>
  <c r="AF154" i="15"/>
  <c r="AF180" i="15" s="1"/>
  <c r="AH148" i="15"/>
  <c r="AH174" i="15" s="1"/>
  <c r="AJ142" i="15"/>
  <c r="AJ168" i="15" s="1"/>
  <c r="AP137" i="15"/>
  <c r="AP163" i="15" s="1"/>
  <c r="C139" i="15"/>
  <c r="C165" i="15" s="1"/>
  <c r="AK153" i="15"/>
  <c r="AK179" i="15" s="1"/>
  <c r="AM147" i="15"/>
  <c r="AM173" i="15" s="1"/>
  <c r="AO141" i="15"/>
  <c r="AO167" i="15" s="1"/>
  <c r="AQ135" i="15"/>
  <c r="AQ161" i="15" s="1"/>
  <c r="D137" i="15"/>
  <c r="D163" i="15" s="1"/>
  <c r="G113" i="24"/>
  <c r="G132" i="24" s="1"/>
  <c r="B156" i="15"/>
  <c r="B182" i="15" s="1"/>
  <c r="V136" i="15"/>
  <c r="V162" i="15" s="1"/>
  <c r="M137" i="15"/>
  <c r="M163" i="15" s="1"/>
  <c r="AQ139" i="15"/>
  <c r="AQ165" i="15" s="1"/>
  <c r="M139" i="15"/>
  <c r="M165" i="15" s="1"/>
  <c r="N153" i="15"/>
  <c r="N179" i="15" s="1"/>
  <c r="P147" i="15"/>
  <c r="R141" i="15"/>
  <c r="R167" i="15" s="1"/>
  <c r="L151" i="15"/>
  <c r="L177" i="15" s="1"/>
  <c r="N145" i="15"/>
  <c r="N171" i="15" s="1"/>
  <c r="Z152" i="15"/>
  <c r="Z178" i="15" s="1"/>
  <c r="AB146" i="15"/>
  <c r="AB172" i="15" s="1"/>
  <c r="AD140" i="15"/>
  <c r="AD166" i="15" s="1"/>
  <c r="I152" i="15"/>
  <c r="K146" i="15"/>
  <c r="K172" i="15" s="1"/>
  <c r="M140" i="15"/>
  <c r="M166" i="15" s="1"/>
  <c r="E136" i="15"/>
  <c r="E162" i="15" s="1"/>
  <c r="V138" i="15"/>
  <c r="V164" i="15" s="1"/>
  <c r="G152" i="15"/>
  <c r="G178" i="15" s="1"/>
  <c r="I146" i="15"/>
  <c r="I172" i="15" s="1"/>
  <c r="K140" i="15"/>
  <c r="K166" i="15" s="1"/>
  <c r="AG155" i="15"/>
  <c r="AG181" i="15" s="1"/>
  <c r="AI149" i="15"/>
  <c r="AI175" i="15" s="1"/>
  <c r="AK143" i="15"/>
  <c r="AK169" i="15" s="1"/>
  <c r="AP148" i="15"/>
  <c r="AP174" i="15" s="1"/>
  <c r="U138" i="15"/>
  <c r="U164" i="15" s="1"/>
  <c r="F134" i="15"/>
  <c r="Q151" i="15"/>
  <c r="Q177" i="15" s="1"/>
  <c r="S145" i="15"/>
  <c r="S171" i="15" s="1"/>
  <c r="T156" i="15"/>
  <c r="T182" i="15" s="1"/>
  <c r="V150" i="15"/>
  <c r="V176" i="15" s="1"/>
  <c r="X144" i="15"/>
  <c r="X170" i="15" s="1"/>
  <c r="AN134" i="15"/>
  <c r="L140" i="15"/>
  <c r="L166" i="15" s="1"/>
  <c r="AM138" i="15"/>
  <c r="AM164" i="15" s="1"/>
  <c r="D138" i="15"/>
  <c r="D164" i="15" s="1"/>
  <c r="AE135" i="15"/>
  <c r="AE161" i="15" s="1"/>
  <c r="F154" i="15"/>
  <c r="F180" i="15" s="1"/>
  <c r="H148" i="15"/>
  <c r="H174" i="15" s="1"/>
  <c r="J142" i="15"/>
  <c r="J168" i="15" s="1"/>
  <c r="AD137" i="15"/>
  <c r="AD163" i="15" s="1"/>
  <c r="N135" i="15"/>
  <c r="N161" i="15" s="1"/>
  <c r="AO156" i="15"/>
  <c r="AO182" i="15" s="1"/>
  <c r="L110" i="24"/>
  <c r="L129" i="24" s="1"/>
  <c r="H108" i="24"/>
  <c r="AQ150" i="15"/>
  <c r="AQ176" i="15" s="1"/>
  <c r="B145" i="15"/>
  <c r="B171" i="15" s="1"/>
  <c r="H152" i="15"/>
  <c r="H178" i="15" s="1"/>
  <c r="J146" i="15"/>
  <c r="J172" i="15" s="1"/>
  <c r="AD155" i="15"/>
  <c r="AD181" i="15" s="1"/>
  <c r="AF149" i="15"/>
  <c r="AF175" i="15" s="1"/>
  <c r="AH143" i="15"/>
  <c r="AH169" i="15" s="1"/>
  <c r="AN154" i="15"/>
  <c r="AN180" i="15" s="1"/>
  <c r="AN156" i="15"/>
  <c r="AN182" i="15" s="1"/>
  <c r="AP150" i="15"/>
  <c r="AP176" i="15" s="1"/>
  <c r="AR144" i="15"/>
  <c r="AR170" i="15" s="1"/>
  <c r="W154" i="15"/>
  <c r="W180" i="15" s="1"/>
  <c r="Y148" i="15"/>
  <c r="Y174" i="15" s="1"/>
  <c r="AA142" i="15"/>
  <c r="AA168" i="15" s="1"/>
  <c r="AQ152" i="15"/>
  <c r="AQ178" i="15" s="1"/>
  <c r="B147" i="15"/>
  <c r="B173" i="15" s="1"/>
  <c r="D141" i="15"/>
  <c r="D167" i="15" s="1"/>
  <c r="L142" i="15"/>
  <c r="L168" i="15" s="1"/>
  <c r="AG135" i="15"/>
  <c r="AG161" i="15" s="1"/>
  <c r="AH155" i="15"/>
  <c r="AH181" i="15" s="1"/>
  <c r="AJ149" i="15"/>
  <c r="AJ175" i="15" s="1"/>
  <c r="AL143" i="15"/>
  <c r="AL169" i="15" s="1"/>
  <c r="Y134" i="15"/>
  <c r="AP134" i="15"/>
  <c r="AK151" i="15"/>
  <c r="AK177" i="15" s="1"/>
  <c r="AM145" i="15"/>
  <c r="AM171" i="15" s="1"/>
  <c r="AO139" i="15"/>
  <c r="AO165" i="15" s="1"/>
  <c r="T151" i="15"/>
  <c r="T177" i="15" s="1"/>
  <c r="V145" i="15"/>
  <c r="X139" i="15"/>
  <c r="S137" i="15"/>
  <c r="S163" i="15" s="1"/>
  <c r="P135" i="15"/>
  <c r="P161" i="15" s="1"/>
  <c r="O139" i="15"/>
  <c r="O165" i="15" s="1"/>
  <c r="H134" i="15"/>
  <c r="AG137" i="15"/>
  <c r="AG163" i="15" s="1"/>
  <c r="AR154" i="15"/>
  <c r="AR180" i="15" s="1"/>
  <c r="C149" i="15"/>
  <c r="C175" i="15" s="1"/>
  <c r="E143" i="15"/>
  <c r="E169" i="15" s="1"/>
  <c r="U145" i="15"/>
  <c r="U171" i="15" s="1"/>
  <c r="AF137" i="15"/>
  <c r="AF163" i="15" s="1"/>
  <c r="X136" i="15"/>
  <c r="X162" i="15" s="1"/>
  <c r="AO138" i="15"/>
  <c r="AO164" i="15" s="1"/>
  <c r="G138" i="15"/>
  <c r="G164" i="15" s="1"/>
  <c r="O137" i="15"/>
  <c r="O163" i="15" s="1"/>
  <c r="K150" i="15"/>
  <c r="K176" i="15" s="1"/>
  <c r="M144" i="15"/>
  <c r="M170" i="15" s="1"/>
  <c r="X138" i="15"/>
  <c r="X164" i="15" s="1"/>
  <c r="AR138" i="15"/>
  <c r="AR164" i="15" s="1"/>
  <c r="C155" i="15"/>
  <c r="C181" i="15" s="1"/>
  <c r="E149" i="15"/>
  <c r="E175" i="15" s="1"/>
  <c r="G143" i="15"/>
  <c r="G169" i="15" s="1"/>
  <c r="AA138" i="15"/>
  <c r="AA164" i="15" s="1"/>
  <c r="AC152" i="15"/>
  <c r="AC178" i="15" s="1"/>
  <c r="AE146" i="15"/>
  <c r="AE172" i="15" s="1"/>
  <c r="AG140" i="15"/>
  <c r="AG166" i="15" s="1"/>
  <c r="F151" i="15"/>
  <c r="F177" i="15" s="1"/>
  <c r="H145" i="15"/>
  <c r="H171" i="15" s="1"/>
  <c r="K134" i="15"/>
  <c r="AB134" i="15"/>
  <c r="AQ146" i="15"/>
  <c r="AQ172" i="15" s="1"/>
  <c r="S135" i="15"/>
  <c r="S161" i="15" s="1"/>
  <c r="AC154" i="15"/>
  <c r="AC180" i="15" s="1"/>
  <c r="AE148" i="15"/>
  <c r="AE174" i="15" s="1"/>
  <c r="AG142" i="15"/>
  <c r="AG168" i="15" s="1"/>
  <c r="AO152" i="15"/>
  <c r="AO178" i="15" s="1"/>
  <c r="AD156" i="15"/>
  <c r="AD182" i="15" s="1"/>
  <c r="AF150" i="15"/>
  <c r="AF176" i="15" s="1"/>
  <c r="AH144" i="15"/>
  <c r="AH170" i="15" s="1"/>
  <c r="B141" i="15"/>
  <c r="B167" i="15" s="1"/>
  <c r="D155" i="15"/>
  <c r="D181" i="15" s="1"/>
  <c r="M156" i="15"/>
  <c r="M182" i="15" s="1"/>
  <c r="O150" i="15"/>
  <c r="O176" i="15" s="1"/>
  <c r="Q144" i="15"/>
  <c r="Q170" i="15" s="1"/>
  <c r="AM153" i="15"/>
  <c r="AM179" i="15" s="1"/>
  <c r="AO147" i="15"/>
  <c r="AO173" i="15" s="1"/>
  <c r="AQ141" i="15"/>
  <c r="AQ167" i="15" s="1"/>
  <c r="AA136" i="15"/>
  <c r="AA162" i="15" s="1"/>
  <c r="P144" i="15"/>
  <c r="P170" i="15" s="1"/>
  <c r="W149" i="15"/>
  <c r="W175" i="15" s="1"/>
  <c r="AJ137" i="15"/>
  <c r="AJ163" i="15" s="1"/>
  <c r="I108" i="24"/>
  <c r="AG143" i="15"/>
  <c r="AG169" i="15" s="1"/>
  <c r="J136" i="15"/>
  <c r="J162" i="15" s="1"/>
  <c r="S139" i="15"/>
  <c r="S165" i="15" s="1"/>
  <c r="B137" i="15"/>
  <c r="U153" i="15"/>
  <c r="U179" i="15" s="1"/>
  <c r="S141" i="15"/>
  <c r="S167" i="15" s="1"/>
  <c r="AH154" i="15"/>
  <c r="AH180" i="15" s="1"/>
  <c r="T142" i="15"/>
  <c r="T168" i="15" s="1"/>
  <c r="Y141" i="15"/>
  <c r="Y167" i="15" s="1"/>
  <c r="R154" i="15"/>
  <c r="R180" i="15" s="1"/>
  <c r="AP135" i="15"/>
  <c r="AP161" i="15" s="1"/>
  <c r="AF144" i="15"/>
  <c r="AF170" i="15" s="1"/>
  <c r="L153" i="15"/>
  <c r="L179" i="15" s="1"/>
  <c r="N147" i="15"/>
  <c r="N173" i="15" s="1"/>
  <c r="P141" i="15"/>
  <c r="P167" i="15" s="1"/>
  <c r="AA153" i="15"/>
  <c r="AA179" i="15" s="1"/>
  <c r="AC147" i="15"/>
  <c r="AC173" i="15" s="1"/>
  <c r="AE141" i="15"/>
  <c r="AE167" i="15" s="1"/>
  <c r="AE147" i="15"/>
  <c r="AE173" i="15" s="1"/>
  <c r="AG148" i="15"/>
  <c r="AG174" i="15" s="1"/>
  <c r="AI142" i="15"/>
  <c r="AI168" i="15" s="1"/>
  <c r="AK136" i="15"/>
  <c r="AK162" i="15" s="1"/>
  <c r="AO137" i="15"/>
  <c r="AO163" i="15" s="1"/>
  <c r="M138" i="15"/>
  <c r="M164" i="15" s="1"/>
  <c r="AL156" i="15"/>
  <c r="AL182" i="15" s="1"/>
  <c r="AN150" i="15"/>
  <c r="AN176" i="15" s="1"/>
  <c r="AP144" i="15"/>
  <c r="AP170" i="15" s="1"/>
  <c r="J153" i="15"/>
  <c r="J179" i="15" s="1"/>
  <c r="AF152" i="15"/>
  <c r="AF178" i="15" s="1"/>
  <c r="AH146" i="15"/>
  <c r="AH172" i="15" s="1"/>
  <c r="AJ140" i="15"/>
  <c r="AJ166" i="15" s="1"/>
  <c r="AJ153" i="15"/>
  <c r="AJ179" i="15" s="1"/>
  <c r="AL147" i="15"/>
  <c r="AL173" i="15" s="1"/>
  <c r="AN141" i="15"/>
  <c r="AN167" i="15" s="1"/>
  <c r="G151" i="15"/>
  <c r="G177" i="15" s="1"/>
  <c r="I145" i="15"/>
  <c r="I171" i="15" s="1"/>
  <c r="K139" i="15"/>
  <c r="K165" i="15" s="1"/>
  <c r="P156" i="15"/>
  <c r="P182" i="15" s="1"/>
  <c r="AF156" i="15"/>
  <c r="AF182" i="15" s="1"/>
  <c r="AO135" i="15"/>
  <c r="AO161" i="15" s="1"/>
  <c r="V149" i="15"/>
  <c r="V175" i="15" s="1"/>
  <c r="AE136" i="15"/>
  <c r="AE162" i="15" s="1"/>
  <c r="O145" i="15"/>
  <c r="O171" i="15" s="1"/>
  <c r="Y145" i="15"/>
  <c r="Y171" i="15" s="1"/>
  <c r="AJ150" i="15"/>
  <c r="AJ176" i="15" s="1"/>
  <c r="AH156" i="15"/>
  <c r="AH182" i="15" s="1"/>
  <c r="AJ135" i="15"/>
  <c r="AJ161" i="15" s="1"/>
  <c r="Q141" i="15"/>
  <c r="Q167" i="15" s="1"/>
  <c r="AM152" i="15"/>
  <c r="AM178" i="15" s="1"/>
  <c r="AO146" i="15"/>
  <c r="AO172" i="15" s="1"/>
  <c r="AQ140" i="15"/>
  <c r="AQ166" i="15" s="1"/>
  <c r="AL142" i="15"/>
  <c r="AL168" i="15" s="1"/>
  <c r="K153" i="15"/>
  <c r="K179" i="15" s="1"/>
  <c r="M147" i="15"/>
  <c r="M173" i="15" s="1"/>
  <c r="O141" i="15"/>
  <c r="O167" i="15" s="1"/>
  <c r="AQ143" i="15"/>
  <c r="AQ169" i="15" s="1"/>
  <c r="S155" i="15"/>
  <c r="S181" i="15" s="1"/>
  <c r="U149" i="15"/>
  <c r="U175" i="15" s="1"/>
  <c r="W143" i="15"/>
  <c r="W169" i="15" s="1"/>
  <c r="Y137" i="15"/>
  <c r="Y163" i="15" s="1"/>
  <c r="AN137" i="15"/>
  <c r="AN163" i="15" s="1"/>
  <c r="V156" i="15"/>
  <c r="V182" i="15" s="1"/>
  <c r="X150" i="15"/>
  <c r="X176" i="15" s="1"/>
  <c r="Z144" i="15"/>
  <c r="Z170" i="15" s="1"/>
  <c r="AB138" i="15"/>
  <c r="AB164" i="15" s="1"/>
  <c r="AK156" i="15"/>
  <c r="AK182" i="15" s="1"/>
  <c r="AM150" i="15"/>
  <c r="AM176" i="15" s="1"/>
  <c r="AO144" i="15"/>
  <c r="AO170" i="15" s="1"/>
  <c r="AQ138" i="15"/>
  <c r="AQ164" i="15" s="1"/>
  <c r="D134" i="15"/>
  <c r="P152" i="15"/>
  <c r="P178" i="15" s="1"/>
  <c r="R146" i="15"/>
  <c r="R172" i="15" s="1"/>
  <c r="T140" i="15"/>
  <c r="T166" i="15" s="1"/>
  <c r="G139" i="15"/>
  <c r="G165" i="15" s="1"/>
  <c r="T153" i="15"/>
  <c r="T179" i="15" s="1"/>
  <c r="V147" i="15"/>
  <c r="V173" i="15" s="1"/>
  <c r="X141" i="15"/>
  <c r="X167" i="15" s="1"/>
  <c r="B153" i="15"/>
  <c r="B179" i="15" s="1"/>
  <c r="D147" i="15"/>
  <c r="D173" i="15" s="1"/>
  <c r="F141" i="15"/>
  <c r="F167" i="15" s="1"/>
  <c r="AH150" i="15"/>
  <c r="AH176" i="15" s="1"/>
  <c r="AJ144" i="15"/>
  <c r="AJ170" i="15" s="1"/>
  <c r="V151" i="15"/>
  <c r="V177" i="15" s="1"/>
  <c r="X145" i="15"/>
  <c r="X171" i="15" s="1"/>
  <c r="Z139" i="15"/>
  <c r="Z165" i="15" s="1"/>
  <c r="J152" i="15"/>
  <c r="J178" i="15" s="1"/>
  <c r="L146" i="15"/>
  <c r="L172" i="15" s="1"/>
  <c r="N140" i="15"/>
  <c r="N166" i="15" s="1"/>
  <c r="AD138" i="15"/>
  <c r="AD164" i="15" s="1"/>
  <c r="E140" i="15"/>
  <c r="E166" i="15" s="1"/>
  <c r="R138" i="15"/>
  <c r="R164" i="15" s="1"/>
  <c r="AL152" i="15"/>
  <c r="AL178" i="15" s="1"/>
  <c r="AN146" i="15"/>
  <c r="AN172" i="15" s="1"/>
  <c r="AP140" i="15"/>
  <c r="AP166" i="15" s="1"/>
  <c r="AR147" i="15"/>
  <c r="AR173" i="15" s="1"/>
  <c r="C142" i="15"/>
  <c r="C168" i="15" s="1"/>
  <c r="X137" i="15"/>
  <c r="X163" i="15" s="1"/>
  <c r="AQ151" i="15"/>
  <c r="AQ177" i="15" s="1"/>
  <c r="B146" i="15"/>
  <c r="B172" i="15" s="1"/>
  <c r="D140" i="15"/>
  <c r="D166" i="15" s="1"/>
  <c r="AF134" i="15"/>
  <c r="R150" i="15"/>
  <c r="R176" i="15" s="1"/>
  <c r="T144" i="15"/>
  <c r="T170" i="15" s="1"/>
  <c r="J139" i="15"/>
  <c r="J165" i="15" s="1"/>
  <c r="L156" i="15"/>
  <c r="L182" i="15" s="1"/>
  <c r="AE139" i="15"/>
  <c r="AE165" i="15" s="1"/>
  <c r="AF141" i="15"/>
  <c r="AF167" i="15" s="1"/>
  <c r="J137" i="15"/>
  <c r="J163" i="15" s="1"/>
  <c r="Q139" i="15"/>
  <c r="Q165" i="15" s="1"/>
  <c r="AB147" i="15"/>
  <c r="AB173" i="15" s="1"/>
  <c r="AE156" i="15"/>
  <c r="AE182" i="15" s="1"/>
  <c r="C153" i="15"/>
  <c r="C179" i="15" s="1"/>
  <c r="AL139" i="15"/>
  <c r="AL165" i="15" s="1"/>
  <c r="F152" i="15"/>
  <c r="F178" i="15" s="1"/>
  <c r="H146" i="15"/>
  <c r="H172" i="15" s="1"/>
  <c r="J140" i="15"/>
  <c r="J166" i="15" s="1"/>
  <c r="C135" i="15"/>
  <c r="C161" i="15" s="1"/>
  <c r="L147" i="15"/>
  <c r="L173" i="15" s="1"/>
  <c r="N141" i="15"/>
  <c r="N167" i="15" s="1"/>
  <c r="W137" i="15"/>
  <c r="W163" i="15" s="1"/>
  <c r="AF155" i="15"/>
  <c r="AF181" i="15" s="1"/>
  <c r="AH149" i="15"/>
  <c r="AH175" i="15" s="1"/>
  <c r="AJ143" i="15"/>
  <c r="AJ169" i="15" s="1"/>
  <c r="AK134" i="15"/>
  <c r="K151" i="15"/>
  <c r="K177" i="15" s="1"/>
  <c r="M145" i="15"/>
  <c r="M171" i="15" s="1"/>
  <c r="E152" i="15"/>
  <c r="E178" i="15" s="1"/>
  <c r="O152" i="15"/>
  <c r="O178" i="15" s="1"/>
  <c r="Q146" i="15"/>
  <c r="Q172" i="15" s="1"/>
  <c r="S140" i="15"/>
  <c r="S166" i="15" s="1"/>
  <c r="AA155" i="15"/>
  <c r="AA181" i="15" s="1"/>
  <c r="AC149" i="15"/>
  <c r="AC175" i="15" s="1"/>
  <c r="AE143" i="15"/>
  <c r="AE169" i="15" s="1"/>
  <c r="E151" i="15"/>
  <c r="E177" i="15" s="1"/>
  <c r="G145" i="15"/>
  <c r="G171" i="15" s="1"/>
  <c r="I139" i="15"/>
  <c r="I165" i="15" s="1"/>
  <c r="AM151" i="15"/>
  <c r="AM177" i="15" s="1"/>
  <c r="K135" i="15"/>
  <c r="K161" i="15" s="1"/>
  <c r="AC138" i="15"/>
  <c r="AC164" i="15" s="1"/>
  <c r="AH140" i="15"/>
  <c r="AH166" i="15" s="1"/>
  <c r="AO151" i="15"/>
  <c r="AO177" i="15" s="1"/>
  <c r="X146" i="15"/>
  <c r="X172" i="15" s="1"/>
  <c r="AH142" i="15"/>
  <c r="AH168" i="15" s="1"/>
  <c r="AM137" i="15"/>
  <c r="AM163" i="15" s="1"/>
  <c r="AG146" i="15"/>
  <c r="AG172" i="15" s="1"/>
  <c r="AG150" i="15"/>
  <c r="AG176" i="15" s="1"/>
  <c r="M153" i="15"/>
  <c r="M179" i="15" s="1"/>
  <c r="V144" i="15"/>
  <c r="V170" i="15" s="1"/>
  <c r="X135" i="15"/>
  <c r="X161" i="15" s="1"/>
  <c r="Z148" i="15"/>
  <c r="Z174" i="15" s="1"/>
  <c r="V139" i="15"/>
  <c r="V165" i="15" s="1"/>
  <c r="O134" i="15"/>
  <c r="Y149" i="15"/>
  <c r="Y175" i="15" s="1"/>
  <c r="AO153" i="15"/>
  <c r="AO179" i="15" s="1"/>
  <c r="AQ147" i="15"/>
  <c r="AQ173" i="15" s="1"/>
  <c r="B142" i="15"/>
  <c r="B168" i="15" s="1"/>
  <c r="AP146" i="15"/>
  <c r="AP172" i="15" s="1"/>
  <c r="M154" i="15"/>
  <c r="M180" i="15" s="1"/>
  <c r="O148" i="15"/>
  <c r="O174" i="15" s="1"/>
  <c r="Q142" i="15"/>
  <c r="Q168" i="15" s="1"/>
  <c r="S136" i="15"/>
  <c r="S162" i="15" s="1"/>
  <c r="G137" i="15"/>
  <c r="G163" i="15" s="1"/>
  <c r="P155" i="15"/>
  <c r="P181" i="15" s="1"/>
  <c r="R149" i="15"/>
  <c r="R175" i="15" s="1"/>
  <c r="T143" i="15"/>
  <c r="T169" i="15" s="1"/>
  <c r="V137" i="15"/>
  <c r="V163" i="15" s="1"/>
  <c r="AP151" i="15"/>
  <c r="AP177" i="15" s="1"/>
  <c r="AR145" i="15"/>
  <c r="AR171" i="15" s="1"/>
  <c r="C140" i="15"/>
  <c r="C166" i="15" s="1"/>
  <c r="X151" i="15"/>
  <c r="X177" i="15" s="1"/>
  <c r="Z145" i="15"/>
  <c r="Z171" i="15" s="1"/>
  <c r="AB139" i="15"/>
  <c r="AB165" i="15" s="1"/>
  <c r="K155" i="15"/>
  <c r="K181" i="15" s="1"/>
  <c r="M149" i="15"/>
  <c r="M175" i="15" s="1"/>
  <c r="O143" i="15"/>
  <c r="O169" i="15" s="1"/>
  <c r="AP155" i="15"/>
  <c r="AP181" i="15" s="1"/>
  <c r="AR149" i="15"/>
  <c r="AR175" i="15" s="1"/>
  <c r="C144" i="15"/>
  <c r="C170" i="15" s="1"/>
  <c r="AJ138" i="15"/>
  <c r="AJ164" i="15" s="1"/>
  <c r="AC156" i="15"/>
  <c r="AC182" i="15" s="1"/>
  <c r="AE150" i="15"/>
  <c r="AE176" i="15" s="1"/>
  <c r="AG144" i="15"/>
  <c r="AG170" i="15" s="1"/>
  <c r="AI138" i="15"/>
  <c r="AI164" i="15" s="1"/>
  <c r="Z137" i="15"/>
  <c r="Z163" i="15" s="1"/>
  <c r="AR151" i="15"/>
  <c r="AR177" i="15" s="1"/>
  <c r="AA148" i="15"/>
  <c r="AA174" i="15" s="1"/>
  <c r="O153" i="15"/>
  <c r="O179" i="15" s="1"/>
  <c r="AB153" i="15"/>
  <c r="AB179" i="15" s="1"/>
  <c r="M142" i="15"/>
  <c r="M168" i="15" s="1"/>
  <c r="AA139" i="15"/>
  <c r="AA165" i="15" s="1"/>
  <c r="D150" i="15"/>
  <c r="D176" i="15" s="1"/>
  <c r="AI135" i="15"/>
  <c r="AI161" i="15" s="1"/>
  <c r="AD141" i="15"/>
  <c r="AD167" i="15" s="1"/>
  <c r="F143" i="15"/>
  <c r="F169" i="15" s="1"/>
  <c r="AC145" i="15"/>
  <c r="AC171" i="15" s="1"/>
  <c r="AI153" i="15"/>
  <c r="AI179" i="15" s="1"/>
  <c r="F144" i="15"/>
  <c r="F170" i="15" s="1"/>
  <c r="AQ156" i="15"/>
  <c r="AQ182" i="15" s="1"/>
  <c r="B151" i="15"/>
  <c r="B177" i="15" s="1"/>
  <c r="F139" i="15"/>
  <c r="F165" i="15" s="1"/>
  <c r="U139" i="15"/>
  <c r="U165" i="15" s="1"/>
  <c r="T155" i="15"/>
  <c r="T181" i="15" s="1"/>
  <c r="W146" i="15"/>
  <c r="W172" i="15" s="1"/>
  <c r="Y140" i="15"/>
  <c r="Y166" i="15" s="1"/>
  <c r="Y153" i="15"/>
  <c r="Y179" i="15" s="1"/>
  <c r="AA147" i="15"/>
  <c r="AA173" i="15" s="1"/>
  <c r="AC141" i="15"/>
  <c r="AC167" i="15" s="1"/>
  <c r="C136" i="15"/>
  <c r="C162" i="15" s="1"/>
  <c r="AQ154" i="15"/>
  <c r="AQ180" i="15" s="1"/>
  <c r="D143" i="15"/>
  <c r="D169" i="15" s="1"/>
  <c r="F137" i="15"/>
  <c r="F163" i="15" s="1"/>
  <c r="AD139" i="15"/>
  <c r="AD165" i="15" s="1"/>
  <c r="H151" i="15"/>
  <c r="H177" i="15" s="1"/>
  <c r="J145" i="15"/>
  <c r="J171" i="15" s="1"/>
  <c r="AL154" i="15"/>
  <c r="AL180" i="15" s="1"/>
  <c r="AN148" i="15"/>
  <c r="AN174" i="15" s="1"/>
  <c r="AP142" i="15"/>
  <c r="AP168" i="15" s="1"/>
  <c r="AR136" i="15"/>
  <c r="AR162" i="15" s="1"/>
  <c r="Z155" i="15"/>
  <c r="Z181" i="15" s="1"/>
  <c r="AB149" i="15"/>
  <c r="AB175" i="15" s="1"/>
  <c r="AD143" i="15"/>
  <c r="AD169" i="15" s="1"/>
  <c r="N156" i="15"/>
  <c r="N182" i="15" s="1"/>
  <c r="P150" i="15"/>
  <c r="P176" i="15" s="1"/>
  <c r="R144" i="15"/>
  <c r="R170" i="15" s="1"/>
  <c r="S138" i="15"/>
  <c r="S164" i="15" s="1"/>
  <c r="R135" i="15"/>
  <c r="R161" i="15" s="1"/>
  <c r="I149" i="15"/>
  <c r="I175" i="15" s="1"/>
  <c r="Y135" i="15"/>
  <c r="Y161" i="15" s="1"/>
  <c r="AD147" i="15"/>
  <c r="AD173" i="15" s="1"/>
  <c r="K148" i="15"/>
  <c r="K174" i="15" s="1"/>
  <c r="T150" i="15"/>
  <c r="T176" i="15" s="1"/>
  <c r="V152" i="15"/>
  <c r="V178" i="15" s="1"/>
  <c r="AJ136" i="15"/>
  <c r="AJ162" i="15" s="1"/>
  <c r="AE152" i="15"/>
  <c r="AE178" i="15" s="1"/>
  <c r="Q140" i="15"/>
  <c r="Q166" i="15" s="1"/>
  <c r="I151" i="15"/>
  <c r="I177" i="15" s="1"/>
  <c r="W135" i="15"/>
  <c r="W161" i="15" s="1"/>
  <c r="AQ145" i="15"/>
  <c r="AQ171" i="15" s="1"/>
  <c r="AA156" i="15"/>
  <c r="AA182" i="15" s="1"/>
  <c r="AE144" i="15"/>
  <c r="AE170" i="15" s="1"/>
  <c r="E139" i="15"/>
  <c r="E165" i="15" s="1"/>
  <c r="AP153" i="15"/>
  <c r="AP179" i="15" s="1"/>
  <c r="G146" i="15"/>
  <c r="G172" i="15" s="1"/>
  <c r="I140" i="15"/>
  <c r="I166" i="15" s="1"/>
  <c r="V142" i="15"/>
  <c r="V168" i="15" s="1"/>
  <c r="I153" i="15"/>
  <c r="I179" i="15" s="1"/>
  <c r="K147" i="15"/>
  <c r="K173" i="15" s="1"/>
  <c r="M141" i="15"/>
  <c r="M167" i="15" s="1"/>
  <c r="X153" i="15"/>
  <c r="X179" i="15" s="1"/>
  <c r="Z147" i="15"/>
  <c r="Z173" i="15" s="1"/>
  <c r="AB141" i="15"/>
  <c r="AB167" i="15" s="1"/>
  <c r="T148" i="15"/>
  <c r="T174" i="15" s="1"/>
  <c r="L154" i="15"/>
  <c r="L180" i="15" s="1"/>
  <c r="N148" i="15"/>
  <c r="N174" i="15" s="1"/>
  <c r="P142" i="15"/>
  <c r="P168" i="15" s="1"/>
  <c r="AG136" i="15"/>
  <c r="AG162" i="15" s="1"/>
  <c r="AL134" i="15"/>
  <c r="J151" i="15"/>
  <c r="J177" i="15" s="1"/>
  <c r="L145" i="15"/>
  <c r="L171" i="15" s="1"/>
  <c r="AG156" i="15"/>
  <c r="AG182" i="15" s="1"/>
  <c r="AI150" i="15"/>
  <c r="AI176" i="15" s="1"/>
  <c r="AK144" i="15"/>
  <c r="AK170" i="15" s="1"/>
  <c r="AB136" i="15"/>
  <c r="AB162" i="15" s="1"/>
  <c r="J155" i="15"/>
  <c r="J181" i="15" s="1"/>
  <c r="L149" i="15"/>
  <c r="L175" i="15" s="1"/>
  <c r="N143" i="15"/>
  <c r="N169" i="15" s="1"/>
  <c r="AN155" i="15"/>
  <c r="AN181" i="15" s="1"/>
  <c r="AR143" i="15"/>
  <c r="AR169" i="15" s="1"/>
  <c r="R148" i="15"/>
  <c r="R174" i="15" s="1"/>
  <c r="Y154" i="15"/>
  <c r="Y180" i="15" s="1"/>
  <c r="N150" i="15"/>
  <c r="N176" i="15" s="1"/>
  <c r="T136" i="15"/>
  <c r="T162" i="15" s="1"/>
  <c r="AA151" i="15"/>
  <c r="AA177" i="15" s="1"/>
  <c r="M152" i="15"/>
  <c r="M178" i="15" s="1"/>
  <c r="AI144" i="15"/>
  <c r="AI170" i="15" s="1"/>
  <c r="S153" i="15"/>
  <c r="S179" i="15" s="1"/>
  <c r="AF146" i="15"/>
  <c r="AF172" i="15" s="1"/>
  <c r="G135" i="15"/>
  <c r="G161" i="15" s="1"/>
  <c r="K156" i="15"/>
  <c r="K182" i="15" s="1"/>
  <c r="M150" i="15"/>
  <c r="M176" i="15" s="1"/>
  <c r="O144" i="15"/>
  <c r="O170" i="15" s="1"/>
  <c r="Q138" i="15"/>
  <c r="Q164" i="15" s="1"/>
  <c r="AF138" i="15"/>
  <c r="AF164" i="15" s="1"/>
  <c r="AF151" i="15"/>
  <c r="AF177" i="15" s="1"/>
  <c r="AH145" i="15"/>
  <c r="AH171" i="15" s="1"/>
  <c r="AJ139" i="15"/>
  <c r="AJ165" i="15" s="1"/>
  <c r="AH138" i="15"/>
  <c r="AH164" i="15" s="1"/>
  <c r="H153" i="15"/>
  <c r="H179" i="15" s="1"/>
  <c r="J147" i="15"/>
  <c r="J173" i="15" s="1"/>
  <c r="L141" i="15"/>
  <c r="L167" i="15" s="1"/>
  <c r="AD150" i="15"/>
  <c r="AD176" i="15" s="1"/>
  <c r="K154" i="15"/>
  <c r="K180" i="15" s="1"/>
  <c r="M148" i="15"/>
  <c r="M174" i="15" s="1"/>
  <c r="O142" i="15"/>
  <c r="O168" i="15" s="1"/>
  <c r="AI156" i="15"/>
  <c r="AI182" i="15" s="1"/>
  <c r="AK150" i="15"/>
  <c r="AK176" i="15" s="1"/>
  <c r="AM144" i="15"/>
  <c r="AM170" i="15" s="1"/>
  <c r="AQ136" i="15"/>
  <c r="AQ162" i="15" s="1"/>
  <c r="Y155" i="15"/>
  <c r="Y181" i="15" s="1"/>
  <c r="AA149" i="15"/>
  <c r="AA175" i="15" s="1"/>
  <c r="AC143" i="15"/>
  <c r="AC169" i="15" s="1"/>
  <c r="P154" i="15"/>
  <c r="P180" i="15" s="1"/>
  <c r="C146" i="15"/>
  <c r="C172" i="15" s="1"/>
  <c r="AO145" i="15"/>
  <c r="AO171" i="15" s="1"/>
  <c r="E135" i="15"/>
  <c r="E161" i="15" s="1"/>
  <c r="R156" i="15"/>
  <c r="R182" i="15" s="1"/>
  <c r="D149" i="15"/>
  <c r="D175" i="15" s="1"/>
  <c r="AI140" i="15"/>
  <c r="AI166" i="15" s="1"/>
  <c r="AD152" i="15"/>
  <c r="AD178" i="15" s="1"/>
  <c r="AM155" i="15"/>
  <c r="AM181" i="15" s="1"/>
  <c r="B136" i="15"/>
  <c r="B162" i="15" s="1"/>
  <c r="K145" i="15"/>
  <c r="K171" i="15" s="1"/>
  <c r="AL155" i="15"/>
  <c r="AL181" i="15" s="1"/>
  <c r="AN149" i="15"/>
  <c r="AN175" i="15" s="1"/>
  <c r="AP143" i="15"/>
  <c r="AP169" i="15" s="1"/>
  <c r="AR137" i="15"/>
  <c r="AR163" i="15" s="1"/>
  <c r="J156" i="15"/>
  <c r="J182" i="15" s="1"/>
  <c r="L150" i="15"/>
  <c r="L176" i="15" s="1"/>
  <c r="N144" i="15"/>
  <c r="N170" i="15" s="1"/>
  <c r="T152" i="15"/>
  <c r="T178" i="15" s="1"/>
  <c r="V146" i="15"/>
  <c r="V172" i="15" s="1"/>
  <c r="X140" i="15"/>
  <c r="X166" i="15" s="1"/>
  <c r="AI152" i="15"/>
  <c r="AI178" i="15" s="1"/>
  <c r="AK146" i="15"/>
  <c r="AK172" i="15" s="1"/>
  <c r="AM140" i="15"/>
  <c r="AM166" i="15" s="1"/>
  <c r="AG141" i="15"/>
  <c r="AG167" i="15" s="1"/>
  <c r="W153" i="15"/>
  <c r="W179" i="15" s="1"/>
  <c r="Y147" i="15"/>
  <c r="Y173" i="15" s="1"/>
  <c r="AA141" i="15"/>
  <c r="AA167" i="15" s="1"/>
  <c r="O147" i="15"/>
  <c r="O173" i="15" s="1"/>
  <c r="AL153" i="15"/>
  <c r="AL179" i="15" s="1"/>
  <c r="AN147" i="15"/>
  <c r="AN173" i="15" s="1"/>
  <c r="AP141" i="15"/>
  <c r="AP167" i="15" s="1"/>
  <c r="O155" i="15"/>
  <c r="O181" i="15" s="1"/>
  <c r="Q149" i="15"/>
  <c r="Q175" i="15" s="1"/>
  <c r="S143" i="15"/>
  <c r="S169" i="15" s="1"/>
  <c r="S156" i="15"/>
  <c r="S182" i="15" s="1"/>
  <c r="U150" i="15"/>
  <c r="U176" i="15" s="1"/>
  <c r="W144" i="15"/>
  <c r="W170" i="15" s="1"/>
  <c r="Y138" i="15"/>
  <c r="Y164" i="15" s="1"/>
  <c r="AR155" i="15"/>
  <c r="AR181" i="15" s="1"/>
  <c r="C150" i="15"/>
  <c r="C176" i="15" s="1"/>
  <c r="E144" i="15"/>
  <c r="E170" i="15" s="1"/>
  <c r="U154" i="15"/>
  <c r="U180" i="15" s="1"/>
  <c r="I155" i="15"/>
  <c r="I181" i="15" s="1"/>
  <c r="K149" i="15"/>
  <c r="K175" i="15" s="1"/>
  <c r="M143" i="15"/>
  <c r="M169" i="15" s="1"/>
  <c r="D110" i="24"/>
  <c r="D129" i="24" s="1"/>
  <c r="M112" i="24"/>
  <c r="M131" i="24" s="1"/>
  <c r="J100" i="24"/>
  <c r="J119" i="24" s="1"/>
  <c r="F103" i="24"/>
  <c r="F122" i="24" s="1"/>
  <c r="X143" i="15"/>
  <c r="X169" i="15" s="1"/>
  <c r="AC142" i="15"/>
  <c r="AC168" i="15" s="1"/>
  <c r="AO149" i="15"/>
  <c r="AO175" i="15" s="1"/>
  <c r="I154" i="15"/>
  <c r="I180" i="15" s="1"/>
  <c r="W151" i="15"/>
  <c r="W177" i="15" s="1"/>
  <c r="AB156" i="15"/>
  <c r="AB182" i="15" s="1"/>
  <c r="AF148" i="15"/>
  <c r="AF174" i="15" s="1"/>
  <c r="AN152" i="15"/>
  <c r="AN178" i="15" s="1"/>
  <c r="AC155" i="15"/>
  <c r="AC181" i="15" s="1"/>
  <c r="AC135" i="15"/>
  <c r="AC161" i="15" s="1"/>
  <c r="V135" i="15"/>
  <c r="V161" i="15" s="1"/>
  <c r="AB137" i="15"/>
  <c r="AB163" i="15" s="1"/>
  <c r="AK155" i="15"/>
  <c r="AK181" i="15" s="1"/>
  <c r="AO143" i="15"/>
  <c r="AO169" i="15" s="1"/>
  <c r="AQ137" i="15"/>
  <c r="AQ163" i="15" s="1"/>
  <c r="D139" i="15"/>
  <c r="D165" i="15" s="1"/>
  <c r="D152" i="15"/>
  <c r="D178" i="15" s="1"/>
  <c r="F146" i="15"/>
  <c r="F172" i="15" s="1"/>
  <c r="H140" i="15"/>
  <c r="H166" i="15" s="1"/>
  <c r="Z153" i="15"/>
  <c r="Z179" i="15" s="1"/>
  <c r="B138" i="15"/>
  <c r="B164" i="15" s="1"/>
  <c r="V153" i="15"/>
  <c r="V179" i="15" s="1"/>
  <c r="X147" i="15"/>
  <c r="X173" i="15" s="1"/>
  <c r="Z141" i="15"/>
  <c r="Z167" i="15" s="1"/>
  <c r="AJ148" i="15"/>
  <c r="AJ174" i="15" s="1"/>
  <c r="AP154" i="15"/>
  <c r="AP180" i="15" s="1"/>
  <c r="AR148" i="15"/>
  <c r="AR174" i="15" s="1"/>
  <c r="C143" i="15"/>
  <c r="C169" i="15" s="1"/>
  <c r="E137" i="15"/>
  <c r="E163" i="15" s="1"/>
  <c r="I138" i="15"/>
  <c r="I164" i="15" s="1"/>
  <c r="AB155" i="15"/>
  <c r="AB181" i="15" s="1"/>
  <c r="AD149" i="15"/>
  <c r="AD175" i="15" s="1"/>
  <c r="AF143" i="15"/>
  <c r="AF169" i="15" s="1"/>
  <c r="E154" i="15"/>
  <c r="E180" i="15" s="1"/>
  <c r="G148" i="15"/>
  <c r="G174" i="15" s="1"/>
  <c r="I142" i="15"/>
  <c r="I168" i="15" s="1"/>
  <c r="AJ154" i="15"/>
  <c r="AJ180" i="15" s="1"/>
  <c r="AL148" i="15"/>
  <c r="AL174" i="15" s="1"/>
  <c r="AN142" i="15"/>
  <c r="AN168" i="15" s="1"/>
  <c r="AI154" i="15"/>
  <c r="AI180" i="15" s="1"/>
  <c r="AK148" i="15"/>
  <c r="AK174" i="15" s="1"/>
  <c r="AM142" i="15"/>
  <c r="AM168" i="15" s="1"/>
  <c r="W147" i="15"/>
  <c r="W173" i="15" s="1"/>
  <c r="F149" i="15"/>
  <c r="F175" i="15" s="1"/>
  <c r="M151" i="15"/>
  <c r="M177" i="15" s="1"/>
  <c r="Z140" i="15"/>
  <c r="Z166" i="15" s="1"/>
  <c r="K138" i="15"/>
  <c r="K164" i="15" s="1"/>
  <c r="O146" i="15"/>
  <c r="O172" i="15" s="1"/>
  <c r="AC153" i="15"/>
  <c r="AC179" i="15" s="1"/>
  <c r="U147" i="15"/>
  <c r="U173" i="15" s="1"/>
  <c r="F135" i="15"/>
  <c r="F161" i="15" s="1"/>
  <c r="F155" i="15"/>
  <c r="F181" i="15" s="1"/>
  <c r="H149" i="15"/>
  <c r="H175" i="15" s="1"/>
  <c r="J143" i="15"/>
  <c r="J169" i="15" s="1"/>
  <c r="U155" i="15"/>
  <c r="U181" i="15" s="1"/>
  <c r="Y143" i="15"/>
  <c r="Y169" i="15" s="1"/>
  <c r="AA137" i="15"/>
  <c r="AA163" i="15" s="1"/>
  <c r="AA150" i="15"/>
  <c r="AA176" i="15" s="1"/>
  <c r="AC144" i="15"/>
  <c r="AC170" i="15" s="1"/>
  <c r="AE138" i="15"/>
  <c r="AE164" i="15" s="1"/>
  <c r="AE151" i="15"/>
  <c r="AE177" i="15" s="1"/>
  <c r="AG145" i="15"/>
  <c r="AG171" i="15" s="1"/>
  <c r="AI139" i="15"/>
  <c r="AI165" i="15" s="1"/>
  <c r="C152" i="15"/>
  <c r="C178" i="15" s="1"/>
  <c r="E146" i="15"/>
  <c r="E172" i="15" s="1"/>
  <c r="G140" i="15"/>
  <c r="G166" i="15" s="1"/>
  <c r="AH152" i="15"/>
  <c r="AH178" i="15" s="1"/>
  <c r="AJ146" i="15"/>
  <c r="AJ172" i="15" s="1"/>
  <c r="AR140" i="15"/>
  <c r="AR166" i="15" s="1"/>
  <c r="Z154" i="15"/>
  <c r="Z180" i="15" s="1"/>
  <c r="AB148" i="15"/>
  <c r="AB174" i="15" s="1"/>
  <c r="AD142" i="15"/>
  <c r="AD168" i="15" s="1"/>
  <c r="AF136" i="15"/>
  <c r="AF162" i="15" s="1"/>
  <c r="L155" i="15"/>
  <c r="L181" i="15" s="1"/>
  <c r="N149" i="15"/>
  <c r="N175" i="15" s="1"/>
  <c r="P143" i="15"/>
  <c r="P169" i="15" s="1"/>
  <c r="R137" i="15"/>
  <c r="R163" i="15" s="1"/>
  <c r="W141" i="15"/>
  <c r="W167" i="15" s="1"/>
  <c r="AF153" i="15"/>
  <c r="AF179" i="15" s="1"/>
  <c r="AH147" i="15"/>
  <c r="AH173" i="15" s="1"/>
  <c r="AJ141" i="15"/>
  <c r="AJ167" i="15" s="1"/>
  <c r="Z136" i="15"/>
  <c r="Z162" i="15" s="1"/>
  <c r="S154" i="15"/>
  <c r="S180" i="15" s="1"/>
  <c r="U148" i="15"/>
  <c r="U174" i="15" s="1"/>
  <c r="W142" i="15"/>
  <c r="W168" i="15" s="1"/>
  <c r="Q147" i="15"/>
  <c r="Q173" i="15" s="1"/>
  <c r="AD154" i="15"/>
  <c r="AD180" i="15" s="1"/>
  <c r="U134" i="15"/>
  <c r="E147" i="15"/>
  <c r="E173" i="15" s="1"/>
  <c r="AB135" i="15"/>
  <c r="AB161" i="15" s="1"/>
  <c r="AG154" i="15"/>
  <c r="AG180" i="15" s="1"/>
  <c r="AI148" i="15"/>
  <c r="AI174" i="15" s="1"/>
  <c r="AK142" i="15"/>
  <c r="AK168" i="15" s="1"/>
  <c r="E155" i="15"/>
  <c r="E181" i="15" s="1"/>
  <c r="G149" i="15"/>
  <c r="G175" i="15" s="1"/>
  <c r="I143" i="15"/>
  <c r="I169" i="15" s="1"/>
  <c r="K137" i="15"/>
  <c r="K163" i="15" s="1"/>
  <c r="O138" i="15"/>
  <c r="O164" i="15" s="1"/>
  <c r="AD151" i="15"/>
  <c r="AD177" i="15" s="1"/>
  <c r="AF145" i="15"/>
  <c r="AF171" i="15" s="1"/>
  <c r="U152" i="15"/>
  <c r="U178" i="15" s="1"/>
  <c r="R152" i="15"/>
  <c r="R178" i="15" s="1"/>
  <c r="T146" i="15"/>
  <c r="T172" i="15" s="1"/>
  <c r="V140" i="15"/>
  <c r="V166" i="15" s="1"/>
  <c r="AG152" i="15"/>
  <c r="AG178" i="15" s="1"/>
  <c r="AI146" i="15"/>
  <c r="AI172" i="15" s="1"/>
  <c r="AK140" i="15"/>
  <c r="AK166" i="15" s="1"/>
  <c r="K143" i="15"/>
  <c r="K169" i="15" s="1"/>
  <c r="J154" i="15"/>
  <c r="J180" i="15" s="1"/>
  <c r="L148" i="15"/>
  <c r="L174" i="15" s="1"/>
  <c r="N142" i="15"/>
  <c r="N168" i="15" s="1"/>
  <c r="P136" i="15"/>
  <c r="P162" i="15" s="1"/>
  <c r="AB152" i="15"/>
  <c r="AB178" i="15" s="1"/>
  <c r="AD146" i="15"/>
  <c r="AD172" i="15" s="1"/>
  <c r="AF140" i="15"/>
  <c r="AF166" i="15" s="1"/>
  <c r="AC139" i="15"/>
  <c r="AC165" i="15" s="1"/>
  <c r="AR142" i="15"/>
  <c r="AR168" i="15" s="1"/>
  <c r="G155" i="15"/>
  <c r="G181" i="15" s="1"/>
  <c r="L135" i="15"/>
  <c r="L161" i="15" s="1"/>
  <c r="AK135" i="15"/>
  <c r="AK161" i="15" s="1"/>
  <c r="Q154" i="15"/>
  <c r="Q180" i="15" s="1"/>
  <c r="S148" i="15"/>
  <c r="S174" i="15" s="1"/>
  <c r="U142" i="15"/>
  <c r="U168" i="15" s="1"/>
  <c r="AL136" i="15"/>
  <c r="AL162" i="15" s="1"/>
  <c r="N151" i="15"/>
  <c r="N177" i="15" s="1"/>
  <c r="P145" i="15"/>
  <c r="P171" i="15" s="1"/>
  <c r="R139" i="15"/>
  <c r="R165" i="15" s="1"/>
  <c r="C134" i="15"/>
  <c r="D146" i="15"/>
  <c r="D172" i="15" s="1"/>
  <c r="AE154" i="15"/>
  <c r="AE180" i="15" s="1"/>
  <c r="Q152" i="15"/>
  <c r="Q178" i="15" s="1"/>
  <c r="S146" i="15"/>
  <c r="S172" i="15" s="1"/>
  <c r="U140" i="15"/>
  <c r="U166" i="15" s="1"/>
  <c r="AB140" i="15"/>
  <c r="AB166" i="15" s="1"/>
  <c r="AC136" i="15"/>
  <c r="AC162" i="15" s="1"/>
  <c r="L152" i="15"/>
  <c r="L178" i="15" s="1"/>
  <c r="N146" i="15"/>
  <c r="N172" i="15" s="1"/>
  <c r="P140" i="15"/>
  <c r="P166" i="15" s="1"/>
  <c r="AI137" i="15"/>
  <c r="AI163" i="15" s="1"/>
  <c r="AE153" i="15"/>
  <c r="AE179" i="15" s="1"/>
  <c r="AG147" i="15"/>
  <c r="AG173" i="15" s="1"/>
  <c r="AI141" i="15"/>
  <c r="AI167" i="15" s="1"/>
  <c r="G141" i="15"/>
  <c r="G167" i="15" s="1"/>
  <c r="AE149" i="15"/>
  <c r="AE175" i="15" s="1"/>
  <c r="S168" i="15"/>
  <c r="R166" i="15"/>
  <c r="C101" i="24"/>
  <c r="C120" i="24" s="1"/>
  <c r="M110" i="24"/>
  <c r="M129" i="24" s="1"/>
  <c r="R162" i="15"/>
  <c r="X181" i="15"/>
  <c r="M103" i="24"/>
  <c r="M122" i="24" s="1"/>
  <c r="C110" i="24"/>
  <c r="C129" i="24" s="1"/>
  <c r="F105" i="24"/>
  <c r="F124" i="24" s="1"/>
  <c r="L112" i="24"/>
  <c r="L131" i="24" s="1"/>
  <c r="I100" i="24"/>
  <c r="I119" i="24" s="1"/>
  <c r="E103" i="24"/>
  <c r="E122" i="24" s="1"/>
  <c r="K110" i="24"/>
  <c r="K129" i="24" s="1"/>
  <c r="N105" i="24"/>
  <c r="N124" i="24" s="1"/>
  <c r="C111" i="24"/>
  <c r="C130" i="24" s="1"/>
  <c r="L108" i="24"/>
  <c r="L102" i="24"/>
  <c r="L121" i="24" s="1"/>
  <c r="E110" i="24"/>
  <c r="E129" i="24" s="1"/>
  <c r="H105" i="24"/>
  <c r="H124" i="24" s="1"/>
  <c r="D108" i="24"/>
  <c r="G103" i="24"/>
  <c r="G122" i="24" s="1"/>
  <c r="F113" i="24"/>
  <c r="F132" i="24" s="1"/>
  <c r="H113" i="24"/>
  <c r="H132" i="24" s="1"/>
  <c r="N112" i="24"/>
  <c r="N131" i="24" s="1"/>
  <c r="K100" i="24"/>
  <c r="K119" i="24" s="1"/>
  <c r="K108" i="24"/>
  <c r="K102" i="24"/>
  <c r="K121" i="24" s="1"/>
  <c r="G105" i="24"/>
  <c r="G124" i="24" s="1"/>
  <c r="C108" i="24"/>
  <c r="D112" i="24"/>
  <c r="D131" i="24" s="1"/>
  <c r="K103" i="24"/>
  <c r="K122" i="24" s="1"/>
  <c r="J113" i="24"/>
  <c r="J132" i="24" s="1"/>
  <c r="G101" i="24"/>
  <c r="G120" i="24" s="1"/>
  <c r="J107" i="24"/>
  <c r="M102" i="24"/>
  <c r="M121" i="24" s="1"/>
  <c r="F110" i="24"/>
  <c r="F129" i="24" s="1"/>
  <c r="I105" i="24"/>
  <c r="I124" i="24" s="1"/>
  <c r="L100" i="24"/>
  <c r="L119" i="24" s="1"/>
  <c r="E108" i="24"/>
  <c r="H103" i="24"/>
  <c r="H122" i="24" s="1"/>
  <c r="J103" i="24"/>
  <c r="J122" i="24" s="1"/>
  <c r="H107" i="24"/>
  <c r="N114" i="24"/>
  <c r="N133" i="24" s="1"/>
  <c r="H101" i="24"/>
  <c r="H120" i="24" s="1"/>
  <c r="D104" i="24"/>
  <c r="D123" i="24" s="1"/>
  <c r="M106" i="24"/>
  <c r="M125" i="24" s="1"/>
  <c r="I109" i="24"/>
  <c r="I128" i="24" s="1"/>
  <c r="L109" i="24"/>
  <c r="L128" i="24" s="1"/>
  <c r="K114" i="24"/>
  <c r="K133" i="24" s="1"/>
  <c r="H102" i="24"/>
  <c r="H121" i="24" s="1"/>
  <c r="G112" i="24"/>
  <c r="G131" i="24" s="1"/>
  <c r="D100" i="24"/>
  <c r="D119" i="24" s="1"/>
  <c r="M113" i="24"/>
  <c r="M132" i="24" s="1"/>
  <c r="J101" i="24"/>
  <c r="J120" i="24" s="1"/>
  <c r="H114" i="24"/>
  <c r="H133" i="24" s="1"/>
  <c r="E102" i="24"/>
  <c r="E121" i="24" s="1"/>
  <c r="E112" i="24"/>
  <c r="E131" i="24" s="1"/>
  <c r="F112" i="24"/>
  <c r="F131" i="24" s="1"/>
  <c r="I102" i="24"/>
  <c r="I121" i="24" s="1"/>
  <c r="H111" i="24"/>
  <c r="H130" i="24" s="1"/>
  <c r="K106" i="24"/>
  <c r="K125" i="24" s="1"/>
  <c r="D114" i="24"/>
  <c r="D133" i="24" s="1"/>
  <c r="N101" i="24"/>
  <c r="N120" i="24" s="1"/>
  <c r="G109" i="24"/>
  <c r="G128" i="24" s="1"/>
  <c r="J104" i="24"/>
  <c r="J123" i="24" s="1"/>
  <c r="C112" i="24"/>
  <c r="C131" i="24" s="1"/>
  <c r="F102" i="24"/>
  <c r="F121" i="24" s="1"/>
  <c r="F101" i="24"/>
  <c r="F120" i="24" s="1"/>
  <c r="L114" i="24"/>
  <c r="L133" i="24" s="1"/>
  <c r="H112" i="24"/>
  <c r="H131" i="24" s="1"/>
  <c r="H106" i="24"/>
  <c r="H125" i="24" s="1"/>
  <c r="N113" i="24"/>
  <c r="N132" i="24" s="1"/>
  <c r="K101" i="24"/>
  <c r="K120" i="24" s="1"/>
  <c r="D109" i="24"/>
  <c r="D128" i="24" s="1"/>
  <c r="G104" i="24"/>
  <c r="G123" i="24" s="1"/>
  <c r="M111" i="24"/>
  <c r="M130" i="24" s="1"/>
  <c r="C107" i="24"/>
  <c r="I114" i="24"/>
  <c r="I133" i="24" s="1"/>
  <c r="L104" i="24"/>
  <c r="L123" i="24" s="1"/>
  <c r="M104" i="24"/>
  <c r="M123" i="24" s="1"/>
  <c r="N108" i="24"/>
  <c r="J111" i="24"/>
  <c r="J130" i="24" s="1"/>
  <c r="F114" i="24"/>
  <c r="F133" i="24" s="1"/>
  <c r="C102" i="24"/>
  <c r="C121" i="24" s="1"/>
  <c r="N109" i="24"/>
  <c r="N128" i="24" s="1"/>
  <c r="N103" i="24"/>
  <c r="N122" i="24" s="1"/>
  <c r="G111" i="24"/>
  <c r="G130" i="24" s="1"/>
  <c r="J106" i="24"/>
  <c r="J125" i="24" s="1"/>
  <c r="C114" i="24"/>
  <c r="C133" i="24" s="1"/>
  <c r="M101" i="24"/>
  <c r="M120" i="24" s="1"/>
  <c r="F109" i="24"/>
  <c r="F128" i="24" s="1"/>
  <c r="I104" i="24"/>
  <c r="I123" i="24" s="1"/>
  <c r="M181" i="15"/>
  <c r="O177" i="15"/>
  <c r="Q171" i="15"/>
  <c r="AM180" i="15"/>
  <c r="AQ168" i="15"/>
  <c r="P179" i="15"/>
  <c r="G106" i="24"/>
  <c r="G125" i="24" s="1"/>
  <c r="C109" i="24"/>
  <c r="C128" i="24" s="1"/>
  <c r="F104" i="24"/>
  <c r="F123" i="24" s="1"/>
  <c r="L111" i="24"/>
  <c r="L130" i="24" s="1"/>
  <c r="D106" i="24"/>
  <c r="D125" i="24" s="1"/>
  <c r="G107" i="24"/>
  <c r="C105" i="24"/>
  <c r="C124" i="24" s="1"/>
  <c r="F111" i="24"/>
  <c r="F130" i="24" s="1"/>
  <c r="I106" i="24"/>
  <c r="I125" i="24" s="1"/>
  <c r="L101" i="24"/>
  <c r="L120" i="24" s="1"/>
  <c r="E109" i="24"/>
  <c r="E128" i="24" s="1"/>
  <c r="H104" i="24"/>
  <c r="H123" i="24" s="1"/>
  <c r="N111" i="24"/>
  <c r="N130" i="24" s="1"/>
  <c r="D107" i="24"/>
  <c r="J108" i="24"/>
  <c r="F106" i="24"/>
  <c r="F125" i="24" s="1"/>
  <c r="I112" i="24"/>
  <c r="I131" i="24" s="1"/>
  <c r="F100" i="24"/>
  <c r="F119" i="24" s="1"/>
  <c r="L107" i="24"/>
  <c r="H110" i="24"/>
  <c r="H129" i="24" s="1"/>
  <c r="K105" i="24"/>
  <c r="K124" i="24" s="1"/>
  <c r="D113" i="24"/>
  <c r="D132" i="24" s="1"/>
  <c r="N100" i="24"/>
  <c r="N119" i="24" s="1"/>
  <c r="G108" i="24"/>
  <c r="C100" i="24"/>
  <c r="C119" i="24" s="1"/>
  <c r="M109" i="24"/>
  <c r="M128" i="24" s="1"/>
  <c r="I107" i="24"/>
  <c r="L113" i="24"/>
  <c r="L132" i="24" s="1"/>
  <c r="I101" i="24"/>
  <c r="I120" i="24" s="1"/>
  <c r="E104" i="24"/>
  <c r="E123" i="24" s="1"/>
  <c r="K111" i="24"/>
  <c r="K130" i="24" s="1"/>
  <c r="N106" i="24"/>
  <c r="N125" i="24" s="1"/>
  <c r="G114" i="24"/>
  <c r="G133" i="24" s="1"/>
  <c r="D102" i="24"/>
  <c r="D121" i="24" s="1"/>
  <c r="J109" i="24"/>
  <c r="J128" i="24" s="1"/>
  <c r="D101" i="24"/>
  <c r="D120" i="24" s="1"/>
  <c r="I113" i="24"/>
  <c r="I132" i="24" s="1"/>
  <c r="L103" i="24"/>
  <c r="L122" i="24" s="1"/>
  <c r="E111" i="24"/>
  <c r="E130" i="24" s="1"/>
  <c r="E105" i="24"/>
  <c r="E124" i="24" s="1"/>
  <c r="K112" i="24"/>
  <c r="K131" i="24" s="1"/>
  <c r="H100" i="24"/>
  <c r="H119" i="24" s="1"/>
  <c r="N107" i="24"/>
  <c r="D103" i="24"/>
  <c r="D122" i="24" s="1"/>
  <c r="J110" i="24"/>
  <c r="J129" i="24" s="1"/>
  <c r="M105" i="24"/>
  <c r="M124" i="24" s="1"/>
  <c r="G102" i="24"/>
  <c r="G121" i="24" s="1"/>
  <c r="E106" i="24"/>
  <c r="E125" i="24" s="1"/>
  <c r="K113" i="24"/>
  <c r="K132" i="24" s="1"/>
  <c r="E100" i="24"/>
  <c r="E119" i="24" s="1"/>
  <c r="K107" i="24"/>
  <c r="N102" i="24"/>
  <c r="N121" i="24" s="1"/>
  <c r="G110" i="24"/>
  <c r="G129" i="24" s="1"/>
  <c r="J105" i="24"/>
  <c r="J124" i="24" s="1"/>
  <c r="C113" i="24"/>
  <c r="C132" i="24" s="1"/>
  <c r="M100" i="24"/>
  <c r="M119" i="24" s="1"/>
  <c r="F108" i="24"/>
  <c r="C106" i="24"/>
  <c r="C125" i="24" s="1"/>
  <c r="F107" i="24"/>
  <c r="E101" i="24"/>
  <c r="E120" i="24" s="1"/>
  <c r="D111" i="24"/>
  <c r="D130" i="24" s="1"/>
  <c r="D105" i="24"/>
  <c r="D124" i="24" s="1"/>
  <c r="J112" i="24"/>
  <c r="J131" i="24" s="1"/>
  <c r="G100" i="24"/>
  <c r="G119" i="24" s="1"/>
  <c r="M107" i="24"/>
  <c r="C103" i="24"/>
  <c r="C122" i="24" s="1"/>
  <c r="I110" i="24"/>
  <c r="I129" i="24" s="1"/>
  <c r="L105" i="24"/>
  <c r="L124" i="24" s="1"/>
  <c r="E113" i="24"/>
  <c r="E132" i="24" s="1"/>
  <c r="AK178" i="15"/>
  <c r="AE166" i="15"/>
  <c r="X180" i="15"/>
  <c r="AK171" i="15"/>
  <c r="AO166" i="15"/>
  <c r="AI173" i="15"/>
  <c r="S178" i="15"/>
  <c r="P175" i="15"/>
  <c r="AP165" i="15"/>
  <c r="D168" i="15"/>
  <c r="N164" i="15"/>
  <c r="E179" i="15"/>
  <c r="I122" i="24"/>
  <c r="K128" i="24"/>
  <c r="N129" i="24"/>
  <c r="AQ170" i="15"/>
  <c r="AB177" i="15"/>
  <c r="AD171" i="15"/>
  <c r="AP178" i="15"/>
  <c r="AR172" i="15"/>
  <c r="C167" i="15"/>
  <c r="AC166" i="15"/>
  <c r="U162" i="15"/>
  <c r="W178" i="15"/>
  <c r="Y172" i="15"/>
  <c r="AA166" i="15"/>
  <c r="J170" i="15"/>
  <c r="AC163" i="15"/>
  <c r="AK165" i="15"/>
  <c r="AN170" i="15"/>
  <c r="L165" i="15"/>
  <c r="T164" i="15"/>
  <c r="D162" i="15"/>
  <c r="AD161" i="15"/>
  <c r="V180" i="15"/>
  <c r="X174" i="15"/>
  <c r="Z168" i="15"/>
  <c r="C164" i="15"/>
  <c r="X178" i="15"/>
  <c r="Q169" i="15"/>
  <c r="C163" i="15"/>
  <c r="J161" i="15"/>
  <c r="AR161" i="15"/>
  <c r="Y105" i="15"/>
  <c r="AP105" i="15"/>
  <c r="G162" i="15"/>
  <c r="B165" i="15"/>
  <c r="AS69" i="15"/>
  <c r="C47" i="23" s="1"/>
  <c r="W105" i="15"/>
  <c r="AN105" i="15"/>
  <c r="AS86" i="15"/>
  <c r="D38" i="23" s="1"/>
  <c r="AD105" i="15"/>
  <c r="AS95" i="15"/>
  <c r="D47" i="23" s="1"/>
  <c r="O70" i="24"/>
  <c r="D33" i="8" s="1"/>
  <c r="I42" i="24"/>
  <c r="I99" i="24" s="1"/>
  <c r="I20" i="24"/>
  <c r="O12" i="24"/>
  <c r="P12" i="24" s="1"/>
  <c r="B50" i="24"/>
  <c r="B107" i="24" s="1"/>
  <c r="AS59" i="15"/>
  <c r="C37" i="23" s="1"/>
  <c r="B174" i="15"/>
  <c r="AS70" i="15"/>
  <c r="AS65" i="15"/>
  <c r="C43" i="23" s="1"/>
  <c r="H182" i="15"/>
  <c r="J176" i="15"/>
  <c r="L170" i="15"/>
  <c r="AI79" i="15"/>
  <c r="AF79" i="15"/>
  <c r="I182" i="15"/>
  <c r="AH179" i="15"/>
  <c r="AJ173" i="15"/>
  <c r="AL167" i="15"/>
  <c r="K178" i="15"/>
  <c r="M172" i="15"/>
  <c r="O166" i="15"/>
  <c r="AM105" i="15"/>
  <c r="T105" i="15"/>
  <c r="AS89" i="15"/>
  <c r="D41" i="23" s="1"/>
  <c r="AR105" i="15"/>
  <c r="O16" i="24"/>
  <c r="P16" i="24" s="1"/>
  <c r="B54" i="24"/>
  <c r="B111" i="24" s="1"/>
  <c r="N77" i="24"/>
  <c r="C77" i="24"/>
  <c r="O76" i="24"/>
  <c r="D39" i="8" s="1"/>
  <c r="O18" i="24"/>
  <c r="P18" i="24" s="1"/>
  <c r="B56" i="24"/>
  <c r="B113" i="24" s="1"/>
  <c r="K77" i="24"/>
  <c r="V79" i="15"/>
  <c r="T79" i="15"/>
  <c r="O105" i="15"/>
  <c r="AS61" i="15"/>
  <c r="C39" i="23" s="1"/>
  <c r="D105" i="15"/>
  <c r="U105" i="15"/>
  <c r="L105" i="15"/>
  <c r="AJ105" i="15"/>
  <c r="N123" i="24"/>
  <c r="M133" i="24"/>
  <c r="F42" i="24"/>
  <c r="F99" i="24" s="1"/>
  <c r="F20" i="24"/>
  <c r="O65" i="24"/>
  <c r="D28" i="8" s="1"/>
  <c r="B45" i="24"/>
  <c r="B102" i="24" s="1"/>
  <c r="O7" i="24"/>
  <c r="P7" i="24" s="1"/>
  <c r="AS62" i="15"/>
  <c r="C40" i="23" s="1"/>
  <c r="G40" i="23" s="1"/>
  <c r="Z161" i="15"/>
  <c r="N79" i="15"/>
  <c r="J79" i="15"/>
  <c r="Y79" i="15"/>
  <c r="I79" i="15"/>
  <c r="AB105" i="15"/>
  <c r="AS87" i="15"/>
  <c r="D39" i="23" s="1"/>
  <c r="AI105" i="15"/>
  <c r="O71" i="24"/>
  <c r="D34" i="8" s="1"/>
  <c r="O13" i="24"/>
  <c r="P13" i="24" s="1"/>
  <c r="B51" i="24"/>
  <c r="B108" i="24" s="1"/>
  <c r="H77" i="24"/>
  <c r="M77" i="24"/>
  <c r="AM162" i="15"/>
  <c r="AO105" i="15"/>
  <c r="U182" i="15"/>
  <c r="AS75" i="15"/>
  <c r="C53" i="23" s="1"/>
  <c r="L79" i="15"/>
  <c r="S105" i="15"/>
  <c r="AS82" i="15"/>
  <c r="B105" i="15"/>
  <c r="H105" i="15"/>
  <c r="AS96" i="15"/>
  <c r="D48" i="23" s="1"/>
  <c r="AS102" i="15"/>
  <c r="D54" i="23" s="1"/>
  <c r="M20" i="24"/>
  <c r="M42" i="24"/>
  <c r="M99" i="24" s="1"/>
  <c r="C20" i="24"/>
  <c r="C42" i="24"/>
  <c r="C99" i="24" s="1"/>
  <c r="B57" i="24"/>
  <c r="B114" i="24" s="1"/>
  <c r="O19" i="24"/>
  <c r="P19" i="24" s="1"/>
  <c r="K20" i="24"/>
  <c r="K42" i="24"/>
  <c r="K99" i="24" s="1"/>
  <c r="D161" i="15"/>
  <c r="B181" i="15"/>
  <c r="AS77" i="15"/>
  <c r="C55" i="23" s="1"/>
  <c r="AA79" i="15"/>
  <c r="AD79" i="15"/>
  <c r="AS72" i="15"/>
  <c r="C50" i="23" s="1"/>
  <c r="AB79" i="15"/>
  <c r="Q105" i="15"/>
  <c r="AS101" i="15"/>
  <c r="D53" i="23" s="1"/>
  <c r="N20" i="24"/>
  <c r="N42" i="24"/>
  <c r="N99" i="24" s="1"/>
  <c r="O72" i="24"/>
  <c r="D35" i="8" s="1"/>
  <c r="O66" i="24"/>
  <c r="D29" i="8" s="1"/>
  <c r="E77" i="24"/>
  <c r="B46" i="24"/>
  <c r="B103" i="24" s="1"/>
  <c r="O8" i="24"/>
  <c r="P8" i="24" s="1"/>
  <c r="O79" i="15"/>
  <c r="AN79" i="15"/>
  <c r="AN161" i="15"/>
  <c r="AS64" i="15"/>
  <c r="C42" i="23" s="1"/>
  <c r="G42" i="23" s="1"/>
  <c r="C79" i="15"/>
  <c r="K79" i="15"/>
  <c r="H79" i="15"/>
  <c r="AQ79" i="15"/>
  <c r="P105" i="15"/>
  <c r="AG105" i="15"/>
  <c r="AL105" i="15"/>
  <c r="B52" i="24"/>
  <c r="B109" i="24" s="1"/>
  <c r="O14" i="24"/>
  <c r="P14" i="24" s="1"/>
  <c r="H42" i="24"/>
  <c r="H99" i="24" s="1"/>
  <c r="H20" i="24"/>
  <c r="X79" i="15"/>
  <c r="T171" i="15"/>
  <c r="P79" i="15"/>
  <c r="AP79" i="15"/>
  <c r="AS85" i="15"/>
  <c r="D37" i="23" s="1"/>
  <c r="AF105" i="15"/>
  <c r="F105" i="15"/>
  <c r="O67" i="24"/>
  <c r="D30" i="8" s="1"/>
  <c r="B77" i="24"/>
  <c r="O61" i="24"/>
  <c r="J77" i="24"/>
  <c r="S79" i="15"/>
  <c r="S177" i="15"/>
  <c r="AS57" i="15"/>
  <c r="C35" i="23" s="1"/>
  <c r="J174" i="15"/>
  <c r="AS67" i="15"/>
  <c r="C45" i="23" s="1"/>
  <c r="AE79" i="15"/>
  <c r="AR79" i="15"/>
  <c r="B175" i="15"/>
  <c r="AS71" i="15"/>
  <c r="C49" i="23" s="1"/>
  <c r="G49" i="23" s="1"/>
  <c r="Z79" i="15"/>
  <c r="AS73" i="15"/>
  <c r="C51" i="23" s="1"/>
  <c r="G51" i="23" s="1"/>
  <c r="E105" i="15"/>
  <c r="V105" i="15"/>
  <c r="AS90" i="15"/>
  <c r="D42" i="23" s="1"/>
  <c r="AS88" i="15"/>
  <c r="D40" i="23" s="1"/>
  <c r="O15" i="24"/>
  <c r="P15" i="24" s="1"/>
  <c r="B53" i="24"/>
  <c r="B110" i="24" s="1"/>
  <c r="O9" i="24"/>
  <c r="P9" i="24" s="1"/>
  <c r="B47" i="24"/>
  <c r="B104" i="24" s="1"/>
  <c r="E42" i="24"/>
  <c r="E99" i="24" s="1"/>
  <c r="E20" i="24"/>
  <c r="O68" i="24"/>
  <c r="D31" i="8" s="1"/>
  <c r="AC79" i="15"/>
  <c r="AS60" i="15"/>
  <c r="C38" i="23" s="1"/>
  <c r="J164" i="15"/>
  <c r="AS66" i="15"/>
  <c r="C44" i="23" s="1"/>
  <c r="M105" i="15"/>
  <c r="AS92" i="15"/>
  <c r="D44" i="23" s="1"/>
  <c r="G77" i="24"/>
  <c r="Z182" i="15"/>
  <c r="AB176" i="15"/>
  <c r="AD170" i="15"/>
  <c r="AS63" i="15"/>
  <c r="C41" i="23" s="1"/>
  <c r="AE181" i="15"/>
  <c r="AG175" i="15"/>
  <c r="AI169" i="15"/>
  <c r="AK79" i="15"/>
  <c r="AC105" i="15"/>
  <c r="C105" i="15"/>
  <c r="AK105" i="15"/>
  <c r="AS104" i="15"/>
  <c r="D56" i="23" s="1"/>
  <c r="AS91" i="15"/>
  <c r="D43" i="23" s="1"/>
  <c r="AS97" i="15"/>
  <c r="D49" i="23" s="1"/>
  <c r="O73" i="24"/>
  <c r="D36" i="8" s="1"/>
  <c r="B48" i="24"/>
  <c r="B105" i="24" s="1"/>
  <c r="O10" i="24"/>
  <c r="P10" i="24" s="1"/>
  <c r="B20" i="24"/>
  <c r="B42" i="24"/>
  <c r="B99" i="24" s="1"/>
  <c r="O4" i="24"/>
  <c r="J42" i="24"/>
  <c r="J99" i="24" s="1"/>
  <c r="J20" i="24"/>
  <c r="AO79" i="15"/>
  <c r="AO174" i="15"/>
  <c r="AS58" i="15"/>
  <c r="C36" i="23" s="1"/>
  <c r="U79" i="15"/>
  <c r="K105" i="15"/>
  <c r="AS83" i="15"/>
  <c r="D35" i="23" s="1"/>
  <c r="AS84" i="15"/>
  <c r="D36" i="23" s="1"/>
  <c r="AH105" i="15"/>
  <c r="O62" i="24"/>
  <c r="D25" i="8" s="1"/>
  <c r="D77" i="24"/>
  <c r="O74" i="24"/>
  <c r="D37" i="8" s="1"/>
  <c r="L77" i="24"/>
  <c r="B49" i="24"/>
  <c r="B106" i="24" s="1"/>
  <c r="O11" i="24"/>
  <c r="P11" i="24" s="1"/>
  <c r="R79" i="15"/>
  <c r="G79" i="15"/>
  <c r="AM79" i="15"/>
  <c r="AS78" i="15"/>
  <c r="C56" i="23" s="1"/>
  <c r="G56" i="23" s="1"/>
  <c r="C182" i="15"/>
  <c r="E79" i="15"/>
  <c r="Q179" i="15"/>
  <c r="S173" i="15"/>
  <c r="U167" i="15"/>
  <c r="AO162" i="15"/>
  <c r="J105" i="15"/>
  <c r="AA105" i="15"/>
  <c r="R105" i="15"/>
  <c r="Z105" i="15"/>
  <c r="AS103" i="15"/>
  <c r="D55" i="23" s="1"/>
  <c r="AS93" i="15"/>
  <c r="D45" i="23" s="1"/>
  <c r="AS99" i="15"/>
  <c r="D51" i="23" s="1"/>
  <c r="G42" i="24"/>
  <c r="G99" i="24" s="1"/>
  <c r="G20" i="24"/>
  <c r="O63" i="24"/>
  <c r="D26" i="8" s="1"/>
  <c r="AG79" i="15"/>
  <c r="AS76" i="15"/>
  <c r="C54" i="23" s="1"/>
  <c r="M79" i="15"/>
  <c r="W79" i="15"/>
  <c r="Q79" i="15"/>
  <c r="AS56" i="15"/>
  <c r="C59" i="23" s="1"/>
  <c r="H59" i="23" s="1"/>
  <c r="B79" i="15"/>
  <c r="AL79" i="15"/>
  <c r="AL166" i="15"/>
  <c r="AS68" i="15"/>
  <c r="C46" i="23" s="1"/>
  <c r="G46" i="23" s="1"/>
  <c r="AJ79" i="15"/>
  <c r="I105" i="15"/>
  <c r="AQ105" i="15"/>
  <c r="AS98" i="15"/>
  <c r="D50" i="23" s="1"/>
  <c r="I77" i="24"/>
  <c r="O69" i="24"/>
  <c r="D32" i="8" s="1"/>
  <c r="O5" i="24"/>
  <c r="P5" i="24" s="1"/>
  <c r="B43" i="24"/>
  <c r="B100" i="24" s="1"/>
  <c r="D42" i="24"/>
  <c r="D99" i="24" s="1"/>
  <c r="D20" i="24"/>
  <c r="O75" i="24"/>
  <c r="D38" i="8" s="1"/>
  <c r="O17" i="24"/>
  <c r="P17" i="24" s="1"/>
  <c r="B55" i="24"/>
  <c r="B112" i="24" s="1"/>
  <c r="L20" i="24"/>
  <c r="L42" i="24"/>
  <c r="L99" i="24" s="1"/>
  <c r="AH79" i="15"/>
  <c r="AS74" i="15"/>
  <c r="C52" i="23" s="1"/>
  <c r="G52" i="23" s="1"/>
  <c r="F79" i="15"/>
  <c r="AO180" i="15"/>
  <c r="D79" i="15"/>
  <c r="G105" i="15"/>
  <c r="X105" i="15"/>
  <c r="AE105" i="15"/>
  <c r="N105" i="15"/>
  <c r="AS94" i="15"/>
  <c r="D46" i="23" s="1"/>
  <c r="AS100" i="15"/>
  <c r="D52" i="23" s="1"/>
  <c r="F77" i="24"/>
  <c r="O64" i="24"/>
  <c r="D27" i="8" s="1"/>
  <c r="O6" i="24"/>
  <c r="P6" i="24" s="1"/>
  <c r="B44" i="24"/>
  <c r="B101" i="24" s="1"/>
  <c r="J195" i="1"/>
  <c r="J211" i="1"/>
  <c r="G6" i="23"/>
  <c r="G28" i="23" s="1"/>
  <c r="C28" i="23"/>
  <c r="E22" i="3"/>
  <c r="AS26" i="15"/>
  <c r="AT26" i="15" s="1"/>
  <c r="AM27" i="15"/>
  <c r="S27" i="15"/>
  <c r="AS18" i="15"/>
  <c r="AT18" i="15" s="1"/>
  <c r="AI27" i="15"/>
  <c r="T27" i="15"/>
  <c r="I27" i="15"/>
  <c r="AS11" i="15"/>
  <c r="AT11" i="15" s="1"/>
  <c r="AJ27" i="15"/>
  <c r="D27" i="15"/>
  <c r="AS23" i="15"/>
  <c r="AT23" i="15" s="1"/>
  <c r="Z27" i="15"/>
  <c r="J27" i="15"/>
  <c r="Y27" i="15"/>
  <c r="AS24" i="15"/>
  <c r="AT24" i="15" s="1"/>
  <c r="E27" i="15"/>
  <c r="AS16" i="15"/>
  <c r="AT16" i="15" s="1"/>
  <c r="AF27" i="15"/>
  <c r="AO27" i="15"/>
  <c r="AP27" i="15"/>
  <c r="K27" i="15"/>
  <c r="L27" i="15"/>
  <c r="AS25" i="15"/>
  <c r="AT25" i="15" s="1"/>
  <c r="U27" i="15"/>
  <c r="AS20" i="15"/>
  <c r="AT20" i="15" s="1"/>
  <c r="AA27" i="15"/>
  <c r="AB27" i="15"/>
  <c r="AS5" i="15"/>
  <c r="AT5" i="15" s="1"/>
  <c r="AS6" i="15"/>
  <c r="AT6" i="15" s="1"/>
  <c r="N27" i="15"/>
  <c r="AK27" i="15"/>
  <c r="H27" i="15"/>
  <c r="AQ27" i="15"/>
  <c r="AR27" i="15"/>
  <c r="AD27" i="15"/>
  <c r="O27" i="15"/>
  <c r="P27" i="15"/>
  <c r="AS12" i="15"/>
  <c r="AT12" i="15" s="1"/>
  <c r="F27" i="15"/>
  <c r="X27" i="15"/>
  <c r="AE27" i="15"/>
  <c r="AS19" i="15"/>
  <c r="AT19" i="15" s="1"/>
  <c r="V27" i="15"/>
  <c r="AN27" i="15"/>
  <c r="AL27" i="15"/>
  <c r="AS14" i="15"/>
  <c r="AT14" i="15" s="1"/>
  <c r="AS21" i="15"/>
  <c r="AT21" i="15" s="1"/>
  <c r="G27" i="15"/>
  <c r="AS15" i="15"/>
  <c r="AT15" i="15" s="1"/>
  <c r="AS8" i="15"/>
  <c r="AT8" i="15" s="1"/>
  <c r="M27" i="15"/>
  <c r="Q27" i="15"/>
  <c r="B27" i="15"/>
  <c r="W27" i="15"/>
  <c r="AG27" i="15"/>
  <c r="R27" i="15"/>
  <c r="AS7" i="15"/>
  <c r="AT7" i="15" s="1"/>
  <c r="AS10" i="15"/>
  <c r="AT10" i="15" s="1"/>
  <c r="AS9" i="15"/>
  <c r="AT9" i="15" s="1"/>
  <c r="AC27" i="15"/>
  <c r="AH27" i="15"/>
  <c r="C27" i="15"/>
  <c r="AS22" i="15"/>
  <c r="AT22" i="15" s="1"/>
  <c r="AS13" i="15"/>
  <c r="AT13" i="15" s="1"/>
  <c r="AS17" i="15"/>
  <c r="AT17" i="15" s="1"/>
  <c r="J117" i="1"/>
  <c r="J122" i="1"/>
  <c r="C6" i="3"/>
  <c r="E6" i="3" s="1"/>
  <c r="J9" i="1"/>
  <c r="J15" i="1"/>
  <c r="J73" i="1"/>
  <c r="J91" i="1"/>
  <c r="J97" i="1"/>
  <c r="H183" i="1"/>
  <c r="J28" i="1"/>
  <c r="J104" i="1"/>
  <c r="J131" i="1"/>
  <c r="J182" i="1"/>
  <c r="J11" i="1"/>
  <c r="H219" i="1"/>
  <c r="J143" i="1"/>
  <c r="J178" i="1"/>
  <c r="J30" i="1"/>
  <c r="J3" i="1"/>
  <c r="J145" i="1"/>
  <c r="J129" i="1"/>
  <c r="J27" i="1"/>
  <c r="J51" i="1"/>
  <c r="J130" i="1"/>
  <c r="J99" i="1"/>
  <c r="J189" i="1"/>
  <c r="J205" i="1"/>
  <c r="J54" i="1"/>
  <c r="J60" i="1"/>
  <c r="J167" i="1"/>
  <c r="H39" i="1"/>
  <c r="J84" i="1"/>
  <c r="L162" i="1"/>
  <c r="J44" i="1"/>
  <c r="J56" i="1"/>
  <c r="J141" i="1"/>
  <c r="J164" i="1"/>
  <c r="J198" i="1"/>
  <c r="J214" i="1"/>
  <c r="J22" i="1"/>
  <c r="J170" i="1"/>
  <c r="J193" i="1"/>
  <c r="J109" i="1"/>
  <c r="J199" i="1"/>
  <c r="J215" i="1"/>
  <c r="L52" i="7"/>
  <c r="I19" i="8" s="1"/>
  <c r="L31" i="7"/>
  <c r="I13" i="8" s="1"/>
  <c r="J21" i="7"/>
  <c r="D10" i="8" s="1"/>
  <c r="H17" i="7"/>
  <c r="E9" i="8" s="1"/>
  <c r="K10" i="7"/>
  <c r="L10" i="7" s="1"/>
  <c r="I8" i="8" s="1"/>
  <c r="K5" i="7"/>
  <c r="L5" i="7" s="1"/>
  <c r="I6" i="8" s="1"/>
  <c r="C6" i="8"/>
  <c r="J177" i="1"/>
  <c r="J107" i="1"/>
  <c r="J114" i="1"/>
  <c r="H36" i="1"/>
  <c r="J115" i="1"/>
  <c r="J158" i="1"/>
  <c r="J17" i="1"/>
  <c r="J41" i="1"/>
  <c r="J176" i="1"/>
  <c r="J12" i="1"/>
  <c r="J24" i="1"/>
  <c r="J116" i="1"/>
  <c r="J154" i="1"/>
  <c r="J71" i="1"/>
  <c r="J88" i="1"/>
  <c r="J151" i="1"/>
  <c r="J139" i="1"/>
  <c r="J150" i="1"/>
  <c r="J38" i="1"/>
  <c r="J68" i="1"/>
  <c r="J140" i="1"/>
  <c r="K36" i="1"/>
  <c r="L36" i="1" s="1"/>
  <c r="J34" i="1"/>
  <c r="J36" i="1" s="1"/>
  <c r="D9" i="23" s="1"/>
  <c r="H9" i="23" s="1"/>
  <c r="J9" i="23" s="1"/>
  <c r="K9" i="23" s="1"/>
  <c r="O9" i="23" s="1"/>
  <c r="J26" i="1"/>
  <c r="J6" i="1"/>
  <c r="J2" i="1"/>
  <c r="J25" i="1"/>
  <c r="J37" i="1"/>
  <c r="J43" i="1"/>
  <c r="J126" i="1"/>
  <c r="J142" i="1"/>
  <c r="J163" i="1"/>
  <c r="J146" i="1"/>
  <c r="J31" i="1"/>
  <c r="H77" i="1"/>
  <c r="K172" i="1"/>
  <c r="L172" i="1" s="1"/>
  <c r="J169" i="1"/>
  <c r="J175" i="1"/>
  <c r="J192" i="1"/>
  <c r="J197" i="1"/>
  <c r="J208" i="1"/>
  <c r="J82" i="1"/>
  <c r="J16" i="1"/>
  <c r="J100" i="1"/>
  <c r="J132" i="1"/>
  <c r="K183" i="1"/>
  <c r="L183" i="1" s="1"/>
  <c r="H90" i="1"/>
  <c r="J32" i="1"/>
  <c r="K55" i="1"/>
  <c r="L55" i="1" s="1"/>
  <c r="J95" i="1"/>
  <c r="J106" i="1"/>
  <c r="J148" i="1"/>
  <c r="J165" i="1"/>
  <c r="J209" i="1"/>
  <c r="J23" i="1"/>
  <c r="J63" i="1"/>
  <c r="J96" i="1"/>
  <c r="J128" i="1"/>
  <c r="J144" i="1"/>
  <c r="J80" i="1"/>
  <c r="J134" i="1"/>
  <c r="J166" i="1"/>
  <c r="K49" i="1"/>
  <c r="L49" i="1" s="1"/>
  <c r="J174" i="1"/>
  <c r="J155" i="1"/>
  <c r="J70" i="1"/>
  <c r="J75" i="1"/>
  <c r="J119" i="1"/>
  <c r="J190" i="1"/>
  <c r="J206" i="1"/>
  <c r="K219" i="1"/>
  <c r="L219" i="1" s="1"/>
  <c r="K93" i="1"/>
  <c r="L93" i="1" s="1"/>
  <c r="J8" i="1"/>
  <c r="H20" i="1"/>
  <c r="J19" i="1"/>
  <c r="H93" i="1"/>
  <c r="J98" i="1"/>
  <c r="J125" i="1"/>
  <c r="J196" i="1"/>
  <c r="J212" i="1"/>
  <c r="C27" i="3"/>
  <c r="E27" i="3" s="1"/>
  <c r="J29" i="1"/>
  <c r="K20" i="1"/>
  <c r="L20" i="1" s="1"/>
  <c r="J35" i="1"/>
  <c r="J46" i="1"/>
  <c r="K62" i="1"/>
  <c r="L62" i="1" s="1"/>
  <c r="J72" i="1"/>
  <c r="J87" i="1"/>
  <c r="K77" i="1"/>
  <c r="L77" i="1" s="1"/>
  <c r="J78" i="1"/>
  <c r="J159" i="1"/>
  <c r="J185" i="1"/>
  <c r="J201" i="1"/>
  <c r="J57" i="1"/>
  <c r="K90" i="1"/>
  <c r="L90" i="1" s="1"/>
  <c r="J83" i="1"/>
  <c r="J120" i="1"/>
  <c r="J135" i="1"/>
  <c r="J218" i="1"/>
  <c r="J21" i="1"/>
  <c r="J42" i="1"/>
  <c r="J52" i="1"/>
  <c r="J69" i="1"/>
  <c r="J94" i="1"/>
  <c r="J186" i="1"/>
  <c r="J202" i="1"/>
  <c r="H62" i="1"/>
  <c r="K67" i="1"/>
  <c r="L67" i="1" s="1"/>
  <c r="J105" i="1"/>
  <c r="J111" i="1"/>
  <c r="J121" i="1"/>
  <c r="J161" i="1"/>
  <c r="J162" i="1" s="1"/>
  <c r="D22" i="23" s="1"/>
  <c r="H22" i="23" s="1"/>
  <c r="J22" i="23" s="1"/>
  <c r="K22" i="23" s="1"/>
  <c r="O22" i="23" s="1"/>
  <c r="J124" i="1"/>
  <c r="K110" i="1"/>
  <c r="L110" i="1" s="1"/>
  <c r="K160" i="1"/>
  <c r="L160" i="1" s="1"/>
  <c r="J213" i="1"/>
  <c r="K39" i="1"/>
  <c r="L39" i="1" s="1"/>
  <c r="J64" i="1"/>
  <c r="J74" i="1"/>
  <c r="J89" i="1"/>
  <c r="K138" i="1"/>
  <c r="L138" i="1" s="1"/>
  <c r="J136" i="1"/>
  <c r="J156" i="1"/>
  <c r="J171" i="1"/>
  <c r="J181" i="1"/>
  <c r="J183" i="1" s="1"/>
  <c r="D25" i="23" s="1"/>
  <c r="H25" i="23" s="1"/>
  <c r="J25" i="23" s="1"/>
  <c r="K25" i="23" s="1"/>
  <c r="O25" i="23" s="1"/>
  <c r="J187" i="1"/>
  <c r="J203" i="1"/>
  <c r="J103" i="1"/>
  <c r="J61" i="1"/>
  <c r="K149" i="1"/>
  <c r="L149" i="1" s="1"/>
  <c r="K33" i="1"/>
  <c r="L33" i="1" s="1"/>
  <c r="J59" i="1"/>
  <c r="J65" i="1"/>
  <c r="J85" i="1"/>
  <c r="J101" i="1"/>
  <c r="J112" i="1"/>
  <c r="J127" i="1"/>
  <c r="J137" i="1"/>
  <c r="H162" i="1"/>
  <c r="K216" i="1"/>
  <c r="L216" i="1" s="1"/>
  <c r="J10" i="1"/>
  <c r="C28" i="3"/>
  <c r="H160" i="1"/>
  <c r="H180" i="1"/>
  <c r="J188" i="1"/>
  <c r="J204" i="1"/>
  <c r="J76" i="1"/>
  <c r="J81" i="1"/>
  <c r="J113" i="1"/>
  <c r="J157" i="1"/>
  <c r="H33" i="1"/>
  <c r="J7" i="1"/>
  <c r="J18" i="1"/>
  <c r="H55" i="1"/>
  <c r="J66" i="1"/>
  <c r="J102" i="1"/>
  <c r="J123" i="1"/>
  <c r="J133" i="1"/>
  <c r="H172" i="1"/>
  <c r="J168" i="1"/>
  <c r="J173" i="1"/>
  <c r="J194" i="1"/>
  <c r="J210" i="1"/>
  <c r="J45" i="1"/>
  <c r="H149" i="1"/>
  <c r="J153" i="1"/>
  <c r="K180" i="1"/>
  <c r="L180" i="1" s="1"/>
  <c r="J92" i="1"/>
  <c r="D220" i="1"/>
  <c r="J108" i="1"/>
  <c r="J184" i="1"/>
  <c r="J200" i="1"/>
  <c r="K38" i="7"/>
  <c r="L38" i="7" s="1"/>
  <c r="I15" i="8" s="1"/>
  <c r="J15" i="7"/>
  <c r="J25" i="7"/>
  <c r="J37" i="7"/>
  <c r="K45" i="7"/>
  <c r="L45" i="7" s="1"/>
  <c r="I17" i="8" s="1"/>
  <c r="J11" i="7"/>
  <c r="D55" i="7"/>
  <c r="L33" i="7"/>
  <c r="I14" i="8" s="1"/>
  <c r="J39" i="7"/>
  <c r="H21" i="7"/>
  <c r="E10" i="8" s="1"/>
  <c r="J48" i="7"/>
  <c r="D18" i="8" s="1"/>
  <c r="H18" i="8" s="1"/>
  <c r="J18" i="8" s="1"/>
  <c r="K18" i="8" s="1"/>
  <c r="F18" i="9" s="1"/>
  <c r="J51" i="7"/>
  <c r="K42" i="7"/>
  <c r="L42" i="7" s="1"/>
  <c r="I16" i="8" s="1"/>
  <c r="J40" i="7"/>
  <c r="K48" i="7"/>
  <c r="L48" i="7" s="1"/>
  <c r="I18" i="8" s="1"/>
  <c r="J8" i="7"/>
  <c r="J10" i="7" s="1"/>
  <c r="D8" i="8" s="1"/>
  <c r="J13" i="7"/>
  <c r="L29" i="7"/>
  <c r="I12" i="8" s="1"/>
  <c r="H5" i="7"/>
  <c r="E6" i="8" s="1"/>
  <c r="K27" i="7"/>
  <c r="L27" i="7" s="1"/>
  <c r="I11" i="8" s="1"/>
  <c r="J28" i="7"/>
  <c r="J29" i="7" s="1"/>
  <c r="D12" i="8" s="1"/>
  <c r="J52" i="7"/>
  <c r="D19" i="8" s="1"/>
  <c r="J36" i="7"/>
  <c r="J38" i="7" s="1"/>
  <c r="D15" i="8" s="1"/>
  <c r="J43" i="7"/>
  <c r="C16" i="9"/>
  <c r="G16" i="8"/>
  <c r="J45" i="7"/>
  <c r="D17" i="8" s="1"/>
  <c r="H17" i="8" s="1"/>
  <c r="J17" i="8" s="1"/>
  <c r="K17" i="8" s="1"/>
  <c r="F17" i="9" s="1"/>
  <c r="E7" i="9"/>
  <c r="G8" i="8"/>
  <c r="C8" i="9"/>
  <c r="G15" i="8"/>
  <c r="C15" i="9"/>
  <c r="E9" i="9"/>
  <c r="E11" i="9"/>
  <c r="J42" i="7"/>
  <c r="D16" i="8" s="1"/>
  <c r="H16" i="8" s="1"/>
  <c r="J16" i="8" s="1"/>
  <c r="K16" i="8" s="1"/>
  <c r="F16" i="9" s="1"/>
  <c r="G17" i="8"/>
  <c r="C17" i="9"/>
  <c r="E13" i="9"/>
  <c r="G6" i="8"/>
  <c r="C6" i="9"/>
  <c r="G19" i="8"/>
  <c r="C19" i="9"/>
  <c r="J27" i="7"/>
  <c r="D11" i="8" s="1"/>
  <c r="C14" i="9"/>
  <c r="K14" i="8"/>
  <c r="F14" i="9" s="1"/>
  <c r="G14" i="8"/>
  <c r="H14" i="8" s="1"/>
  <c r="G12" i="8"/>
  <c r="C12" i="9"/>
  <c r="C18" i="9"/>
  <c r="G18" i="8"/>
  <c r="G20" i="8"/>
  <c r="H20" i="8" s="1"/>
  <c r="J20" i="8" s="1"/>
  <c r="K20" i="8" s="1"/>
  <c r="F20" i="9" s="1"/>
  <c r="C20" i="9"/>
  <c r="J6" i="7"/>
  <c r="J7" i="7" s="1"/>
  <c r="D7" i="8" s="1"/>
  <c r="H10" i="7"/>
  <c r="E8" i="8" s="1"/>
  <c r="H48" i="7"/>
  <c r="E18" i="8" s="1"/>
  <c r="G7" i="8"/>
  <c r="G9" i="8"/>
  <c r="G11" i="8"/>
  <c r="G13" i="8"/>
  <c r="H52" i="7"/>
  <c r="E19" i="8" s="1"/>
  <c r="J2" i="7"/>
  <c r="H45" i="7"/>
  <c r="E17" i="8" s="1"/>
  <c r="K13" i="8"/>
  <c r="F13" i="9" s="1"/>
  <c r="G13" i="9" s="1"/>
  <c r="J30" i="7"/>
  <c r="J31" i="7" s="1"/>
  <c r="D13" i="8" s="1"/>
  <c r="H38" i="7"/>
  <c r="E15" i="8" s="1"/>
  <c r="C10" i="8"/>
  <c r="C21" i="8" s="1"/>
  <c r="C21" i="9" s="1"/>
  <c r="H42" i="7"/>
  <c r="E16" i="8" s="1"/>
  <c r="H27" i="7"/>
  <c r="E11" i="8" s="1"/>
  <c r="C50" i="11"/>
  <c r="C23" i="3"/>
  <c r="E23" i="3" s="1"/>
  <c r="C11" i="3"/>
  <c r="E11" i="3" s="1"/>
  <c r="C10" i="3"/>
  <c r="E10" i="3" s="1"/>
  <c r="C19" i="3"/>
  <c r="E19" i="3" s="1"/>
  <c r="C25" i="3"/>
  <c r="E25" i="3" s="1"/>
  <c r="C12" i="3"/>
  <c r="E12" i="3" s="1"/>
  <c r="C15" i="3"/>
  <c r="E15" i="3" s="1"/>
  <c r="C26" i="3"/>
  <c r="E26" i="3" s="1"/>
  <c r="C14" i="3"/>
  <c r="E14" i="3" s="1"/>
  <c r="C7" i="3"/>
  <c r="E7" i="3" s="1"/>
  <c r="C13" i="3"/>
  <c r="E13" i="3" s="1"/>
  <c r="C17" i="3"/>
  <c r="E17" i="3" s="1"/>
  <c r="C9" i="3"/>
  <c r="E9" i="3" s="1"/>
  <c r="C18" i="3"/>
  <c r="E18" i="3" s="1"/>
  <c r="C21" i="3"/>
  <c r="E21" i="3" s="1"/>
  <c r="H13" i="1"/>
  <c r="H67" i="1"/>
  <c r="H110" i="1"/>
  <c r="H216" i="1"/>
  <c r="H138" i="1"/>
  <c r="K13" i="1"/>
  <c r="L13" i="1" s="1"/>
  <c r="H49" i="1"/>
  <c r="C8" i="3"/>
  <c r="E8" i="3" s="1"/>
  <c r="C24" i="3"/>
  <c r="E24" i="3" s="1"/>
  <c r="J14" i="1"/>
  <c r="J217" i="1"/>
  <c r="C20" i="3"/>
  <c r="E20" i="3" s="1"/>
  <c r="J50" i="1"/>
  <c r="J58" i="1"/>
  <c r="J152" i="1"/>
  <c r="D65" i="23" l="1" a="1"/>
  <c r="D48" i="8" a="1"/>
  <c r="AQ183" i="15"/>
  <c r="AH157" i="15"/>
  <c r="H134" i="24"/>
  <c r="M134" i="24"/>
  <c r="E134" i="24"/>
  <c r="R157" i="15"/>
  <c r="AI183" i="15"/>
  <c r="Y157" i="15"/>
  <c r="AC183" i="15"/>
  <c r="F183" i="15"/>
  <c r="AJ183" i="15"/>
  <c r="S183" i="15"/>
  <c r="AH183" i="15"/>
  <c r="W157" i="15"/>
  <c r="AA183" i="15"/>
  <c r="Y183" i="15"/>
  <c r="AL183" i="15"/>
  <c r="C134" i="24"/>
  <c r="G183" i="15"/>
  <c r="AS135" i="15"/>
  <c r="M183" i="15"/>
  <c r="K183" i="15"/>
  <c r="AD183" i="15"/>
  <c r="AS182" i="15"/>
  <c r="AD157" i="15"/>
  <c r="C157" i="15"/>
  <c r="AE183" i="15"/>
  <c r="AS155" i="15"/>
  <c r="AO183" i="15"/>
  <c r="AN157" i="15"/>
  <c r="AS170" i="15"/>
  <c r="Q183" i="15"/>
  <c r="AP183" i="15"/>
  <c r="AR183" i="15"/>
  <c r="L157" i="15"/>
  <c r="G134" i="24"/>
  <c r="F134" i="24"/>
  <c r="D134" i="24"/>
  <c r="K134" i="24"/>
  <c r="N134" i="24"/>
  <c r="W183" i="15"/>
  <c r="AS147" i="15"/>
  <c r="AS172" i="15"/>
  <c r="U183" i="15"/>
  <c r="O183" i="15"/>
  <c r="AS164" i="15"/>
  <c r="AS138" i="15"/>
  <c r="AS181" i="15"/>
  <c r="AS177" i="15"/>
  <c r="J134" i="24"/>
  <c r="AR157" i="15"/>
  <c r="R183" i="15"/>
  <c r="T183" i="15"/>
  <c r="L183" i="15"/>
  <c r="J183" i="15"/>
  <c r="AS142" i="15"/>
  <c r="AM183" i="15"/>
  <c r="Q157" i="15"/>
  <c r="E183" i="15"/>
  <c r="AN183" i="15"/>
  <c r="G157" i="15"/>
  <c r="M157" i="15"/>
  <c r="AS176" i="15"/>
  <c r="AS168" i="15"/>
  <c r="AB183" i="15"/>
  <c r="O157" i="15"/>
  <c r="AK183" i="15"/>
  <c r="AC157" i="15"/>
  <c r="N157" i="15"/>
  <c r="N163" i="15"/>
  <c r="N183" i="15" s="1"/>
  <c r="G36" i="23"/>
  <c r="AT91" i="15"/>
  <c r="O53" i="24"/>
  <c r="C35" i="8" s="1"/>
  <c r="AK157" i="15"/>
  <c r="K115" i="24"/>
  <c r="K58" i="24"/>
  <c r="AS179" i="15"/>
  <c r="O45" i="24"/>
  <c r="C27" i="8" s="1"/>
  <c r="G27" i="8" s="1"/>
  <c r="G35" i="23"/>
  <c r="O52" i="24"/>
  <c r="C34" i="8" s="1"/>
  <c r="G34" i="8" s="1"/>
  <c r="O46" i="24"/>
  <c r="C28" i="8" s="1"/>
  <c r="AT95" i="15"/>
  <c r="C65" i="23" a="1"/>
  <c r="O44" i="24"/>
  <c r="C26" i="8" s="1"/>
  <c r="G26" i="8" s="1"/>
  <c r="L115" i="24"/>
  <c r="L58" i="24"/>
  <c r="AS162" i="15"/>
  <c r="AT104" i="15"/>
  <c r="H56" i="23"/>
  <c r="J56" i="23" s="1"/>
  <c r="K56" i="23" s="1"/>
  <c r="O56" i="23" s="1"/>
  <c r="AP157" i="15"/>
  <c r="P66" i="24"/>
  <c r="AL157" i="15"/>
  <c r="O54" i="24"/>
  <c r="C36" i="8" s="1"/>
  <c r="G36" i="8" s="1"/>
  <c r="AT86" i="15"/>
  <c r="G41" i="23"/>
  <c r="P64" i="24"/>
  <c r="AS143" i="15"/>
  <c r="B169" i="15"/>
  <c r="AS169" i="15" s="1"/>
  <c r="O55" i="24"/>
  <c r="C37" i="8" s="1"/>
  <c r="AS148" i="15"/>
  <c r="G44" i="23"/>
  <c r="P72" i="24"/>
  <c r="O57" i="24"/>
  <c r="C39" i="8" s="1"/>
  <c r="G39" i="8" s="1"/>
  <c r="T157" i="15"/>
  <c r="P65" i="24"/>
  <c r="G37" i="23"/>
  <c r="G54" i="23"/>
  <c r="O49" i="24"/>
  <c r="C31" i="8" s="1"/>
  <c r="G31" i="8" s="1"/>
  <c r="AS149" i="15"/>
  <c r="AT88" i="15"/>
  <c r="H40" i="23"/>
  <c r="J40" i="23" s="1"/>
  <c r="K40" i="23" s="1"/>
  <c r="O40" i="23" s="1"/>
  <c r="AS175" i="15"/>
  <c r="N115" i="24"/>
  <c r="N58" i="24"/>
  <c r="U157" i="15"/>
  <c r="C115" i="24"/>
  <c r="C58" i="24"/>
  <c r="AT87" i="15"/>
  <c r="G39" i="23"/>
  <c r="L134" i="24"/>
  <c r="AT89" i="15"/>
  <c r="AS137" i="15"/>
  <c r="B163" i="15"/>
  <c r="P157" i="15"/>
  <c r="P173" i="15"/>
  <c r="AS173" i="15" s="1"/>
  <c r="P75" i="24"/>
  <c r="G38" i="23"/>
  <c r="H42" i="23"/>
  <c r="J42" i="23" s="1"/>
  <c r="K42" i="23" s="1"/>
  <c r="O42" i="23" s="1"/>
  <c r="AT90" i="15"/>
  <c r="AS145" i="15"/>
  <c r="G55" i="23"/>
  <c r="Z183" i="15"/>
  <c r="F115" i="24"/>
  <c r="F58" i="24"/>
  <c r="AJ157" i="15"/>
  <c r="O56" i="24"/>
  <c r="C38" i="8" s="1"/>
  <c r="G38" i="8" s="1"/>
  <c r="G47" i="23"/>
  <c r="AT97" i="15"/>
  <c r="H49" i="23"/>
  <c r="J49" i="23" s="1"/>
  <c r="K49" i="23" s="1"/>
  <c r="O49" i="23" s="1"/>
  <c r="AT100" i="15"/>
  <c r="H52" i="23"/>
  <c r="J52" i="23" s="1"/>
  <c r="K52" i="23" s="1"/>
  <c r="O52" i="23" s="1"/>
  <c r="AG157" i="15"/>
  <c r="P74" i="24"/>
  <c r="O77" i="24"/>
  <c r="P77" i="24" s="1"/>
  <c r="P61" i="24"/>
  <c r="C183" i="15"/>
  <c r="AT101" i="15"/>
  <c r="M115" i="24"/>
  <c r="M58" i="24"/>
  <c r="Z157" i="15"/>
  <c r="AI157" i="15"/>
  <c r="H46" i="23"/>
  <c r="J46" i="23" s="1"/>
  <c r="AT94" i="15"/>
  <c r="D115" i="24"/>
  <c r="D58" i="24"/>
  <c r="P63" i="24"/>
  <c r="J115" i="24"/>
  <c r="J58" i="24"/>
  <c r="AS151" i="15"/>
  <c r="AF183" i="15"/>
  <c r="K157" i="15"/>
  <c r="AM157" i="15"/>
  <c r="AS146" i="15"/>
  <c r="AG183" i="15"/>
  <c r="AS136" i="15"/>
  <c r="AS141" i="15"/>
  <c r="AS153" i="15"/>
  <c r="O43" i="24"/>
  <c r="C25" i="8" s="1"/>
  <c r="AS134" i="15"/>
  <c r="P4" i="24"/>
  <c r="O20" i="24"/>
  <c r="P20" i="24" s="1"/>
  <c r="AB157" i="15"/>
  <c r="P67" i="24"/>
  <c r="X157" i="15"/>
  <c r="X165" i="15"/>
  <c r="X183" i="15" s="1"/>
  <c r="AF157" i="15"/>
  <c r="AT102" i="15"/>
  <c r="AS152" i="15"/>
  <c r="I178" i="15"/>
  <c r="I183" i="15" s="1"/>
  <c r="P76" i="24"/>
  <c r="AS167" i="15"/>
  <c r="O107" i="24"/>
  <c r="O50" i="24"/>
  <c r="C32" i="8" s="1"/>
  <c r="G115" i="24"/>
  <c r="G58" i="24"/>
  <c r="O42" i="24"/>
  <c r="B58" i="24"/>
  <c r="AS144" i="15"/>
  <c r="AE157" i="15"/>
  <c r="AQ157" i="15"/>
  <c r="V157" i="15"/>
  <c r="V171" i="15"/>
  <c r="AT96" i="15"/>
  <c r="AO157" i="15"/>
  <c r="B157" i="15"/>
  <c r="S157" i="15"/>
  <c r="P69" i="24"/>
  <c r="P62" i="24"/>
  <c r="C48" i="8" a="1"/>
  <c r="D183" i="15"/>
  <c r="O108" i="24"/>
  <c r="O51" i="24"/>
  <c r="C33" i="8" s="1"/>
  <c r="I157" i="15"/>
  <c r="AT99" i="15"/>
  <c r="H51" i="23"/>
  <c r="J51" i="23" s="1"/>
  <c r="P68" i="24"/>
  <c r="AS150" i="15"/>
  <c r="G45" i="23"/>
  <c r="D157" i="15"/>
  <c r="G53" i="23"/>
  <c r="B166" i="15"/>
  <c r="AS166" i="15" s="1"/>
  <c r="AS140" i="15"/>
  <c r="G43" i="23"/>
  <c r="I115" i="24"/>
  <c r="I58" i="24"/>
  <c r="AS139" i="15"/>
  <c r="AT93" i="15"/>
  <c r="O48" i="24"/>
  <c r="C30" i="8" s="1"/>
  <c r="G30" i="8" s="1"/>
  <c r="AT92" i="15"/>
  <c r="AT85" i="15"/>
  <c r="AS154" i="15"/>
  <c r="AT82" i="15"/>
  <c r="AS105" i="15"/>
  <c r="AT105" i="15" s="1"/>
  <c r="I134" i="24"/>
  <c r="AS79" i="15"/>
  <c r="C48" i="23"/>
  <c r="AT98" i="15"/>
  <c r="AT103" i="15"/>
  <c r="AT84" i="15"/>
  <c r="P73" i="24"/>
  <c r="E115" i="24"/>
  <c r="E58" i="24"/>
  <c r="AS156" i="15"/>
  <c r="F157" i="15"/>
  <c r="H115" i="24"/>
  <c r="H58" i="24"/>
  <c r="AA157" i="15"/>
  <c r="AS180" i="15"/>
  <c r="E157" i="15"/>
  <c r="J157" i="15"/>
  <c r="AS174" i="15"/>
  <c r="P70" i="24"/>
  <c r="AT83" i="15"/>
  <c r="O47" i="24"/>
  <c r="C29" i="8" s="1"/>
  <c r="H157" i="15"/>
  <c r="H161" i="15"/>
  <c r="G50" i="23"/>
  <c r="P71" i="24"/>
  <c r="J39" i="1"/>
  <c r="D10" i="23" s="1"/>
  <c r="H10" i="23" s="1"/>
  <c r="J10" i="23" s="1"/>
  <c r="K10" i="23" s="1"/>
  <c r="O10" i="23" s="1"/>
  <c r="J219" i="1"/>
  <c r="D27" i="23" s="1"/>
  <c r="H27" i="23" s="1"/>
  <c r="J27" i="23" s="1"/>
  <c r="K27" i="23" s="1"/>
  <c r="O27" i="23" s="1"/>
  <c r="J93" i="1"/>
  <c r="D17" i="23" s="1"/>
  <c r="H17" i="23" s="1"/>
  <c r="J17" i="23" s="1"/>
  <c r="K17" i="23" s="1"/>
  <c r="O17" i="23" s="1"/>
  <c r="E35" i="23"/>
  <c r="E57" i="23" s="1"/>
  <c r="E6" i="23"/>
  <c r="E28" i="23" s="1"/>
  <c r="I6" i="23"/>
  <c r="I35" i="23"/>
  <c r="H15" i="8"/>
  <c r="J15" i="8" s="1"/>
  <c r="K15" i="8" s="1"/>
  <c r="F15" i="9" s="1"/>
  <c r="H19" i="8"/>
  <c r="J19" i="8" s="1"/>
  <c r="K19" i="8" s="1"/>
  <c r="F19" i="9" s="1"/>
  <c r="H7" i="8"/>
  <c r="J7" i="8" s="1"/>
  <c r="K7" i="8" s="1"/>
  <c r="F7" i="9" s="1"/>
  <c r="G7" i="9" s="1"/>
  <c r="H7" i="9" s="1"/>
  <c r="H12" i="8"/>
  <c r="H13" i="8"/>
  <c r="J77" i="1"/>
  <c r="D15" i="23" s="1"/>
  <c r="H15" i="23" s="1"/>
  <c r="J15" i="23" s="1"/>
  <c r="K15" i="23" s="1"/>
  <c r="O15" i="23" s="1"/>
  <c r="J172" i="1"/>
  <c r="D23" i="23" s="1"/>
  <c r="H23" i="23" s="1"/>
  <c r="J23" i="23" s="1"/>
  <c r="K23" i="23" s="1"/>
  <c r="O23" i="23" s="1"/>
  <c r="J67" i="1"/>
  <c r="D14" i="23" s="1"/>
  <c r="H14" i="23" s="1"/>
  <c r="J14" i="23" s="1"/>
  <c r="K14" i="23" s="1"/>
  <c r="O14" i="23" s="1"/>
  <c r="J49" i="1"/>
  <c r="D11" i="23" s="1"/>
  <c r="H11" i="23" s="1"/>
  <c r="J11" i="23" s="1"/>
  <c r="K11" i="23" s="1"/>
  <c r="O11" i="23" s="1"/>
  <c r="J13" i="1"/>
  <c r="D6" i="23" s="1"/>
  <c r="J20" i="1"/>
  <c r="D7" i="23" s="1"/>
  <c r="H7" i="23" s="1"/>
  <c r="J7" i="23" s="1"/>
  <c r="K7" i="23" s="1"/>
  <c r="O7" i="23" s="1"/>
  <c r="J149" i="1"/>
  <c r="D20" i="23" s="1"/>
  <c r="H20" i="23" s="1"/>
  <c r="J20" i="23" s="1"/>
  <c r="K20" i="23" s="1"/>
  <c r="O20" i="23" s="1"/>
  <c r="J12" i="8"/>
  <c r="K12" i="8" s="1"/>
  <c r="F12" i="9" s="1"/>
  <c r="G12" i="9" s="1"/>
  <c r="J17" i="7"/>
  <c r="D9" i="8" s="1"/>
  <c r="H9" i="8" s="1"/>
  <c r="J9" i="8" s="1"/>
  <c r="K9" i="8" s="1"/>
  <c r="F9" i="9" s="1"/>
  <c r="G9" i="9" s="1"/>
  <c r="H9" i="9" s="1"/>
  <c r="H8" i="8"/>
  <c r="J8" i="8" s="1"/>
  <c r="K8" i="8" s="1"/>
  <c r="F8" i="9" s="1"/>
  <c r="G8" i="9" s="1"/>
  <c r="J110" i="1"/>
  <c r="D18" i="23" s="1"/>
  <c r="H18" i="23" s="1"/>
  <c r="J18" i="23" s="1"/>
  <c r="K18" i="23" s="1"/>
  <c r="O18" i="23" s="1"/>
  <c r="J160" i="1"/>
  <c r="J90" i="1"/>
  <c r="D16" i="23" s="1"/>
  <c r="H16" i="23" s="1"/>
  <c r="J16" i="23" s="1"/>
  <c r="K16" i="23" s="1"/>
  <c r="O16" i="23" s="1"/>
  <c r="J33" i="1"/>
  <c r="D8" i="23" s="1"/>
  <c r="H8" i="23" s="1"/>
  <c r="J8" i="23" s="1"/>
  <c r="K8" i="23" s="1"/>
  <c r="O8" i="23" s="1"/>
  <c r="J180" i="1"/>
  <c r="D24" i="23" s="1"/>
  <c r="H24" i="23" s="1"/>
  <c r="J24" i="23" s="1"/>
  <c r="K24" i="23" s="1"/>
  <c r="O24" i="23" s="1"/>
  <c r="J216" i="1"/>
  <c r="D26" i="23" s="1"/>
  <c r="H26" i="23" s="1"/>
  <c r="J26" i="23" s="1"/>
  <c r="K26" i="23" s="1"/>
  <c r="O26" i="23" s="1"/>
  <c r="J138" i="1"/>
  <c r="J62" i="1"/>
  <c r="D13" i="23" s="1"/>
  <c r="H13" i="23" s="1"/>
  <c r="J13" i="23" s="1"/>
  <c r="K13" i="23" s="1"/>
  <c r="O13" i="23" s="1"/>
  <c r="J55" i="1"/>
  <c r="D12" i="23" s="1"/>
  <c r="H12" i="23" s="1"/>
  <c r="J12" i="23" s="1"/>
  <c r="K12" i="23" s="1"/>
  <c r="O12" i="23" s="1"/>
  <c r="C16" i="3"/>
  <c r="E16" i="3" s="1"/>
  <c r="E28" i="3" s="1"/>
  <c r="AS4" i="15"/>
  <c r="H11" i="8"/>
  <c r="J11" i="8" s="1"/>
  <c r="K11" i="8" s="1"/>
  <c r="F11" i="9" s="1"/>
  <c r="G11" i="9" s="1"/>
  <c r="H11" i="9" s="1"/>
  <c r="E21" i="8"/>
  <c r="K55" i="7"/>
  <c r="L55" i="7" s="1"/>
  <c r="E6" i="9"/>
  <c r="J5" i="7"/>
  <c r="D6" i="8" s="1"/>
  <c r="G18" i="9"/>
  <c r="E18" i="9"/>
  <c r="E8" i="9"/>
  <c r="E14" i="9"/>
  <c r="G14" i="9"/>
  <c r="G19" i="9"/>
  <c r="E19" i="9"/>
  <c r="E12" i="9"/>
  <c r="G20" i="9"/>
  <c r="E20" i="9"/>
  <c r="G17" i="9"/>
  <c r="E17" i="9"/>
  <c r="G10" i="8"/>
  <c r="H10" i="8" s="1"/>
  <c r="J10" i="8" s="1"/>
  <c r="K10" i="8" s="1"/>
  <c r="F10" i="9" s="1"/>
  <c r="C10" i="9"/>
  <c r="E16" i="9"/>
  <c r="G16" i="9"/>
  <c r="H55" i="7"/>
  <c r="G15" i="9"/>
  <c r="E15" i="9"/>
  <c r="G25" i="3"/>
  <c r="H25" i="3" s="1"/>
  <c r="G22" i="3"/>
  <c r="H22" i="3" s="1"/>
  <c r="K220" i="1"/>
  <c r="L220" i="1" s="1"/>
  <c r="H220" i="1"/>
  <c r="D222" i="1" s="1"/>
  <c r="H44" i="23" l="1"/>
  <c r="J44" i="23" s="1"/>
  <c r="K44" i="23" s="1"/>
  <c r="O44" i="23" s="1"/>
  <c r="D65" i="23"/>
  <c r="D97" i="23"/>
  <c r="D74" i="23"/>
  <c r="D85" i="23"/>
  <c r="D95" i="23"/>
  <c r="D89" i="23"/>
  <c r="D84" i="23"/>
  <c r="D94" i="23"/>
  <c r="D67" i="23"/>
  <c r="D98" i="23"/>
  <c r="D73" i="23"/>
  <c r="D82" i="23"/>
  <c r="D76" i="23"/>
  <c r="D79" i="23"/>
  <c r="D72" i="23"/>
  <c r="D68" i="23"/>
  <c r="D90" i="23"/>
  <c r="D81" i="23"/>
  <c r="D103" i="23"/>
  <c r="D99" i="23"/>
  <c r="D71" i="23"/>
  <c r="D96" i="23"/>
  <c r="D80" i="23"/>
  <c r="D87" i="23"/>
  <c r="D83" i="23"/>
  <c r="D100" i="23"/>
  <c r="D78" i="23"/>
  <c r="D93" i="23"/>
  <c r="D102" i="23"/>
  <c r="D77" i="23"/>
  <c r="D106" i="23"/>
  <c r="D101" i="23"/>
  <c r="D92" i="23"/>
  <c r="D104" i="23"/>
  <c r="D66" i="23"/>
  <c r="D88" i="23"/>
  <c r="D107" i="23"/>
  <c r="D91" i="23"/>
  <c r="D86" i="23"/>
  <c r="D75" i="23"/>
  <c r="D70" i="23"/>
  <c r="D69" i="23"/>
  <c r="D105" i="23"/>
  <c r="AS178" i="15"/>
  <c r="AT178" i="15" s="1"/>
  <c r="H35" i="23"/>
  <c r="AT135" i="15" s="1"/>
  <c r="H47" i="23"/>
  <c r="AT147" i="15" s="1"/>
  <c r="D49" i="8"/>
  <c r="D48" i="8"/>
  <c r="D51" i="8"/>
  <c r="D57" i="8"/>
  <c r="D56" i="8"/>
  <c r="D53" i="8"/>
  <c r="D60" i="8"/>
  <c r="D58" i="8"/>
  <c r="D54" i="8"/>
  <c r="D52" i="8"/>
  <c r="D50" i="8"/>
  <c r="D59" i="8"/>
  <c r="D55" i="8"/>
  <c r="H37" i="23"/>
  <c r="J37" i="23" s="1"/>
  <c r="K37" i="23" s="1"/>
  <c r="O37" i="23" s="1"/>
  <c r="H39" i="23"/>
  <c r="J39" i="23" s="1"/>
  <c r="K39" i="23" s="1"/>
  <c r="O39" i="23" s="1"/>
  <c r="H36" i="23"/>
  <c r="J36" i="23" s="1"/>
  <c r="K36" i="23" s="1"/>
  <c r="O36" i="23" s="1"/>
  <c r="H54" i="23"/>
  <c r="J54" i="23" s="1"/>
  <c r="K54" i="23" s="1"/>
  <c r="O54" i="23" s="1"/>
  <c r="H53" i="23"/>
  <c r="J53" i="23" s="1"/>
  <c r="K53" i="23" s="1"/>
  <c r="O53" i="23" s="1"/>
  <c r="H50" i="23"/>
  <c r="J50" i="23" s="1"/>
  <c r="K50" i="23" s="1"/>
  <c r="O50" i="23" s="1"/>
  <c r="AS165" i="15"/>
  <c r="H38" i="23"/>
  <c r="J38" i="23" s="1"/>
  <c r="K38" i="23" s="1"/>
  <c r="O38" i="23" s="1"/>
  <c r="H30" i="8"/>
  <c r="J30" i="8" s="1"/>
  <c r="K30" i="8" s="1"/>
  <c r="H45" i="23"/>
  <c r="AT145" i="15" s="1"/>
  <c r="H43" i="23"/>
  <c r="J43" i="23" s="1"/>
  <c r="K43" i="23" s="1"/>
  <c r="O43" i="23" s="1"/>
  <c r="AT166" i="15"/>
  <c r="H38" i="8"/>
  <c r="J38" i="8" s="1"/>
  <c r="K38" i="8" s="1"/>
  <c r="H55" i="23"/>
  <c r="J55" i="23" s="1"/>
  <c r="H41" i="23"/>
  <c r="J41" i="23" s="1"/>
  <c r="K41" i="23" s="1"/>
  <c r="O41" i="23" s="1"/>
  <c r="K46" i="23"/>
  <c r="O46" i="23" s="1"/>
  <c r="AT172" i="15"/>
  <c r="K51" i="23"/>
  <c r="O51" i="23" s="1"/>
  <c r="AT177" i="15"/>
  <c r="E65" i="23" a="1"/>
  <c r="H31" i="8"/>
  <c r="J31" i="8" s="1"/>
  <c r="K31" i="8" s="1"/>
  <c r="B122" i="24"/>
  <c r="O122" i="24" s="1"/>
  <c r="O103" i="24"/>
  <c r="C40" i="8"/>
  <c r="G25" i="8"/>
  <c r="B119" i="24"/>
  <c r="O100" i="24"/>
  <c r="B125" i="24"/>
  <c r="O125" i="24" s="1"/>
  <c r="O106" i="24"/>
  <c r="H34" i="8"/>
  <c r="J34" i="8" s="1"/>
  <c r="K34" i="8" s="1"/>
  <c r="AS157" i="15"/>
  <c r="AT149" i="15"/>
  <c r="B129" i="24"/>
  <c r="O129" i="24" s="1"/>
  <c r="O110" i="24"/>
  <c r="G48" i="23"/>
  <c r="H48" i="23" s="1"/>
  <c r="G37" i="8"/>
  <c r="H37" i="8" s="1"/>
  <c r="J37" i="8" s="1"/>
  <c r="K37" i="8" s="1"/>
  <c r="B128" i="24"/>
  <c r="O128" i="24" s="1"/>
  <c r="O109" i="24"/>
  <c r="AS171" i="15"/>
  <c r="V183" i="15"/>
  <c r="AT140" i="15"/>
  <c r="G33" i="8"/>
  <c r="H33" i="8" s="1"/>
  <c r="P108" i="24" s="1"/>
  <c r="K33" i="8"/>
  <c r="P183" i="15"/>
  <c r="B131" i="24"/>
  <c r="O131" i="24" s="1"/>
  <c r="O112" i="24"/>
  <c r="G28" i="8"/>
  <c r="H28" i="8" s="1"/>
  <c r="J28" i="8" s="1"/>
  <c r="K28" i="8" s="1"/>
  <c r="AT152" i="15"/>
  <c r="C57" i="23"/>
  <c r="C61" i="23" s="1"/>
  <c r="H183" i="15"/>
  <c r="AS161" i="15"/>
  <c r="AT156" i="15"/>
  <c r="C52" i="8"/>
  <c r="C59" i="8"/>
  <c r="C56" i="8"/>
  <c r="C55" i="8"/>
  <c r="C53" i="8"/>
  <c r="C51" i="8"/>
  <c r="I51" i="8" s="1"/>
  <c r="C49" i="8"/>
  <c r="I49" i="8" s="1"/>
  <c r="C58" i="8"/>
  <c r="C60" i="8"/>
  <c r="C50" i="8"/>
  <c r="C48" i="8"/>
  <c r="I48" i="8" s="1"/>
  <c r="C54" i="8"/>
  <c r="C57" i="8"/>
  <c r="B183" i="15"/>
  <c r="H27" i="8"/>
  <c r="J27" i="8" s="1"/>
  <c r="K27" i="8" s="1"/>
  <c r="K32" i="8"/>
  <c r="G32" i="8"/>
  <c r="H32" i="8" s="1"/>
  <c r="P107" i="24" s="1"/>
  <c r="G29" i="8"/>
  <c r="H29" i="8" s="1"/>
  <c r="J29" i="8" s="1"/>
  <c r="K29" i="8" s="1"/>
  <c r="H26" i="8"/>
  <c r="J26" i="8" s="1"/>
  <c r="K26" i="8" s="1"/>
  <c r="B121" i="24"/>
  <c r="O121" i="24" s="1"/>
  <c r="O102" i="24"/>
  <c r="AT146" i="15"/>
  <c r="B123" i="24"/>
  <c r="O123" i="24" s="1"/>
  <c r="O104" i="24"/>
  <c r="C42" i="8"/>
  <c r="H42" i="8" s="1"/>
  <c r="O58" i="24"/>
  <c r="H39" i="8"/>
  <c r="J39" i="8" s="1"/>
  <c r="K39" i="8" s="1"/>
  <c r="B120" i="24"/>
  <c r="O120" i="24" s="1"/>
  <c r="O101" i="24"/>
  <c r="D40" i="8"/>
  <c r="D57" i="23"/>
  <c r="O99" i="24"/>
  <c r="B115" i="24"/>
  <c r="E48" i="8" s="1" a="1"/>
  <c r="B133" i="24"/>
  <c r="O133" i="24" s="1"/>
  <c r="O114" i="24"/>
  <c r="C68" i="23"/>
  <c r="C78" i="23"/>
  <c r="C106" i="23"/>
  <c r="C104" i="23"/>
  <c r="C103" i="23"/>
  <c r="C92" i="23"/>
  <c r="C71" i="23"/>
  <c r="C76" i="23"/>
  <c r="C105" i="23"/>
  <c r="C67" i="23"/>
  <c r="C82" i="23"/>
  <c r="C86" i="23"/>
  <c r="C79" i="23"/>
  <c r="C66" i="23"/>
  <c r="C75" i="23"/>
  <c r="C90" i="23"/>
  <c r="C73" i="23"/>
  <c r="I73" i="23" s="1"/>
  <c r="C99" i="23"/>
  <c r="C107" i="23"/>
  <c r="C89" i="23"/>
  <c r="C74" i="23"/>
  <c r="C102" i="23"/>
  <c r="C97" i="23"/>
  <c r="C65" i="23"/>
  <c r="C80" i="23"/>
  <c r="C85" i="23"/>
  <c r="C77" i="23"/>
  <c r="C84" i="23"/>
  <c r="C72" i="23"/>
  <c r="C87" i="23"/>
  <c r="C81" i="23"/>
  <c r="C94" i="23"/>
  <c r="C69" i="23"/>
  <c r="I69" i="23" s="1"/>
  <c r="C96" i="23"/>
  <c r="C95" i="23"/>
  <c r="C88" i="23"/>
  <c r="C83" i="23"/>
  <c r="C100" i="23"/>
  <c r="C70" i="23"/>
  <c r="C98" i="23"/>
  <c r="C101" i="23"/>
  <c r="C93" i="23"/>
  <c r="C91" i="23"/>
  <c r="B124" i="24"/>
  <c r="O124" i="24" s="1"/>
  <c r="O105" i="24"/>
  <c r="AT151" i="15"/>
  <c r="B132" i="24"/>
  <c r="O132" i="24" s="1"/>
  <c r="O113" i="24"/>
  <c r="AT175" i="15"/>
  <c r="AS163" i="15"/>
  <c r="H36" i="8"/>
  <c r="J36" i="8" s="1"/>
  <c r="K36" i="8" s="1"/>
  <c r="AT142" i="15"/>
  <c r="AT168" i="15"/>
  <c r="B130" i="24"/>
  <c r="O130" i="24" s="1"/>
  <c r="O111" i="24"/>
  <c r="G35" i="8"/>
  <c r="H35" i="8" s="1"/>
  <c r="J35" i="8" s="1"/>
  <c r="K35" i="8" s="1"/>
  <c r="AT182" i="15"/>
  <c r="G23" i="3"/>
  <c r="H23" i="3" s="1"/>
  <c r="D21" i="23"/>
  <c r="H21" i="23" s="1"/>
  <c r="J21" i="23" s="1"/>
  <c r="K21" i="23" s="1"/>
  <c r="O21" i="23" s="1"/>
  <c r="D19" i="23"/>
  <c r="H19" i="23" s="1"/>
  <c r="J19" i="23" s="1"/>
  <c r="K19" i="23" s="1"/>
  <c r="O19" i="23" s="1"/>
  <c r="G8" i="3"/>
  <c r="H8" i="3" s="1"/>
  <c r="G11" i="3"/>
  <c r="H11" i="3" s="1"/>
  <c r="G10" i="3"/>
  <c r="H10" i="3" s="1"/>
  <c r="G24" i="3"/>
  <c r="H24" i="3" s="1"/>
  <c r="H6" i="23"/>
  <c r="H16" i="9"/>
  <c r="AT4" i="15"/>
  <c r="AS27" i="15"/>
  <c r="G9" i="3"/>
  <c r="H9" i="3" s="1"/>
  <c r="G27" i="3"/>
  <c r="H27" i="3" s="1"/>
  <c r="G26" i="3"/>
  <c r="H26" i="3" s="1"/>
  <c r="G18" i="3"/>
  <c r="H18" i="3" s="1"/>
  <c r="H18" i="9"/>
  <c r="G17" i="3"/>
  <c r="H17" i="3" s="1"/>
  <c r="G12" i="3"/>
  <c r="H12" i="3" s="1"/>
  <c r="G7" i="3"/>
  <c r="H7" i="3" s="1"/>
  <c r="G13" i="3"/>
  <c r="H13" i="3" s="1"/>
  <c r="G20" i="3"/>
  <c r="H20" i="3" s="1"/>
  <c r="J220" i="1"/>
  <c r="G15" i="3"/>
  <c r="H15" i="3" s="1"/>
  <c r="G16" i="3"/>
  <c r="H16" i="3" s="1"/>
  <c r="G14" i="3"/>
  <c r="H14" i="3" s="1"/>
  <c r="G21" i="8"/>
  <c r="J55" i="7"/>
  <c r="I58" i="7" s="1"/>
  <c r="I59" i="7" s="1"/>
  <c r="H12" i="9"/>
  <c r="H8" i="9"/>
  <c r="H20" i="9"/>
  <c r="H15" i="9"/>
  <c r="G10" i="9"/>
  <c r="E10" i="9"/>
  <c r="E21" i="9" s="1"/>
  <c r="H19" i="9"/>
  <c r="D21" i="8"/>
  <c r="H6" i="8"/>
  <c r="H17" i="9"/>
  <c r="F27" i="3"/>
  <c r="F18" i="3"/>
  <c r="F7" i="3"/>
  <c r="F10" i="3"/>
  <c r="F8" i="3"/>
  <c r="F12" i="3"/>
  <c r="F22" i="3"/>
  <c r="F20" i="3"/>
  <c r="F14" i="3"/>
  <c r="F24" i="3"/>
  <c r="F13" i="3"/>
  <c r="F23" i="3"/>
  <c r="F11" i="3"/>
  <c r="F17" i="3"/>
  <c r="F25" i="3"/>
  <c r="F21" i="3" l="1"/>
  <c r="D28" i="23"/>
  <c r="AT170" i="15"/>
  <c r="AT144" i="15"/>
  <c r="J35" i="23"/>
  <c r="K35" i="23" s="1"/>
  <c r="O35" i="23" s="1"/>
  <c r="AT143" i="15"/>
  <c r="J47" i="23"/>
  <c r="K47" i="23" s="1"/>
  <c r="O47" i="23" s="1"/>
  <c r="AT163" i="15"/>
  <c r="AT136" i="15"/>
  <c r="AT138" i="15"/>
  <c r="AT137" i="15"/>
  <c r="P124" i="24"/>
  <c r="AT139" i="15"/>
  <c r="J45" i="23"/>
  <c r="K45" i="23" s="1"/>
  <c r="O45" i="23" s="1"/>
  <c r="AT165" i="15"/>
  <c r="AT141" i="15"/>
  <c r="P121" i="24"/>
  <c r="AT179" i="15"/>
  <c r="P102" i="24"/>
  <c r="AT180" i="15"/>
  <c r="AT164" i="15"/>
  <c r="P113" i="24"/>
  <c r="P132" i="24"/>
  <c r="AT150" i="15"/>
  <c r="P105" i="24"/>
  <c r="AT162" i="15"/>
  <c r="AT153" i="15"/>
  <c r="AT154" i="15"/>
  <c r="AT176" i="15"/>
  <c r="AT169" i="15"/>
  <c r="P128" i="24"/>
  <c r="AT167" i="15"/>
  <c r="G57" i="23"/>
  <c r="AT155" i="15"/>
  <c r="P125" i="24"/>
  <c r="P120" i="24"/>
  <c r="P106" i="24"/>
  <c r="AS183" i="15"/>
  <c r="J48" i="23"/>
  <c r="AT148" i="15"/>
  <c r="H57" i="23"/>
  <c r="H61" i="23" s="1"/>
  <c r="P109" i="24"/>
  <c r="O119" i="24"/>
  <c r="B134" i="24"/>
  <c r="F48" i="8" s="1" a="1"/>
  <c r="K55" i="23"/>
  <c r="O55" i="23" s="1"/>
  <c r="AT181" i="15"/>
  <c r="P114" i="24"/>
  <c r="H25" i="8"/>
  <c r="G40" i="8"/>
  <c r="P133" i="24"/>
  <c r="C44" i="8"/>
  <c r="P104" i="24"/>
  <c r="D108" i="23"/>
  <c r="E49" i="8"/>
  <c r="E48" i="8"/>
  <c r="E60" i="8"/>
  <c r="E58" i="8"/>
  <c r="E56" i="8"/>
  <c r="E54" i="8"/>
  <c r="E51" i="8"/>
  <c r="E52" i="8"/>
  <c r="E53" i="8"/>
  <c r="E57" i="8"/>
  <c r="E59" i="8"/>
  <c r="E55" i="8"/>
  <c r="E50" i="8"/>
  <c r="P112" i="24"/>
  <c r="O115" i="24"/>
  <c r="P131" i="24"/>
  <c r="P103" i="24"/>
  <c r="P123" i="24"/>
  <c r="P122" i="24"/>
  <c r="F65" i="23" a="1"/>
  <c r="P110" i="24"/>
  <c r="P111" i="24"/>
  <c r="E65" i="23"/>
  <c r="E69" i="23"/>
  <c r="E99" i="23"/>
  <c r="E75" i="23"/>
  <c r="E89" i="23"/>
  <c r="E104" i="23"/>
  <c r="E87" i="23"/>
  <c r="E102" i="23"/>
  <c r="E70" i="23"/>
  <c r="E81" i="23"/>
  <c r="E90" i="23"/>
  <c r="E96" i="23"/>
  <c r="E83" i="23"/>
  <c r="E91" i="23"/>
  <c r="E106" i="23"/>
  <c r="E66" i="23"/>
  <c r="E93" i="23"/>
  <c r="E86" i="23"/>
  <c r="E76" i="23"/>
  <c r="E78" i="23"/>
  <c r="E67" i="23"/>
  <c r="E84" i="23"/>
  <c r="E68" i="23"/>
  <c r="E88" i="23"/>
  <c r="E92" i="23"/>
  <c r="E79" i="23"/>
  <c r="E73" i="23"/>
  <c r="E98" i="23"/>
  <c r="E82" i="23"/>
  <c r="E71" i="23"/>
  <c r="E80" i="23"/>
  <c r="E103" i="23"/>
  <c r="E94" i="23"/>
  <c r="E95" i="23"/>
  <c r="E100" i="23"/>
  <c r="E105" i="23"/>
  <c r="E97" i="23"/>
  <c r="E77" i="23"/>
  <c r="E72" i="23"/>
  <c r="E107" i="23"/>
  <c r="E74" i="23"/>
  <c r="E85" i="23"/>
  <c r="E101" i="23"/>
  <c r="P129" i="24"/>
  <c r="P130" i="24"/>
  <c r="D61" i="8"/>
  <c r="D62" i="8" s="1"/>
  <c r="C108" i="23"/>
  <c r="P101" i="24"/>
  <c r="C61" i="8"/>
  <c r="G19" i="3"/>
  <c r="H19" i="3" s="1"/>
  <c r="G21" i="3"/>
  <c r="H21" i="3" s="1"/>
  <c r="J6" i="23"/>
  <c r="G6" i="3" s="1"/>
  <c r="H28" i="23"/>
  <c r="F9" i="3"/>
  <c r="F26" i="3"/>
  <c r="F15" i="3"/>
  <c r="I223" i="1"/>
  <c r="I224" i="1" s="1"/>
  <c r="D221" i="1"/>
  <c r="F19" i="3"/>
  <c r="F16" i="3"/>
  <c r="J6" i="8"/>
  <c r="H21" i="8"/>
  <c r="H10" i="9"/>
  <c r="C109" i="23" l="1"/>
  <c r="J109" i="23"/>
  <c r="D109" i="23"/>
  <c r="K109" i="23"/>
  <c r="AT161" i="15"/>
  <c r="AT173" i="15"/>
  <c r="AT171" i="15"/>
  <c r="AT157" i="15"/>
  <c r="E61" i="8"/>
  <c r="H40" i="8"/>
  <c r="H44" i="8" s="1"/>
  <c r="J25" i="8"/>
  <c r="P119" i="24" s="1"/>
  <c r="E108" i="23"/>
  <c r="F55" i="8"/>
  <c r="F56" i="8"/>
  <c r="F50" i="8"/>
  <c r="F51" i="8"/>
  <c r="F60" i="8"/>
  <c r="F59" i="8"/>
  <c r="F52" i="8"/>
  <c r="F53" i="8"/>
  <c r="F48" i="8"/>
  <c r="F58" i="8"/>
  <c r="F54" i="8"/>
  <c r="F49" i="8"/>
  <c r="F57" i="8"/>
  <c r="P100" i="24"/>
  <c r="C62" i="8"/>
  <c r="O134" i="24"/>
  <c r="F71" i="23"/>
  <c r="F102" i="23"/>
  <c r="F81" i="23"/>
  <c r="F105" i="23"/>
  <c r="F78" i="23"/>
  <c r="F99" i="23"/>
  <c r="F86" i="23"/>
  <c r="F65" i="23"/>
  <c r="F89" i="23"/>
  <c r="F104" i="23"/>
  <c r="F88" i="23"/>
  <c r="F77" i="23"/>
  <c r="F70" i="23"/>
  <c r="F96" i="23"/>
  <c r="F73" i="23"/>
  <c r="F80" i="23"/>
  <c r="F85" i="23"/>
  <c r="F69" i="23"/>
  <c r="F100" i="23"/>
  <c r="F106" i="23"/>
  <c r="F95" i="23"/>
  <c r="F79" i="23"/>
  <c r="F101" i="23"/>
  <c r="F103" i="23"/>
  <c r="F92" i="23"/>
  <c r="F94" i="23"/>
  <c r="F93" i="23"/>
  <c r="F87" i="23"/>
  <c r="F76" i="23"/>
  <c r="F83" i="23"/>
  <c r="F75" i="23"/>
  <c r="F82" i="23"/>
  <c r="F66" i="23"/>
  <c r="F97" i="23"/>
  <c r="F72" i="23"/>
  <c r="F84" i="23"/>
  <c r="F67" i="23"/>
  <c r="F74" i="23"/>
  <c r="F68" i="23"/>
  <c r="F107" i="23"/>
  <c r="F98" i="23"/>
  <c r="F91" i="23"/>
  <c r="F90" i="23"/>
  <c r="K48" i="23"/>
  <c r="O48" i="23" s="1"/>
  <c r="J57" i="23"/>
  <c r="AT174" i="15"/>
  <c r="K6" i="23"/>
  <c r="O6" i="23" s="1"/>
  <c r="J28" i="23"/>
  <c r="K28" i="23" s="1"/>
  <c r="K6" i="8"/>
  <c r="F6" i="9" s="1"/>
  <c r="G6" i="9" s="1"/>
  <c r="J21" i="8"/>
  <c r="K21" i="8" s="1"/>
  <c r="H6" i="3"/>
  <c r="H28" i="3" s="1"/>
  <c r="G28" i="3"/>
  <c r="E109" i="23" l="1"/>
  <c r="L109" i="23"/>
  <c r="P115" i="24"/>
  <c r="F108" i="23"/>
  <c r="F61" i="8"/>
  <c r="G59" i="8" s="1"/>
  <c r="I59" i="8" s="1"/>
  <c r="J40" i="8"/>
  <c r="K40" i="8" s="1"/>
  <c r="K25" i="8"/>
  <c r="K57" i="23"/>
  <c r="AT183" i="15"/>
  <c r="E62" i="8"/>
  <c r="F6" i="3"/>
  <c r="G21" i="9"/>
  <c r="H21" i="9" s="1"/>
  <c r="H6" i="9"/>
  <c r="F109" i="23" l="1"/>
  <c r="M109" i="23"/>
  <c r="G56" i="8"/>
  <c r="I56" i="8" s="1"/>
  <c r="P134" i="24"/>
  <c r="G75" i="23"/>
  <c r="I75" i="23" s="1"/>
  <c r="G86" i="23"/>
  <c r="I86" i="23" s="1"/>
  <c r="G88" i="23"/>
  <c r="I88" i="23" s="1"/>
  <c r="G73" i="23"/>
  <c r="G89" i="23"/>
  <c r="I89" i="23" s="1"/>
  <c r="G83" i="23"/>
  <c r="I83" i="23" s="1"/>
  <c r="G93" i="23"/>
  <c r="I93" i="23" s="1"/>
  <c r="G78" i="23"/>
  <c r="I78" i="23" s="1"/>
  <c r="G87" i="23"/>
  <c r="I87" i="23" s="1"/>
  <c r="G84" i="23"/>
  <c r="I84" i="23" s="1"/>
  <c r="F62" i="8"/>
  <c r="G81" i="23"/>
  <c r="I81" i="23" s="1"/>
  <c r="G106" i="23"/>
  <c r="I106" i="23" s="1"/>
  <c r="G95" i="23"/>
  <c r="I95" i="23" s="1"/>
  <c r="G68" i="23"/>
  <c r="I68" i="23" s="1"/>
  <c r="G74" i="23"/>
  <c r="I74" i="23" s="1"/>
  <c r="G90" i="23"/>
  <c r="I90" i="23" s="1"/>
  <c r="G77" i="23"/>
  <c r="I77" i="23" s="1"/>
  <c r="G92" i="23"/>
  <c r="I92" i="23" s="1"/>
  <c r="G76" i="23"/>
  <c r="I76" i="23" s="1"/>
  <c r="G103" i="23"/>
  <c r="I103" i="23" s="1"/>
  <c r="G85" i="23"/>
  <c r="I85" i="23" s="1"/>
  <c r="G100" i="23"/>
  <c r="I100" i="23" s="1"/>
  <c r="G99" i="23"/>
  <c r="I99" i="23" s="1"/>
  <c r="G96" i="23"/>
  <c r="I96" i="23" s="1"/>
  <c r="G94" i="23"/>
  <c r="I94" i="23" s="1"/>
  <c r="G105" i="23"/>
  <c r="I105" i="23" s="1"/>
  <c r="G98" i="23"/>
  <c r="I98" i="23" s="1"/>
  <c r="G107" i="23"/>
  <c r="I107" i="23" s="1"/>
  <c r="G72" i="23"/>
  <c r="I72" i="23" s="1"/>
  <c r="G80" i="23"/>
  <c r="I80" i="23" s="1"/>
  <c r="G82" i="23"/>
  <c r="I82" i="23" s="1"/>
  <c r="G71" i="23"/>
  <c r="I71" i="23" s="1"/>
  <c r="G66" i="23"/>
  <c r="I66" i="23" s="1"/>
  <c r="G97" i="23"/>
  <c r="I97" i="23" s="1"/>
  <c r="G101" i="23"/>
  <c r="I101" i="23" s="1"/>
  <c r="G79" i="23"/>
  <c r="I79" i="23" s="1"/>
  <c r="G104" i="23"/>
  <c r="I104" i="23" s="1"/>
  <c r="G102" i="23"/>
  <c r="I102" i="23" s="1"/>
  <c r="G67" i="23"/>
  <c r="I67" i="23" s="1"/>
  <c r="G91" i="23"/>
  <c r="I91" i="23" s="1"/>
  <c r="G49" i="8"/>
  <c r="G57" i="8"/>
  <c r="I57" i="8" s="1"/>
  <c r="G52" i="8"/>
  <c r="I52" i="8" s="1"/>
  <c r="G51" i="8"/>
  <c r="G60" i="8"/>
  <c r="I60" i="8" s="1"/>
  <c r="G58" i="8"/>
  <c r="I58" i="8" s="1"/>
  <c r="G48" i="8"/>
  <c r="G50" i="8"/>
  <c r="I50" i="8" s="1"/>
  <c r="G55" i="8"/>
  <c r="I55" i="8" s="1"/>
  <c r="G54" i="8"/>
  <c r="I54" i="8" s="1"/>
  <c r="G53" i="8"/>
  <c r="I53" i="8" s="1"/>
  <c r="G70" i="23"/>
  <c r="I70" i="23" s="1"/>
  <c r="G69" i="23"/>
  <c r="G65" i="23"/>
  <c r="I65" i="23" s="1"/>
  <c r="AT27" i="15"/>
  <c r="G61" i="8" l="1"/>
  <c r="G62" i="8" s="1"/>
  <c r="G108" i="23"/>
  <c r="G109" i="23" l="1"/>
  <c r="N109" i="23"/>
  <c r="T108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tc={133BFED1-A4A4-465E-8944-89D59B0796B8}</author>
    <author>tc={E9717210-31CF-41A8-AD01-E4D3C8D0E6B0}</author>
  </authors>
  <commentList>
    <comment ref="C61" authorId="0" shapeId="0" xr:uid="{133BFED1-A4A4-465E-8944-89D59B0796B8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number match below</t>
      </text>
    </comment>
    <comment ref="H61" authorId="1" shapeId="0" xr:uid="{E9717210-31CF-41A8-AD01-E4D3C8D0E6B0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number match below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tc={5A5145D1-28D6-4EDB-81E6-57BCB62BFDE0}</author>
    <author>tc={4BEDBB47-BAF1-483F-A29A-0ADCFB3F0792}</author>
  </authors>
  <commentList>
    <comment ref="C44" authorId="0" shapeId="0" xr:uid="{5A5145D1-28D6-4EDB-81E6-57BCB62BFDE0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number match below</t>
      </text>
    </comment>
    <comment ref="H44" authorId="1" shapeId="0" xr:uid="{4BEDBB47-BAF1-483F-A29A-0ADCFB3F0792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number match below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Joe Welch</author>
  </authors>
  <commentList>
    <comment ref="A3" authorId="0" shapeId="0" xr:uid="{BB15487D-27FB-49A1-8467-4C10D9622643}">
      <text>
        <r>
          <rPr>
            <b/>
            <sz val="9"/>
            <color indexed="81"/>
            <rFont val="Tahoma"/>
            <family val="2"/>
          </rPr>
          <t>Joe Welch:</t>
        </r>
        <r>
          <rPr>
            <sz val="9"/>
            <color indexed="81"/>
            <rFont val="Tahoma"/>
            <family val="2"/>
          </rPr>
          <t xml:space="preserve">
Must always use the month end date for formulas to calculate correctly
</t>
        </r>
      </text>
    </comment>
  </commentList>
</comments>
</file>

<file path=xl/sharedStrings.xml><?xml version="1.0" encoding="utf-8"?>
<sst xmlns="http://schemas.openxmlformats.org/spreadsheetml/2006/main" count="16674" uniqueCount="1993">
  <si>
    <t>Account</t>
  </si>
  <si>
    <t>vintage</t>
  </si>
  <si>
    <t>age</t>
  </si>
  <si>
    <t>surviving_balance</t>
  </si>
  <si>
    <t>average_service_life</t>
  </si>
  <si>
    <t>remaining_life</t>
  </si>
  <si>
    <t>Net Salvage</t>
  </si>
  <si>
    <t>Theo Reserve</t>
  </si>
  <si>
    <t>Proration Factor</t>
  </si>
  <si>
    <t>Alloc Reserve</t>
  </si>
  <si>
    <t>$ x RL</t>
  </si>
  <si>
    <t>RL</t>
  </si>
  <si>
    <t>304</t>
  </si>
  <si>
    <t>304 Total</t>
  </si>
  <si>
    <t>305</t>
  </si>
  <si>
    <t>305 Total</t>
  </si>
  <si>
    <t>307</t>
  </si>
  <si>
    <t>307 Total</t>
  </si>
  <si>
    <t>308</t>
  </si>
  <si>
    <t>308 Total</t>
  </si>
  <si>
    <t>309</t>
  </si>
  <si>
    <t>309 Total</t>
  </si>
  <si>
    <t>310</t>
  </si>
  <si>
    <t>310 Total</t>
  </si>
  <si>
    <t>313</t>
  </si>
  <si>
    <t>313 Total</t>
  </si>
  <si>
    <t>314</t>
  </si>
  <si>
    <t>314 Total</t>
  </si>
  <si>
    <t>315</t>
  </si>
  <si>
    <t>315 Total</t>
  </si>
  <si>
    <t>318</t>
  </si>
  <si>
    <t>318 Total</t>
  </si>
  <si>
    <t>320</t>
  </si>
  <si>
    <t>320 Total</t>
  </si>
  <si>
    <t>321</t>
  </si>
  <si>
    <t>321 Total</t>
  </si>
  <si>
    <t>322</t>
  </si>
  <si>
    <t>322 Total</t>
  </si>
  <si>
    <t>325</t>
  </si>
  <si>
    <t>325 Total</t>
  </si>
  <si>
    <t>327</t>
  </si>
  <si>
    <t>327 Total</t>
  </si>
  <si>
    <t>328</t>
  </si>
  <si>
    <t>328 Total</t>
  </si>
  <si>
    <t>333</t>
  </si>
  <si>
    <t>333 Total</t>
  </si>
  <si>
    <t>334</t>
  </si>
  <si>
    <t>334 Total</t>
  </si>
  <si>
    <t>342</t>
  </si>
  <si>
    <t>342 Total</t>
  </si>
  <si>
    <t>344</t>
  </si>
  <si>
    <t>344 Total</t>
  </si>
  <si>
    <t>349 Total</t>
  </si>
  <si>
    <t>349.1</t>
  </si>
  <si>
    <t>349.1 Total</t>
  </si>
  <si>
    <t>Grand Total</t>
  </si>
  <si>
    <t>Book Reserve</t>
  </si>
  <si>
    <t>Allocated Book Reserve</t>
  </si>
  <si>
    <t>Difference</t>
  </si>
  <si>
    <t>Central States Water Resources - Texas</t>
  </si>
  <si>
    <t>Computation of Annual Accrual Rate and Amounts</t>
  </si>
  <si>
    <t>At November 30, 2022</t>
  </si>
  <si>
    <t>Description</t>
  </si>
  <si>
    <t>Plant Balance</t>
  </si>
  <si>
    <t>Net Salvage %</t>
  </si>
  <si>
    <t>Net Salvage Amount</t>
  </si>
  <si>
    <t>Unrecovered Amount</t>
  </si>
  <si>
    <t>Annual Accrual Amount</t>
  </si>
  <si>
    <t>Annual Accrual Rate</t>
  </si>
  <si>
    <t>WL Rates (for comparison)</t>
  </si>
  <si>
    <t>RL rate as % of WL rate</t>
  </si>
  <si>
    <t>304.000 Water- Masonry or Metal Structures</t>
  </si>
  <si>
    <t>305.000 Water-Wood Structures</t>
  </si>
  <si>
    <t>307.000 Water- Wells</t>
  </si>
  <si>
    <t>308.000 Water- Well Acccess Roads</t>
  </si>
  <si>
    <t>309.000 Water-Well Pumps &lt; 5HP</t>
  </si>
  <si>
    <t>Note 1</t>
  </si>
  <si>
    <t>310.000 Water-Well pumps &gt; 5HP</t>
  </si>
  <si>
    <t>313.000 Water-Booster Pumps &lt; 5HP</t>
  </si>
  <si>
    <t>314.000 Water-Booster Pumps &gt; 5HP</t>
  </si>
  <si>
    <t>315.000 Water- Hypochlorinators</t>
  </si>
  <si>
    <t>318.000 Water-Other Chemical Feeding Equipment</t>
  </si>
  <si>
    <t>320.000 Water-Pressure Tanks</t>
  </si>
  <si>
    <t>321.000 Water-Elevated Storage Tanks</t>
  </si>
  <si>
    <t>322.000 Water-Ground Storage Tanks</t>
  </si>
  <si>
    <t>325.000 Water Distribution System</t>
  </si>
  <si>
    <t>327.000 Water-Service Lines and Taps</t>
  </si>
  <si>
    <t>328.000 Water- Meters</t>
  </si>
  <si>
    <t>333.000 Water-Fire Hydrants</t>
  </si>
  <si>
    <t>334.000 Water-Fences</t>
  </si>
  <si>
    <t>342.000 Water-Shop Tools</t>
  </si>
  <si>
    <t>344.000 Water-Heavy Equipment</t>
  </si>
  <si>
    <t>349.000 Water- Misc Equipment</t>
  </si>
  <si>
    <t>349.100 Water-Communication Equipment</t>
  </si>
  <si>
    <t xml:space="preserve">Total Water </t>
  </si>
  <si>
    <t>Excluded Land</t>
  </si>
  <si>
    <t>Excluded Acquisition Amount</t>
  </si>
  <si>
    <t>Historical reserve position resulting in an unreasonably high accrual rate.  Recommend using a whole life rate for new investment.</t>
  </si>
  <si>
    <t>CSWR - can you create a separate depr rate for new investment? Subaccount or new depr group?</t>
  </si>
  <si>
    <t>ACG to verify criteria for accrual rates</t>
  </si>
  <si>
    <t xml:space="preserve"> (1/5)</t>
  </si>
  <si>
    <t xml:space="preserve"> (1/10)</t>
  </si>
  <si>
    <t xml:space="preserve"> (1/25)</t>
  </si>
  <si>
    <t xml:space="preserve"> (1/4)</t>
  </si>
  <si>
    <t xml:space="preserve"> (1/75)</t>
  </si>
  <si>
    <t xml:space="preserve"> (1/8)</t>
  </si>
  <si>
    <t>Comparison of Actuals versus Proposed Annual Accrual Rates and Amounts</t>
  </si>
  <si>
    <t>Water Plant at November 30, 2022</t>
  </si>
  <si>
    <t>Existing Accrual Rate</t>
  </si>
  <si>
    <t>Existing Accrual Amount</t>
  </si>
  <si>
    <t>Proposed Accrual Rate</t>
  </si>
  <si>
    <t>Proposed Accrual Amount</t>
  </si>
  <si>
    <t>Total Water Plant</t>
  </si>
  <si>
    <t>CSWR Life Parameters</t>
  </si>
  <si>
    <t>PUC Texas</t>
  </si>
  <si>
    <t xml:space="preserve">ACG </t>
  </si>
  <si>
    <t>Accounting Review</t>
  </si>
  <si>
    <t>Operations Review</t>
  </si>
  <si>
    <t>Curve notes</t>
  </si>
  <si>
    <t>Function</t>
  </si>
  <si>
    <t>Plant Acct</t>
  </si>
  <si>
    <t>Utility</t>
  </si>
  <si>
    <t>Existing Life</t>
  </si>
  <si>
    <t>System of Accounts - Life</t>
  </si>
  <si>
    <t>Proposed Life</t>
  </si>
  <si>
    <t>Curve</t>
  </si>
  <si>
    <t>Water</t>
  </si>
  <si>
    <t>Land and Land Rights</t>
  </si>
  <si>
    <t>Non Depreciable</t>
  </si>
  <si>
    <t xml:space="preserve">Source of Supply </t>
  </si>
  <si>
    <t>Masonry/Metal Structures</t>
  </si>
  <si>
    <t>R2</t>
  </si>
  <si>
    <t>Components within structures may have various lives - lower mode</t>
  </si>
  <si>
    <t>Wood Structures</t>
  </si>
  <si>
    <t>Wells and Springs</t>
  </si>
  <si>
    <t>R1</t>
  </si>
  <si>
    <t>Follow up to verify operational life</t>
  </si>
  <si>
    <t>Different water quality would drive variances from the average</t>
  </si>
  <si>
    <t>Well Access Roads</t>
  </si>
  <si>
    <t>SQ</t>
  </si>
  <si>
    <t>Pumping Plant</t>
  </si>
  <si>
    <t>Well Pumps &lt;=5 hp</t>
  </si>
  <si>
    <t>Size differences within this group would create variances in retirement periods</t>
  </si>
  <si>
    <t>Well Pumps &gt;=5 hp</t>
  </si>
  <si>
    <t>10 (or longer?)</t>
  </si>
  <si>
    <t>Booster Pumps &lt;=5 hp</t>
  </si>
  <si>
    <t xml:space="preserve">Booster Pumps Greater than 5 hp </t>
  </si>
  <si>
    <t>20 to 25</t>
  </si>
  <si>
    <t>Water Treatment</t>
  </si>
  <si>
    <t>Hypochlorinators</t>
  </si>
  <si>
    <t>R5</t>
  </si>
  <si>
    <t>Would not expect many retirements after the average</t>
  </si>
  <si>
    <t>Gas Chlorinators</t>
  </si>
  <si>
    <t>Zero Investment</t>
  </si>
  <si>
    <t>Range of retirement expectations - lower mode</t>
  </si>
  <si>
    <t>Other Chemical Feeding Equip</t>
  </si>
  <si>
    <t>20/Variable</t>
  </si>
  <si>
    <t>Wide range of life expectations within the account</t>
  </si>
  <si>
    <t>Pressure Tanks</t>
  </si>
  <si>
    <t>R4</t>
  </si>
  <si>
    <t>Would expect most retirements around the average</t>
  </si>
  <si>
    <t>Elevated Storage Tanks</t>
  </si>
  <si>
    <t>One tank - high mode</t>
  </si>
  <si>
    <t>Ground Storage Tanks</t>
  </si>
  <si>
    <t>R3</t>
  </si>
  <si>
    <t>Would expect most retirements not far from the average</t>
  </si>
  <si>
    <t>Transm &amp; Distr</t>
  </si>
  <si>
    <t>Distribution System</t>
  </si>
  <si>
    <t>Service Lines and Taps</t>
  </si>
  <si>
    <t>Would expect more early an later retirements based on the various failure modes</t>
  </si>
  <si>
    <t>Master Meter</t>
  </si>
  <si>
    <t>Fire Hydrants</t>
  </si>
  <si>
    <t>General Plant</t>
  </si>
  <si>
    <t>Fences</t>
  </si>
  <si>
    <t>Shop Tools</t>
  </si>
  <si>
    <t>Fairly homogenious assets - higher mode</t>
  </si>
  <si>
    <t>Heavy Equipment</t>
  </si>
  <si>
    <t>Miscellaneous Equipment</t>
  </si>
  <si>
    <t>Variable</t>
  </si>
  <si>
    <t>Verify Assets to transfer to other accounts</t>
  </si>
  <si>
    <t>Communication Equip</t>
  </si>
  <si>
    <t>Parallel Sewer curve</t>
  </si>
  <si>
    <t>Sewer</t>
  </si>
  <si>
    <t>Land &amp; Land Rights</t>
  </si>
  <si>
    <t>Collection System</t>
  </si>
  <si>
    <t>Plant Access Road</t>
  </si>
  <si>
    <t>Collection Sewers - Force</t>
  </si>
  <si>
    <t>Would expect failures closer to the average</t>
  </si>
  <si>
    <t>Collection Sewers - Gravity</t>
  </si>
  <si>
    <t>Receiving Wells/Manholes</t>
  </si>
  <si>
    <t>35 to 40</t>
  </si>
  <si>
    <t>Based on the different types of assets, would expect a wider range of retirement periods</t>
  </si>
  <si>
    <t>Lift Station Pumps &lt;=5 hp</t>
  </si>
  <si>
    <t>Lift Station Pumps &gt;=5 hp</t>
  </si>
  <si>
    <t>Treat &amp; Disposal</t>
  </si>
  <si>
    <t>Treatment Process Pumps &gt;=5 hp</t>
  </si>
  <si>
    <t>Parallel Lift station pumps</t>
  </si>
  <si>
    <t>Treatment &amp; Disposal Equipment</t>
  </si>
  <si>
    <t>Chlrorination/Dechlor/Ammonia Equip</t>
  </si>
  <si>
    <t>Outfall Sewer Lines</t>
  </si>
  <si>
    <t>Parallel Sewers</t>
  </si>
  <si>
    <t>Plant Sewers</t>
  </si>
  <si>
    <t>Fairly homogeneous assets - lower mode</t>
  </si>
  <si>
    <t>GL Account Description</t>
  </si>
  <si>
    <t>Sum of Asset Value</t>
  </si>
  <si>
    <t>Sum of Accum Depr as of 11.30.22</t>
  </si>
  <si>
    <t>303.000 Water-Land &amp; Land Rights</t>
  </si>
  <si>
    <t>Exlclude Land - Non Depreciable</t>
  </si>
  <si>
    <t>Total Water Balance for the Study</t>
  </si>
  <si>
    <t>Sewer Plant</t>
  </si>
  <si>
    <t>353.000 Sewer Land &amp; Land Rights</t>
  </si>
  <si>
    <t>354.000 Sewer-Masonary or Metal Structures</t>
  </si>
  <si>
    <t>355.000 Sewer-Wood Structures</t>
  </si>
  <si>
    <t>357.000 Sewer- Plant Access Road</t>
  </si>
  <si>
    <t>360.000 Sewer-Collection Sewer-Force</t>
  </si>
  <si>
    <t>361.000 Sewer-Collection Sewer-Gravity</t>
  </si>
  <si>
    <t>364.000 Sewer-Receiving Wells/Manholes</t>
  </si>
  <si>
    <t>365.000 Sewer-Lift Station Pumps &lt; 5HP</t>
  </si>
  <si>
    <t>366.000 Sewer-Lift Station Pumps &gt; 5HP</t>
  </si>
  <si>
    <t>368.000 Sewer-Treatment Process Pumps &gt; 5HP</t>
  </si>
  <si>
    <t>371.000 Sewer Treatment &amp; Disposal Equipment</t>
  </si>
  <si>
    <t>372.000 Sewer-Chlorination/Dechlorination/Ammonia Equip</t>
  </si>
  <si>
    <t>380.000 Sewer-Outfall Sewer Lines</t>
  </si>
  <si>
    <t>389.000 Sewer-Plant Sewers</t>
  </si>
  <si>
    <t>399.000 Sewer-Misc Equipment</t>
  </si>
  <si>
    <t>399.100 Sewer-Communication Equipment</t>
  </si>
  <si>
    <t>Total Sewer Plant</t>
  </si>
  <si>
    <t>Total Sewer Balance for the Study</t>
  </si>
  <si>
    <t>Water and Sewer Combined</t>
  </si>
  <si>
    <t>description</t>
  </si>
  <si>
    <t>Alloc Book Reserve</t>
  </si>
  <si>
    <t>354</t>
  </si>
  <si>
    <t>354 Total</t>
  </si>
  <si>
    <t>355</t>
  </si>
  <si>
    <t>355 Total</t>
  </si>
  <si>
    <t>357</t>
  </si>
  <si>
    <t>357 Total</t>
  </si>
  <si>
    <t>360</t>
  </si>
  <si>
    <t>360 Total</t>
  </si>
  <si>
    <t>361</t>
  </si>
  <si>
    <t>361 Total</t>
  </si>
  <si>
    <t>364</t>
  </si>
  <si>
    <t>364 Total</t>
  </si>
  <si>
    <t>365</t>
  </si>
  <si>
    <t>365 Total</t>
  </si>
  <si>
    <t>366</t>
  </si>
  <si>
    <t>366 Total</t>
  </si>
  <si>
    <t>368</t>
  </si>
  <si>
    <t>368 Total</t>
  </si>
  <si>
    <t>371</t>
  </si>
  <si>
    <t>371 Total</t>
  </si>
  <si>
    <t>372</t>
  </si>
  <si>
    <t>372 Total</t>
  </si>
  <si>
    <t>380</t>
  </si>
  <si>
    <t>380 Total</t>
  </si>
  <si>
    <t>389</t>
  </si>
  <si>
    <t>389 Total</t>
  </si>
  <si>
    <t>399</t>
  </si>
  <si>
    <t>399 Total</t>
  </si>
  <si>
    <t>399.1</t>
  </si>
  <si>
    <t>399.1 Total</t>
  </si>
  <si>
    <t>Sewer Plant at November 30, 2022</t>
  </si>
  <si>
    <t>WL Rates (for comparison</t>
  </si>
  <si>
    <t>Existing investment is fully depreciated. For comparison purposes, the difference is shown as zero.</t>
  </si>
  <si>
    <t>New investment should use a whole life rate of 10.00% (1/10)</t>
  </si>
  <si>
    <t>CSWR-Texas</t>
  </si>
  <si>
    <t>Depreciation Expense-Fixed Assets [Depreciation]</t>
  </si>
  <si>
    <t>GAAP</t>
  </si>
  <si>
    <t>For the Period January 1, 2022 to December 31, 2022</t>
  </si>
  <si>
    <t>YEAR TO DATE</t>
  </si>
  <si>
    <t>Asset ID</t>
  </si>
  <si>
    <t>x</t>
  </si>
  <si>
    <t>Placed in service</t>
  </si>
  <si>
    <t>Depr Meth/Conv</t>
  </si>
  <si>
    <t>Life Yr Mo</t>
  </si>
  <si>
    <t>Book Cost</t>
  </si>
  <si>
    <t>Depr &amp; AFYD This Period</t>
  </si>
  <si>
    <t>Beginning Accum Depr</t>
  </si>
  <si>
    <t>Current Depr &amp; AFYD</t>
  </si>
  <si>
    <t>Net Sec 179/Sec 179A</t>
  </si>
  <si>
    <t>Net Additions Deletions</t>
  </si>
  <si>
    <t>Ending Accum Depr</t>
  </si>
  <si>
    <t>Service Area</t>
  </si>
  <si>
    <t>Service Type</t>
  </si>
  <si>
    <t>Service Area: TX-Abraxas</t>
  </si>
  <si>
    <t>Service Type: Sewer</t>
  </si>
  <si>
    <t>AX.353.000.01</t>
  </si>
  <si>
    <t>02/28/2021</t>
  </si>
  <si>
    <t>NANANA</t>
  </si>
  <si>
    <t>0 0</t>
  </si>
  <si>
    <t>TX-Abraxas</t>
  </si>
  <si>
    <t>AX.353.000.02</t>
  </si>
  <si>
    <t>AX.353.000.03</t>
  </si>
  <si>
    <t>AX.357.000.01</t>
  </si>
  <si>
    <t>07/31/2021</t>
  </si>
  <si>
    <t>SL100FM</t>
  </si>
  <si>
    <t>50 0</t>
  </si>
  <si>
    <t>AX.360.000.01</t>
  </si>
  <si>
    <t>AX.360.000.02</t>
  </si>
  <si>
    <t>AX.360.000.03</t>
  </si>
  <si>
    <t>AX.360.000.04</t>
  </si>
  <si>
    <t>AX.361.000.01</t>
  </si>
  <si>
    <t>01/01/2022</t>
  </si>
  <si>
    <t>AX.364.000.01</t>
  </si>
  <si>
    <t>25 0</t>
  </si>
  <si>
    <t>AX.364.000.02</t>
  </si>
  <si>
    <t>AX.364.000.03</t>
  </si>
  <si>
    <t>AX.365.000.01</t>
  </si>
  <si>
    <t>5 0</t>
  </si>
  <si>
    <t>AX.371.000.01</t>
  </si>
  <si>
    <t>AX.371.000.02</t>
  </si>
  <si>
    <t>AX.372.000.01</t>
  </si>
  <si>
    <t>20 0</t>
  </si>
  <si>
    <t>AX.399.100.01</t>
  </si>
  <si>
    <t>15 0</t>
  </si>
  <si>
    <t>Subtotal:  Sewer (17)</t>
  </si>
  <si>
    <t>Service Type: Water</t>
  </si>
  <si>
    <t>AX.303.000.01</t>
  </si>
  <si>
    <t>AX.303.000.02</t>
  </si>
  <si>
    <t>AX.303.000.03</t>
  </si>
  <si>
    <t>AX.304.000.01</t>
  </si>
  <si>
    <t>30 0</t>
  </si>
  <si>
    <t>AX.304.000.02</t>
  </si>
  <si>
    <t>AX.307.000.01</t>
  </si>
  <si>
    <t>AX.308.000.01</t>
  </si>
  <si>
    <t>AX.313.000.01</t>
  </si>
  <si>
    <t>10 0</t>
  </si>
  <si>
    <t>AX.315.000.01</t>
  </si>
  <si>
    <t>AX.315.000.02</t>
  </si>
  <si>
    <t>AX.321.000.01</t>
  </si>
  <si>
    <t>AX.322.000.01</t>
  </si>
  <si>
    <t>AX.325.000.01</t>
  </si>
  <si>
    <t>AX.325.000.02</t>
  </si>
  <si>
    <t>AX.325.000.03</t>
  </si>
  <si>
    <t>AX.325.000.04</t>
  </si>
  <si>
    <t>AX.325.000.05</t>
  </si>
  <si>
    <t>AX.327.000.01</t>
  </si>
  <si>
    <t>AX.327.000.02</t>
  </si>
  <si>
    <t>AX.327.000.03</t>
  </si>
  <si>
    <t>AX.328.100.01</t>
  </si>
  <si>
    <t>AX.349.000.01</t>
  </si>
  <si>
    <t>11/30/2021</t>
  </si>
  <si>
    <t>AX.349.100.01</t>
  </si>
  <si>
    <t>AX.349.100.02</t>
  </si>
  <si>
    <t>Subtotal:  Water (24)</t>
  </si>
  <si>
    <t>Subtotal:  TX-Abraxas (41)</t>
  </si>
  <si>
    <t>Service Area: TX-Aero Valley</t>
  </si>
  <si>
    <t>AV.303.000.02</t>
  </si>
  <si>
    <t>08/31/2022</t>
  </si>
  <si>
    <t>TX-Aero Valley</t>
  </si>
  <si>
    <t>AV.325.000.01</t>
  </si>
  <si>
    <t>09/01/2022</t>
  </si>
  <si>
    <t>Page:  1</t>
  </si>
  <si>
    <t>Printed:  1/12/2023 3:49:44 PM</t>
  </si>
  <si>
    <t>AV.349.000.01</t>
  </si>
  <si>
    <t>Subtotal:  Water (3)</t>
  </si>
  <si>
    <t>Subtotal:  TX-Aero Valley (3)</t>
  </si>
  <si>
    <t>Service Area: TX-Alpha (Woodland Harbor)</t>
  </si>
  <si>
    <t>AWH.303.000.01</t>
  </si>
  <si>
    <t>12/31/2021</t>
  </si>
  <si>
    <t>TX-Alpha (Woodland Harbor)</t>
  </si>
  <si>
    <t>AWH.304.000.01</t>
  </si>
  <si>
    <t>AWH.314.000.01</t>
  </si>
  <si>
    <t>AWH.314.000.02</t>
  </si>
  <si>
    <t>AWH.320.000.01</t>
  </si>
  <si>
    <t>AWH.320.000.02</t>
  </si>
  <si>
    <t>AWH.322.000.01</t>
  </si>
  <si>
    <t>AWH.325.000.01</t>
  </si>
  <si>
    <t>10/01/2022</t>
  </si>
  <si>
    <t>AWH.349.000.01</t>
  </si>
  <si>
    <t>AWH.349.000.02</t>
  </si>
  <si>
    <t>AWH.349.000.03</t>
  </si>
  <si>
    <t>AWH.349.000.04</t>
  </si>
  <si>
    <t>Subtotal:  Water (12)</t>
  </si>
  <si>
    <t>Subtotal:  TX-Alpha (Woodland Harbor) (12)</t>
  </si>
  <si>
    <t>Service Area: TX-Aransas Bay</t>
  </si>
  <si>
    <t>AB.303.000.01</t>
  </si>
  <si>
    <t>TX-Aransas Bay</t>
  </si>
  <si>
    <t>AB.304.000.01</t>
  </si>
  <si>
    <t>AB.304.000.02</t>
  </si>
  <si>
    <t>AB.304.000.03</t>
  </si>
  <si>
    <t>AB.304.000.04</t>
  </si>
  <si>
    <t>AB.304.000.05</t>
  </si>
  <si>
    <t>AB.304.000.06</t>
  </si>
  <si>
    <t>AB.304.000.07</t>
  </si>
  <si>
    <t>AB.307.000.01</t>
  </si>
  <si>
    <t>AB.307.000.02</t>
  </si>
  <si>
    <t>AB.307.000.03</t>
  </si>
  <si>
    <t>AB.307.000.04</t>
  </si>
  <si>
    <t>AB.307.000.05</t>
  </si>
  <si>
    <t>AB.308.000.01</t>
  </si>
  <si>
    <t>AB.309.000.01</t>
  </si>
  <si>
    <t>AB.318.000.01</t>
  </si>
  <si>
    <t>AB.320.000.01</t>
  </si>
  <si>
    <t>AB.320.000.02</t>
  </si>
  <si>
    <t>AB.322.000.01</t>
  </si>
  <si>
    <t>AB.322.000.02</t>
  </si>
  <si>
    <t>AB.322.000.03</t>
  </si>
  <si>
    <t>AB.322.000.04</t>
  </si>
  <si>
    <t>AB.325.000.01</t>
  </si>
  <si>
    <t>AB.325.000.02</t>
  </si>
  <si>
    <t>AB.325.000.03</t>
  </si>
  <si>
    <t>AB.325.000.04</t>
  </si>
  <si>
    <t>AB.325.000.05</t>
  </si>
  <si>
    <t>11/01/2022</t>
  </si>
  <si>
    <t>AB.325.000.06</t>
  </si>
  <si>
    <t>AB.327.000.01</t>
  </si>
  <si>
    <t>AB.328.000.01</t>
  </si>
  <si>
    <t>AB.328.100.01</t>
  </si>
  <si>
    <t>AB.328.100.02</t>
  </si>
  <si>
    <t>AB.334.000.01</t>
  </si>
  <si>
    <t>AB.344.000.01</t>
  </si>
  <si>
    <t>Page:  2</t>
  </si>
  <si>
    <t>AB.344.000.02</t>
  </si>
  <si>
    <t>Subtotal:  Water (35)</t>
  </si>
  <si>
    <t>Subtotal:  TX-Aransas Bay (35)</t>
  </si>
  <si>
    <t>Service Area: TX-Arrowhead</t>
  </si>
  <si>
    <t>AH.304.000.01</t>
  </si>
  <si>
    <t>TX-Arrowhead</t>
  </si>
  <si>
    <t>AH.304.000.02</t>
  </si>
  <si>
    <t>AH.313.000.01</t>
  </si>
  <si>
    <t>AH.313.000.02</t>
  </si>
  <si>
    <t>AH.318.000.01</t>
  </si>
  <si>
    <t>AH.325.000.01</t>
  </si>
  <si>
    <t>AH.327.000.01</t>
  </si>
  <si>
    <t>AH.349.000.01</t>
  </si>
  <si>
    <t>AH.349.100.01</t>
  </si>
  <si>
    <t>AH.349.100.02</t>
  </si>
  <si>
    <t>Subtotal:  Water (10)</t>
  </si>
  <si>
    <t>Subtotal:  TX-Arrowhead (10)</t>
  </si>
  <si>
    <t>Service Area: TX-Big Wood Springs</t>
  </si>
  <si>
    <t>BWS.303.000.01</t>
  </si>
  <si>
    <t>10/31/2021</t>
  </si>
  <si>
    <t>TX-Big Wood Springs</t>
  </si>
  <si>
    <t>BWS.303.000.02</t>
  </si>
  <si>
    <t>BWS.349.000.01</t>
  </si>
  <si>
    <t>Subtotal:  TX-Big Wood Springs (3)</t>
  </si>
  <si>
    <t>Service Area: TX-Big Woods Springs</t>
  </si>
  <si>
    <t>BWS.325.000.01</t>
  </si>
  <si>
    <t>Subtotal:  Water (1)</t>
  </si>
  <si>
    <t>Subtotal:  TX-Big Woods Springs (1)</t>
  </si>
  <si>
    <t>Service Area: TX-Castlecomb</t>
  </si>
  <si>
    <t>CC.349.000.01</t>
  </si>
  <si>
    <t>TX-Castlecomb</t>
  </si>
  <si>
    <t>Subtotal:  TX-Castlecomb (1)</t>
  </si>
  <si>
    <t>Service Area: TX-Coleto</t>
  </si>
  <si>
    <t>COL.303.000.01</t>
  </si>
  <si>
    <t>12/31/2020</t>
  </si>
  <si>
    <t>TX-Coleto</t>
  </si>
  <si>
    <t>COL.307.000.01</t>
  </si>
  <si>
    <t>COL.314.000.01</t>
  </si>
  <si>
    <t>COL.315.000.01</t>
  </si>
  <si>
    <t>COL.322.000.01</t>
  </si>
  <si>
    <t>COL.325.000.01</t>
  </si>
  <si>
    <t>COL.325.000.02</t>
  </si>
  <si>
    <t>COL.325.000.03</t>
  </si>
  <si>
    <t>COL.325.000.04</t>
  </si>
  <si>
    <t>COL.325.000.05</t>
  </si>
  <si>
    <t>COL.327.000.01</t>
  </si>
  <si>
    <t>COL.327.000.02</t>
  </si>
  <si>
    <t>COL.328.100.01</t>
  </si>
  <si>
    <t>COL.349.000.01</t>
  </si>
  <si>
    <t>Page:  3</t>
  </si>
  <si>
    <t>Subtotal:  Water (14)</t>
  </si>
  <si>
    <t>Subtotal:  TX-Coleto (14)</t>
  </si>
  <si>
    <t>Service Area: TX-Copano Cove</t>
  </si>
  <si>
    <t>COV.303.000.01</t>
  </si>
  <si>
    <t>05/31/2022</t>
  </si>
  <si>
    <t>TX-Copano Cove</t>
  </si>
  <si>
    <t>COV.303.000.02</t>
  </si>
  <si>
    <t>06/01/2022</t>
  </si>
  <si>
    <t>COV.305.000.01</t>
  </si>
  <si>
    <t>COV.305.000.02</t>
  </si>
  <si>
    <t>COV.325.000.01</t>
  </si>
  <si>
    <t>COV.325.000.02</t>
  </si>
  <si>
    <t>COV.325.000.03</t>
  </si>
  <si>
    <t>COV.325.000.04</t>
  </si>
  <si>
    <t>COV.325.000.05</t>
  </si>
  <si>
    <t>COV.325.000.06</t>
  </si>
  <si>
    <t>COV.325.000.07</t>
  </si>
  <si>
    <t>COV.327.000.01</t>
  </si>
  <si>
    <t>COV.328.000.01</t>
  </si>
  <si>
    <t>Subtotal:  Water (13)</t>
  </si>
  <si>
    <t>Subtotal:  TX-Copano Cove (13)</t>
  </si>
  <si>
    <t>Service Area: TX-Copano Heights</t>
  </si>
  <si>
    <t>COP.303.000.01</t>
  </si>
  <si>
    <t>TX-Copano Heights</t>
  </si>
  <si>
    <t>COP.303.000.02</t>
  </si>
  <si>
    <t>COP.304.000.01</t>
  </si>
  <si>
    <t>COP.325.000.01</t>
  </si>
  <si>
    <t>COP.325.000.02</t>
  </si>
  <si>
    <t>COP.328.000.01</t>
  </si>
  <si>
    <t>COP.349.000.01</t>
  </si>
  <si>
    <t>Subtotal:  Water (7)</t>
  </si>
  <si>
    <t>Subtotal:  TX-Copano Heights (7)</t>
  </si>
  <si>
    <t>Service Area: TX-Copano Ridge</t>
  </si>
  <si>
    <t>CR.303.000.01</t>
  </si>
  <si>
    <t>TX-Copano Ridge</t>
  </si>
  <si>
    <t>CR.325.000.01</t>
  </si>
  <si>
    <t>CR.325.000.02</t>
  </si>
  <si>
    <t>CR.325.000.03</t>
  </si>
  <si>
    <t>CR.325.000.04</t>
  </si>
  <si>
    <t>CR.325.000.05</t>
  </si>
  <si>
    <t>CR.325.000.06</t>
  </si>
  <si>
    <t>CR.327.000.01</t>
  </si>
  <si>
    <t>CR.328.000.01</t>
  </si>
  <si>
    <t>Subtotal:  Water (9)</t>
  </si>
  <si>
    <t>Subtotal:  TX-Copano Ridge (9)</t>
  </si>
  <si>
    <t>Service Area: TX-Council Creek</t>
  </si>
  <si>
    <t>CCV.325.000.02</t>
  </si>
  <si>
    <t>TX-Council Creek</t>
  </si>
  <si>
    <t>Subtotal:  TX-Council Creek (1)</t>
  </si>
  <si>
    <t>Service Area: TX-Council Creek Village</t>
  </si>
  <si>
    <t>Page:  4</t>
  </si>
  <si>
    <t>CCV.303.000.01</t>
  </si>
  <si>
    <t>01/31/2021</t>
  </si>
  <si>
    <t>CCV.309.000.01</t>
  </si>
  <si>
    <t>CCV.315.000.01</t>
  </si>
  <si>
    <t>CCV.325.000.01</t>
  </si>
  <si>
    <t>CCV.349.000.01</t>
  </si>
  <si>
    <t>Subtotal:  Water (5)</t>
  </si>
  <si>
    <t>Subtotal:  TX-Council Creek Village (5)</t>
  </si>
  <si>
    <t>Service Area: TX-Country Squire</t>
  </si>
  <si>
    <t>CS.353.000.01</t>
  </si>
  <si>
    <t>TX-Country Squire</t>
  </si>
  <si>
    <t>CS.353.000.02</t>
  </si>
  <si>
    <t>CS.353.000.03</t>
  </si>
  <si>
    <t>CS.354.000.01</t>
  </si>
  <si>
    <t>CS.354.000.02</t>
  </si>
  <si>
    <t>CS.354.000.03</t>
  </si>
  <si>
    <t>CS.355.000.01</t>
  </si>
  <si>
    <t>CS.360.000.01</t>
  </si>
  <si>
    <t>CS.360.000.02</t>
  </si>
  <si>
    <t>CS.360.000.03</t>
  </si>
  <si>
    <t>CS.360.000.04</t>
  </si>
  <si>
    <t>CS.361.000.01</t>
  </si>
  <si>
    <t>CS.361.000.02</t>
  </si>
  <si>
    <t>CS.361.000.03</t>
  </si>
  <si>
    <t>CS.364.000.01</t>
  </si>
  <si>
    <t>CS.371.000.01</t>
  </si>
  <si>
    <t>CS.371.000.02</t>
  </si>
  <si>
    <t>CS.371.000.03</t>
  </si>
  <si>
    <t>CS.371.000.05</t>
  </si>
  <si>
    <t>CS.371.000.06</t>
  </si>
  <si>
    <t>CS.371.000.07</t>
  </si>
  <si>
    <t>CS.371.000.08</t>
  </si>
  <si>
    <t>CS.372.000.01</t>
  </si>
  <si>
    <t>CS.380.000.01</t>
  </si>
  <si>
    <t>CS.399.000.01</t>
  </si>
  <si>
    <t>Subtotal:  Sewer (25)</t>
  </si>
  <si>
    <t>CS.303.000.01</t>
  </si>
  <si>
    <t>CS.303.000.02</t>
  </si>
  <si>
    <t>CS.304.000.01</t>
  </si>
  <si>
    <t>CS.304.000.02</t>
  </si>
  <si>
    <t>CS.304.000.03</t>
  </si>
  <si>
    <t>CS.307.000.01</t>
  </si>
  <si>
    <t>CS.318.000.01</t>
  </si>
  <si>
    <t>CS.322.000.01</t>
  </si>
  <si>
    <t>CS.322.000.02</t>
  </si>
  <si>
    <t>CS.322.000.03</t>
  </si>
  <si>
    <t>CS.322.000.04</t>
  </si>
  <si>
    <t>CS.322.000.05</t>
  </si>
  <si>
    <t>CS.325.000.01</t>
  </si>
  <si>
    <t>CS.325.000.02</t>
  </si>
  <si>
    <t>CS.325.000.03</t>
  </si>
  <si>
    <t>CS.325.000.04</t>
  </si>
  <si>
    <t>CS.325.000.05</t>
  </si>
  <si>
    <t>CS.325.000.06</t>
  </si>
  <si>
    <t>CS.325.000.07</t>
  </si>
  <si>
    <t>CS.325.000.08</t>
  </si>
  <si>
    <t>Page:  5</t>
  </si>
  <si>
    <t>CS.327.000.01</t>
  </si>
  <si>
    <t>CS.328.000.02</t>
  </si>
  <si>
    <t>CS.333.000.01</t>
  </si>
  <si>
    <t>CS.334.000.01</t>
  </si>
  <si>
    <t>CS.334.000.02</t>
  </si>
  <si>
    <t>CS.349.000.01</t>
  </si>
  <si>
    <t>Subtotal:  Water (26)</t>
  </si>
  <si>
    <t>Subtotal:  TX-Country Squire (51)</t>
  </si>
  <si>
    <t>Service Area: TX-CSWR-Texas</t>
  </si>
  <si>
    <t>TX-320.000.01</t>
  </si>
  <si>
    <t>CSWR-TX</t>
  </si>
  <si>
    <t>Subtotal:  TX-CSWR-Texas (1)</t>
  </si>
  <si>
    <t>Service Area: TX-Deerwood</t>
  </si>
  <si>
    <t>DW.303.000.01</t>
  </si>
  <si>
    <t>06/30/2022</t>
  </si>
  <si>
    <t>TX-Deerwood</t>
  </si>
  <si>
    <t>DW.304.000.01</t>
  </si>
  <si>
    <t>07/01/2022</t>
  </si>
  <si>
    <t>DW.304.000.02</t>
  </si>
  <si>
    <t>DW.307.000.01</t>
  </si>
  <si>
    <t>DW.314.000.01</t>
  </si>
  <si>
    <t>DW.315.000.01</t>
  </si>
  <si>
    <t>DW.320.000.01</t>
  </si>
  <si>
    <t>DW.320.000.02</t>
  </si>
  <si>
    <t>DW.322.000.01</t>
  </si>
  <si>
    <t>DW.322.000.02</t>
  </si>
  <si>
    <t>DW.322.000.03</t>
  </si>
  <si>
    <t>DW.325.000.01</t>
  </si>
  <si>
    <t>DW.325.000.02</t>
  </si>
  <si>
    <t>DW.325.000.03</t>
  </si>
  <si>
    <t>DW.327.000.01</t>
  </si>
  <si>
    <t>DW.328.000.01</t>
  </si>
  <si>
    <t>DW.334.000.01</t>
  </si>
  <si>
    <t>Subtotal:  Water (17)</t>
  </si>
  <si>
    <t>Subtotal:  TX-Deerwood (17)</t>
  </si>
  <si>
    <t>Service Area: TX-El Pinon</t>
  </si>
  <si>
    <t>EP.303.000.01</t>
  </si>
  <si>
    <t>11/30/2022</t>
  </si>
  <si>
    <t xml:space="preserve"> TX-El Pinon</t>
  </si>
  <si>
    <t>Subtotal:  TX-El Pinon (1)</t>
  </si>
  <si>
    <t>Service Area: TX-Emerald Forest</t>
  </si>
  <si>
    <t>EF.303.000.01</t>
  </si>
  <si>
    <t>TX-Emerald Forest</t>
  </si>
  <si>
    <t>EF.303.000.02</t>
  </si>
  <si>
    <t>EF.304.000.01</t>
  </si>
  <si>
    <t>EF.304.000.02</t>
  </si>
  <si>
    <t>EF.304.000.03</t>
  </si>
  <si>
    <t>EF.307.000.01</t>
  </si>
  <si>
    <t>EF.310.000.01</t>
  </si>
  <si>
    <t>EF.310.000.02</t>
  </si>
  <si>
    <t>EF.318.000.01</t>
  </si>
  <si>
    <t>EF.320.000.01</t>
  </si>
  <si>
    <t>Page:  6</t>
  </si>
  <si>
    <t>EF.320.000.02</t>
  </si>
  <si>
    <t>EF.322.000.01</t>
  </si>
  <si>
    <t>EF.322.000.02</t>
  </si>
  <si>
    <t>EF.325.000.01</t>
  </si>
  <si>
    <t>EF.325.000.02</t>
  </si>
  <si>
    <t>EF.325.000.03</t>
  </si>
  <si>
    <t>EF.325.000.04</t>
  </si>
  <si>
    <t>EF.327.000.01</t>
  </si>
  <si>
    <t>EF.328.000.01</t>
  </si>
  <si>
    <t>EF.334.000.01</t>
  </si>
  <si>
    <t>EF.342.000.01</t>
  </si>
  <si>
    <t>Subtotal:  Water (21)</t>
  </si>
  <si>
    <t>Subtotal:  TX-Emerald Forest (21)</t>
  </si>
  <si>
    <t>Service Area: TX-Farrar Water</t>
  </si>
  <si>
    <t>FW.349.000.01</t>
  </si>
  <si>
    <t>TX-Farrar Water</t>
  </si>
  <si>
    <t>Subtotal:  TX-Farrar Water (1)</t>
  </si>
  <si>
    <t>Service Area: TX-Flag Creek Ranch</t>
  </si>
  <si>
    <t>FCR.303.000.01</t>
  </si>
  <si>
    <t>TX-Flag Creek Ranch</t>
  </si>
  <si>
    <t>FCR.325.000.01</t>
  </si>
  <si>
    <t>FCR.325.000.02</t>
  </si>
  <si>
    <t>FCR.349.000.01</t>
  </si>
  <si>
    <t>Subtotal:  Water (4)</t>
  </si>
  <si>
    <t>Subtotal:  TX-Flag Creek Ranch (4)</t>
  </si>
  <si>
    <t>Service Area: TX-Franklin</t>
  </si>
  <si>
    <t>FC.303.000.02</t>
  </si>
  <si>
    <t>TX-Franklin</t>
  </si>
  <si>
    <t>Subtotal:  TX-Franklin (1)</t>
  </si>
  <si>
    <t>Service Area: TX-Franklin County</t>
  </si>
  <si>
    <t>FC.303.000.01</t>
  </si>
  <si>
    <t>11/16/2021</t>
  </si>
  <si>
    <t>FC.325.000.01</t>
  </si>
  <si>
    <t>FC.349.000.01</t>
  </si>
  <si>
    <t>Subtotal:  TX-Franklin County (3)</t>
  </si>
  <si>
    <t>Service Area: TX-Franklin County 3</t>
  </si>
  <si>
    <t>FC3.303.000.01</t>
  </si>
  <si>
    <t>TX-Franklin County 3</t>
  </si>
  <si>
    <t>FC3.325.000.01</t>
  </si>
  <si>
    <t>FC3.349.000.01</t>
  </si>
  <si>
    <t>Subtotal:  TX-Franklin County 3 (3)</t>
  </si>
  <si>
    <t>Service Area: TX-Fremont</t>
  </si>
  <si>
    <t>FM.303.000.01</t>
  </si>
  <si>
    <t>TX-Fremont</t>
  </si>
  <si>
    <t>Page:  7</t>
  </si>
  <si>
    <t>FM.325.000.01</t>
  </si>
  <si>
    <t>Subtotal:  Water (2)</t>
  </si>
  <si>
    <t>Subtotal:  TX-Fremont (2)</t>
  </si>
  <si>
    <t>Service Area: TX-Goode City</t>
  </si>
  <si>
    <t>GC.303.000.01</t>
  </si>
  <si>
    <t>TX-Goode City</t>
  </si>
  <si>
    <t>GC.303.000.02</t>
  </si>
  <si>
    <t>GC.304.000.01</t>
  </si>
  <si>
    <t>GC.304.000.02</t>
  </si>
  <si>
    <t>GC.307.000.01</t>
  </si>
  <si>
    <t>GC.310.000.01</t>
  </si>
  <si>
    <t>GC.314.000.01</t>
  </si>
  <si>
    <t>GC.315.000.01</t>
  </si>
  <si>
    <t>GC.318.000.01</t>
  </si>
  <si>
    <t>GC.320.000.01</t>
  </si>
  <si>
    <t>GC.322.000.01</t>
  </si>
  <si>
    <t>GC.322.000.02</t>
  </si>
  <si>
    <t>GC.322.000.03</t>
  </si>
  <si>
    <t>GC.325.000.01</t>
  </si>
  <si>
    <t>GC.325.000.02</t>
  </si>
  <si>
    <t>GC.327.000.01</t>
  </si>
  <si>
    <t>GC.328.000.01</t>
  </si>
  <si>
    <t>GC.334.000.01</t>
  </si>
  <si>
    <t>GC.349.000.01</t>
  </si>
  <si>
    <t>Subtotal:  Water (19)</t>
  </si>
  <si>
    <t>Subtotal:  TX-Goode City (19)</t>
  </si>
  <si>
    <t>Service Area: TX-Grande Casa</t>
  </si>
  <si>
    <t>GCR.303.000.02</t>
  </si>
  <si>
    <t xml:space="preserve"> TX-Grande Casa</t>
  </si>
  <si>
    <t>GCR.304.000.01</t>
  </si>
  <si>
    <t>GCR.304.000.02</t>
  </si>
  <si>
    <t>GCR.304.000.03</t>
  </si>
  <si>
    <t>GCR.307.000.01</t>
  </si>
  <si>
    <t>GCR.310.000.01</t>
  </si>
  <si>
    <t>GCR.310.000.02</t>
  </si>
  <si>
    <t>GCR.310.000.03</t>
  </si>
  <si>
    <t>GCR.318.000.01</t>
  </si>
  <si>
    <t>GCR.320.000.01</t>
  </si>
  <si>
    <t>GCR.320.000.02</t>
  </si>
  <si>
    <t>GCR.320.000.03</t>
  </si>
  <si>
    <t>GCR.322.000.01</t>
  </si>
  <si>
    <t>GCR.322.000.02</t>
  </si>
  <si>
    <t>GCR.325.000.01</t>
  </si>
  <si>
    <t>GCR.325.000.02</t>
  </si>
  <si>
    <t>GCR.325.000.03</t>
  </si>
  <si>
    <t>GCR.327.000.01</t>
  </si>
  <si>
    <t>GCR.328.000.01</t>
  </si>
  <si>
    <t>GCR.334.000.01</t>
  </si>
  <si>
    <t>Subtotal:  Water (20)</t>
  </si>
  <si>
    <t>Subtotal:  TX-Grande Casa (20)</t>
  </si>
  <si>
    <t>Service Area: TX-Grande Casa Ranchitos</t>
  </si>
  <si>
    <t>GCR.303.000.01</t>
  </si>
  <si>
    <t>TX-Grande Casa Ranchitos</t>
  </si>
  <si>
    <t>Page:  8</t>
  </si>
  <si>
    <t>GCR.325.000.04</t>
  </si>
  <si>
    <t>GCR.342.000.01</t>
  </si>
  <si>
    <t>Subtotal:  TX-Grande Casa Ranchitos (3)</t>
  </si>
  <si>
    <t>Service Area: TX-Hickory Hill</t>
  </si>
  <si>
    <t>HIC.304.000.01</t>
  </si>
  <si>
    <t>TX-Hickory Hill</t>
  </si>
  <si>
    <t>HIC.304.000.02</t>
  </si>
  <si>
    <t>HIC.304.000.03</t>
  </si>
  <si>
    <t>HIC.305.000.01</t>
  </si>
  <si>
    <t>HIC.309.000.01</t>
  </si>
  <si>
    <t>HIC.313.000.01</t>
  </si>
  <si>
    <t>HIC.313.000.02</t>
  </si>
  <si>
    <t>HIC.313.000.03</t>
  </si>
  <si>
    <t>HIC.313.000.04</t>
  </si>
  <si>
    <t>HIC.315.000.01</t>
  </si>
  <si>
    <t>HIC.325.000.01</t>
  </si>
  <si>
    <t>HIC.325.000.02</t>
  </si>
  <si>
    <t>HIC.325.000.03</t>
  </si>
  <si>
    <t>HIC.325.000.04</t>
  </si>
  <si>
    <t>HIC.328.100.01</t>
  </si>
  <si>
    <t>HIC.349.000.01</t>
  </si>
  <si>
    <t>HIC.349.100.01</t>
  </si>
  <si>
    <t>HIC.349.100.02</t>
  </si>
  <si>
    <t>Subtotal:  Water (18)</t>
  </si>
  <si>
    <t>Subtotal:  TX-Hickory Hill (18)</t>
  </si>
  <si>
    <t>Service Area: TX-Hillside Estates</t>
  </si>
  <si>
    <t>HSE.303.000.01</t>
  </si>
  <si>
    <t>TX-Hillside Estates</t>
  </si>
  <si>
    <t>HSE.320.000.02</t>
  </si>
  <si>
    <t>HSE.320.000.03</t>
  </si>
  <si>
    <t>HSE.325.000.01</t>
  </si>
  <si>
    <t>HSE.325.000.02</t>
  </si>
  <si>
    <t>HSE.325.000.03</t>
  </si>
  <si>
    <t>HSE.325.000.04</t>
  </si>
  <si>
    <t>HSE.328.100.01</t>
  </si>
  <si>
    <t>HSE.349.000.01</t>
  </si>
  <si>
    <t>HSE.349.100.01</t>
  </si>
  <si>
    <t>HSE.349.100.02</t>
  </si>
  <si>
    <t>Subtotal:  Water (11)</t>
  </si>
  <si>
    <t>Subtotal:  TX-Hillside Estates (11)</t>
  </si>
  <si>
    <t>Service Area: TX-La Playa</t>
  </si>
  <si>
    <t>LP.303.000.01</t>
  </si>
  <si>
    <t>TX-La Playa</t>
  </si>
  <si>
    <t>Subtotal:  TX-La Playa (1)</t>
  </si>
  <si>
    <t>Service Area: TX-Laguna Tres</t>
  </si>
  <si>
    <t>LT.303.000.01</t>
  </si>
  <si>
    <t>TX-Laguna Tres</t>
  </si>
  <si>
    <t>LT.313.000.01</t>
  </si>
  <si>
    <t>LT.313.000.02</t>
  </si>
  <si>
    <t>Page:  9</t>
  </si>
  <si>
    <t>LT.313.000.03</t>
  </si>
  <si>
    <t>LT.322.000.01</t>
  </si>
  <si>
    <t>LT.322.000.02</t>
  </si>
  <si>
    <t>LT.325.000.01</t>
  </si>
  <si>
    <t>LT.325.000.02</t>
  </si>
  <si>
    <t>LT.325.000.03</t>
  </si>
  <si>
    <t>LT.325.000.04</t>
  </si>
  <si>
    <t>LT.349.000.01</t>
  </si>
  <si>
    <t>Subtotal:  TX-Laguna Tres (11)</t>
  </si>
  <si>
    <t>Service Area: TX-Laguna Vista</t>
  </si>
  <si>
    <t>LV.360.000.01</t>
  </si>
  <si>
    <t>TX-Laguna Vista</t>
  </si>
  <si>
    <t>LV.361.000.01</t>
  </si>
  <si>
    <t>Subtotal:  Sewer (2)</t>
  </si>
  <si>
    <t>LV.303.000.01</t>
  </si>
  <si>
    <t>LV.313.000.01</t>
  </si>
  <si>
    <t>LV.313.000.02</t>
  </si>
  <si>
    <t>LV.313.000.03</t>
  </si>
  <si>
    <t>LV.322.000.01</t>
  </si>
  <si>
    <t>LV.325.000.01</t>
  </si>
  <si>
    <t>LV.325.000.02</t>
  </si>
  <si>
    <t>LV.325.000.03</t>
  </si>
  <si>
    <t>LV.325.000.04</t>
  </si>
  <si>
    <t>LV.349.000.01</t>
  </si>
  <si>
    <t>Subtotal:  TX-Laguna Vista (12)</t>
  </si>
  <si>
    <t>Service Area: TX-Lake Limestone</t>
  </si>
  <si>
    <t>LL.303.000.01</t>
  </si>
  <si>
    <t>09/30/2022</t>
  </si>
  <si>
    <t>TX-Lake Limestone</t>
  </si>
  <si>
    <t>LL.342.000.01</t>
  </si>
  <si>
    <t>Subtotal:  TX-Lake Limestone (2)</t>
  </si>
  <si>
    <t>Service Area: TX-Lakeside Estates</t>
  </si>
  <si>
    <t>LE.303.000.01</t>
  </si>
  <si>
    <t>TX-Lakeside Estates</t>
  </si>
  <si>
    <t>LE.320.000.02</t>
  </si>
  <si>
    <t>LE.320.000.03</t>
  </si>
  <si>
    <t>LE.325.000.01</t>
  </si>
  <si>
    <t>LE.325.000.02</t>
  </si>
  <si>
    <t>LE.325.000.03</t>
  </si>
  <si>
    <t>LE.325.000.04</t>
  </si>
  <si>
    <t>LE.325.000.05</t>
  </si>
  <si>
    <t>LE.328.100.01</t>
  </si>
  <si>
    <t>LE.349.000.01</t>
  </si>
  <si>
    <t>LE.349.100.01</t>
  </si>
  <si>
    <t>Subtotal:  TX-Lakeside Estates (11)</t>
  </si>
  <si>
    <t>Service Area: TX-Lakeview Ranchettes</t>
  </si>
  <si>
    <t>Page:  10</t>
  </si>
  <si>
    <t>LRE.325.000.07</t>
  </si>
  <si>
    <t>TX-Lakeview Ranchettes</t>
  </si>
  <si>
    <t>Subtotal:  TX-Lakeview Ranchettes (1)</t>
  </si>
  <si>
    <t>Service Area: TX-Lakeview Ranchettes Estates</t>
  </si>
  <si>
    <t>LRE.303.000.01</t>
  </si>
  <si>
    <t>TX-Lakeview Ranchettes Estates</t>
  </si>
  <si>
    <t>LRE.303.000.02</t>
  </si>
  <si>
    <t>LRE.303.000.03</t>
  </si>
  <si>
    <t>LRE.304.000.01</t>
  </si>
  <si>
    <t>LRE.304.000.02</t>
  </si>
  <si>
    <t>LRE.304.000.03</t>
  </si>
  <si>
    <t>LRE.304.000.04</t>
  </si>
  <si>
    <t>LRE.305.000.01</t>
  </si>
  <si>
    <t>LRE.305.000.02</t>
  </si>
  <si>
    <t>LRE.307.000.01</t>
  </si>
  <si>
    <t>LRE.307.000.02</t>
  </si>
  <si>
    <t>LRE.310.000.01</t>
  </si>
  <si>
    <t>LRE.310.000.02</t>
  </si>
  <si>
    <t>LRE.310.000.03</t>
  </si>
  <si>
    <t>LRE.310.000.04</t>
  </si>
  <si>
    <t>LRE.318.000.01</t>
  </si>
  <si>
    <t>LRE.318.000.02</t>
  </si>
  <si>
    <t>LRE.320.000.01</t>
  </si>
  <si>
    <t>LRE.320.000.02</t>
  </si>
  <si>
    <t>LRE.320.000.03</t>
  </si>
  <si>
    <t>LRE.320.000.04</t>
  </si>
  <si>
    <t>LRE.322.000.01</t>
  </si>
  <si>
    <t>LRE.322.000.02</t>
  </si>
  <si>
    <t>LRE.322.000.03</t>
  </si>
  <si>
    <t>LRE.322.000.04</t>
  </si>
  <si>
    <t>LRE.325.000.01</t>
  </si>
  <si>
    <t>LRE.325.000.02</t>
  </si>
  <si>
    <t>LRE.325.000.03</t>
  </si>
  <si>
    <t>LRE.325.000.04</t>
  </si>
  <si>
    <t>LRE.325.000.05</t>
  </si>
  <si>
    <t>LRE.325.000.06</t>
  </si>
  <si>
    <t>LRE.327.000.01</t>
  </si>
  <si>
    <t>LRE.327.000.02</t>
  </si>
  <si>
    <t>LRE.328.000.01</t>
  </si>
  <si>
    <t>LRE.328.000.02</t>
  </si>
  <si>
    <t>LRE.334.000.01</t>
  </si>
  <si>
    <t>LRE.334.000.02</t>
  </si>
  <si>
    <t>LRE.342.000.01</t>
  </si>
  <si>
    <t>LRE.342.000.02</t>
  </si>
  <si>
    <t>Subtotal:  Water (39)</t>
  </si>
  <si>
    <t>Subtotal:  TX-Lakeview Ranchettes Estates (39)</t>
  </si>
  <si>
    <t>Service Area: TX-Leon Springs</t>
  </si>
  <si>
    <t>LS.353.000.01</t>
  </si>
  <si>
    <t>02/28/2022</t>
  </si>
  <si>
    <t>TX-Leon Springs</t>
  </si>
  <si>
    <t>LS.353.000.02</t>
  </si>
  <si>
    <t>03/01/2022</t>
  </si>
  <si>
    <t>LS.354.000.01</t>
  </si>
  <si>
    <t>LS.354.000.02</t>
  </si>
  <si>
    <t>LS.354.000.03</t>
  </si>
  <si>
    <t>LS.354.000.04</t>
  </si>
  <si>
    <t>LS.354.000.05</t>
  </si>
  <si>
    <t>Page:  11</t>
  </si>
  <si>
    <t>LS.354.000.06</t>
  </si>
  <si>
    <t>LS.354.000.07</t>
  </si>
  <si>
    <t>LS.354.000.08</t>
  </si>
  <si>
    <t>LS.354.000.09</t>
  </si>
  <si>
    <t>LS.354.000.10</t>
  </si>
  <si>
    <t>LS.357.000.01</t>
  </si>
  <si>
    <t>LS.360.000.01</t>
  </si>
  <si>
    <t>LS.360.000.02</t>
  </si>
  <si>
    <t>LS.360.000.03</t>
  </si>
  <si>
    <t>LS.360.000.04</t>
  </si>
  <si>
    <t>LS.360.000.05</t>
  </si>
  <si>
    <t>LS.360.000.06</t>
  </si>
  <si>
    <t>LS.361.000.01</t>
  </si>
  <si>
    <t>LS.361.000.02</t>
  </si>
  <si>
    <t>LS.361.000.03</t>
  </si>
  <si>
    <t>LS.361.000.04</t>
  </si>
  <si>
    <t>LS.364.000.01</t>
  </si>
  <si>
    <t>LS.366.000.01</t>
  </si>
  <si>
    <t>LS.368.000.02</t>
  </si>
  <si>
    <t>LS.368.000.03</t>
  </si>
  <si>
    <t>LS.368.000.04</t>
  </si>
  <si>
    <t>LS.368.000.05</t>
  </si>
  <si>
    <t>LS.368.000.06</t>
  </si>
  <si>
    <t>LS.371.000.01</t>
  </si>
  <si>
    <t>LS.371.000.02</t>
  </si>
  <si>
    <t>LS.371.000.03</t>
  </si>
  <si>
    <t>LS.372.000.01</t>
  </si>
  <si>
    <t>LS.380.000.01</t>
  </si>
  <si>
    <t>LS.389.000.01</t>
  </si>
  <si>
    <t>LS.389.000.02</t>
  </si>
  <si>
    <t>LS.389.000.03</t>
  </si>
  <si>
    <t>Subtotal:  Sewer (38)</t>
  </si>
  <si>
    <t>Subtotal:  TX-Leon Springs (38)</t>
  </si>
  <si>
    <t>Service Area: TX-Limestone Coves</t>
  </si>
  <si>
    <t>LL.303.000.02</t>
  </si>
  <si>
    <t>TX-Limestone Coves</t>
  </si>
  <si>
    <t>LL.303.000.03</t>
  </si>
  <si>
    <t>LL.304.000.01</t>
  </si>
  <si>
    <t>LL.305.000.01</t>
  </si>
  <si>
    <t>LL.305.000.02</t>
  </si>
  <si>
    <t>LL.307.000.01</t>
  </si>
  <si>
    <t>LL.310.000.01</t>
  </si>
  <si>
    <t>LL.310.000.02</t>
  </si>
  <si>
    <t>LL.314.000.01</t>
  </si>
  <si>
    <t>LL.318.000.01</t>
  </si>
  <si>
    <t>LL.320.000.01</t>
  </si>
  <si>
    <t>LL.320.000.02</t>
  </si>
  <si>
    <t>LL.320.000.03</t>
  </si>
  <si>
    <t>LL.320.000.04</t>
  </si>
  <si>
    <t>LL.320.000.05</t>
  </si>
  <si>
    <t>LL.322.000.01</t>
  </si>
  <si>
    <t>LL.322.000.02</t>
  </si>
  <si>
    <t>LL.322.000.03</t>
  </si>
  <si>
    <t>LL.322.000.04</t>
  </si>
  <si>
    <t>LL.325.000.01</t>
  </si>
  <si>
    <t>LL.325.000.02</t>
  </si>
  <si>
    <t>Page:  12</t>
  </si>
  <si>
    <t>LL.325.000.03</t>
  </si>
  <si>
    <t>LL.325.000.04</t>
  </si>
  <si>
    <t>LL.325.000.05</t>
  </si>
  <si>
    <t>LL.327.000.01</t>
  </si>
  <si>
    <t>LL.328.000.01</t>
  </si>
  <si>
    <t>LL.334.000.01</t>
  </si>
  <si>
    <t>LL.349.000.01</t>
  </si>
  <si>
    <t>Subtotal:  Water (28)</t>
  </si>
  <si>
    <t>Subtotal:  TX-Limestone Coves (28)</t>
  </si>
  <si>
    <t>Service Area: TX-Live Oak Hills</t>
  </si>
  <si>
    <t>LOH.303.000.01</t>
  </si>
  <si>
    <t>TX-Live Oak Hills</t>
  </si>
  <si>
    <t>LOH.325.000.01</t>
  </si>
  <si>
    <t>LOH.325.000.02</t>
  </si>
  <si>
    <t>LOH.349.000.01</t>
  </si>
  <si>
    <t>Subtotal:  TX-Live Oak Hills (4)</t>
  </si>
  <si>
    <t>Service Area: TX-Longford</t>
  </si>
  <si>
    <t>LF.353.000.01</t>
  </si>
  <si>
    <t>TX-Longford</t>
  </si>
  <si>
    <t>LF.353.000.02</t>
  </si>
  <si>
    <t>LF.354.000.01</t>
  </si>
  <si>
    <t>LF.354.000.02</t>
  </si>
  <si>
    <t>LF.354.000.03</t>
  </si>
  <si>
    <t>LF.354.000.04</t>
  </si>
  <si>
    <t>LF.360.000.01</t>
  </si>
  <si>
    <t>LF.361.000.01</t>
  </si>
  <si>
    <t>LF.361.000.02</t>
  </si>
  <si>
    <t>LF.361.000.03</t>
  </si>
  <si>
    <t>LF.364.000.01</t>
  </si>
  <si>
    <t>LF.371.000.01</t>
  </si>
  <si>
    <t>LF.371.000.02</t>
  </si>
  <si>
    <t>LF.371.000.03</t>
  </si>
  <si>
    <t>LF.371.000.04</t>
  </si>
  <si>
    <t>LF.372.000.01</t>
  </si>
  <si>
    <t>LF.372.000.02</t>
  </si>
  <si>
    <t>LF.380.000.01</t>
  </si>
  <si>
    <t>Subtotal:  Sewer (18)</t>
  </si>
  <si>
    <t>LF.303.000.01</t>
  </si>
  <si>
    <t>LF.303.000.02</t>
  </si>
  <si>
    <t>LF.304.000.01</t>
  </si>
  <si>
    <t>LF.304.000.02</t>
  </si>
  <si>
    <t>LF.307.000.01</t>
  </si>
  <si>
    <t>LF.307.000.02</t>
  </si>
  <si>
    <t>LF.310.000.01</t>
  </si>
  <si>
    <t>LF.310.000.02</t>
  </si>
  <si>
    <t>LF.310.000.03</t>
  </si>
  <si>
    <t>LF.318.000.01</t>
  </si>
  <si>
    <t>LF.322.000.01</t>
  </si>
  <si>
    <t>LF.322.000.02</t>
  </si>
  <si>
    <t>LF.322.000.03</t>
  </si>
  <si>
    <t>LF.322.000.04</t>
  </si>
  <si>
    <t>LF.325.000.01</t>
  </si>
  <si>
    <t>Page:  13</t>
  </si>
  <si>
    <t>LF.325.000.02</t>
  </si>
  <si>
    <t>LF.325.000.03</t>
  </si>
  <si>
    <t>LF.325.000.04</t>
  </si>
  <si>
    <t>LF.327.000.01</t>
  </si>
  <si>
    <t>LF.328.000.01</t>
  </si>
  <si>
    <t>LF.334.000.01</t>
  </si>
  <si>
    <t>LF.344.000.01</t>
  </si>
  <si>
    <t>LF.349.000.01</t>
  </si>
  <si>
    <t>Subtotal:  Water (23)</t>
  </si>
  <si>
    <t>Subtotal:  TX-Longford (41)</t>
  </si>
  <si>
    <t>Service Area: TX-Meadowview Estates</t>
  </si>
  <si>
    <t>ME.303.000.01</t>
  </si>
  <si>
    <t xml:space="preserve"> TX-Meadowview Estates</t>
  </si>
  <si>
    <t>ME.313.000.01</t>
  </si>
  <si>
    <t>ME.320.000.02</t>
  </si>
  <si>
    <t>ME.320.000.03</t>
  </si>
  <si>
    <t>ME.325.000.01</t>
  </si>
  <si>
    <t>ME.325.000.02</t>
  </si>
  <si>
    <t>ME.325.000.03</t>
  </si>
  <si>
    <t>ME.325.000.04</t>
  </si>
  <si>
    <t>ME.349.000.01</t>
  </si>
  <si>
    <t>ME.349.100.01</t>
  </si>
  <si>
    <t>08/01/2022</t>
  </si>
  <si>
    <t>Subtotal:  TX-Meadowview Estates (10)</t>
  </si>
  <si>
    <t>Service Area: TX-Meadowview Estates 2</t>
  </si>
  <si>
    <t>ME2.303.000.01</t>
  </si>
  <si>
    <t>TX-Meadowview Estates 2</t>
  </si>
  <si>
    <t>ME2.304.000.01</t>
  </si>
  <si>
    <t>ME2.304.000.02</t>
  </si>
  <si>
    <t>ME2.320.000.01</t>
  </si>
  <si>
    <t>ME2.325.000.01</t>
  </si>
  <si>
    <t>ME2.325.000.02</t>
  </si>
  <si>
    <t>ME2.325.000.03</t>
  </si>
  <si>
    <t>ME2.325.000.04</t>
  </si>
  <si>
    <t>ME2.328.100.01</t>
  </si>
  <si>
    <t>ME2.349.000.02</t>
  </si>
  <si>
    <t>ME2.349.100.01</t>
  </si>
  <si>
    <t>Subtotal:  TX-Meadowview Estates 2 (11)</t>
  </si>
  <si>
    <t>Service Area: TX-North Victoria</t>
  </si>
  <si>
    <t>NVU.303.000.01</t>
  </si>
  <si>
    <t>TX-North Victoria</t>
  </si>
  <si>
    <t>NVU.303.000.02</t>
  </si>
  <si>
    <t>NVU.315.000.01</t>
  </si>
  <si>
    <t>NVU.325.000.01</t>
  </si>
  <si>
    <t>NVU.325.000.02</t>
  </si>
  <si>
    <t>NVU.325.000.03</t>
  </si>
  <si>
    <t>NVU.325.000.04</t>
  </si>
  <si>
    <t>NVU.327.000.01</t>
  </si>
  <si>
    <t>NVU.349.000.01</t>
  </si>
  <si>
    <t>Subtotal:  TX-North Victoria (9)</t>
  </si>
  <si>
    <t>Page:  14</t>
  </si>
  <si>
    <t>Service Area: TX-Oak Hills Ranch</t>
  </si>
  <si>
    <t>OHR.303.000.01</t>
  </si>
  <si>
    <t>06/01/2021</t>
  </si>
  <si>
    <t>TX-Oak Hills Ranch</t>
  </si>
  <si>
    <t>OHR.304.000.01</t>
  </si>
  <si>
    <t>OHR.313.000.01</t>
  </si>
  <si>
    <t>OHR.315.000.01</t>
  </si>
  <si>
    <t>OHR.325.000.01</t>
  </si>
  <si>
    <t>OHR.325.000.02</t>
  </si>
  <si>
    <t>OHR.325.000.03</t>
  </si>
  <si>
    <t>OHR.349.000.01</t>
  </si>
  <si>
    <t>OHR.349.100.01</t>
  </si>
  <si>
    <t>OHR.349.100.02</t>
  </si>
  <si>
    <t>Subtotal:  TX-Oak Hills Ranch (10)</t>
  </si>
  <si>
    <t>Service Area: TX-Pelican Isle</t>
  </si>
  <si>
    <t>PI.353.000.01</t>
  </si>
  <si>
    <t>TX-Pelican Isle</t>
  </si>
  <si>
    <t>PI.360.000.01</t>
  </si>
  <si>
    <t>PI.361.000.01</t>
  </si>
  <si>
    <t>Subtotal:  Sewer (3)</t>
  </si>
  <si>
    <t>PI.303.000.01</t>
  </si>
  <si>
    <t>PI.307.000.01</t>
  </si>
  <si>
    <t>PI.325.000.01</t>
  </si>
  <si>
    <t>PI.325.000.02</t>
  </si>
  <si>
    <t>Subtotal:  TX-Pelican Isle (7)</t>
  </si>
  <si>
    <t>Service Area: TX-Quiet Village</t>
  </si>
  <si>
    <t>QV.353.000.01</t>
  </si>
  <si>
    <t>TX-Quiet Village</t>
  </si>
  <si>
    <t>QV.361.000.01</t>
  </si>
  <si>
    <t>QV.303.000.01</t>
  </si>
  <si>
    <t>QV.325.000.01</t>
  </si>
  <si>
    <t>QV.349.000.01</t>
  </si>
  <si>
    <t>Subtotal:  TX-Quiet Village (5)</t>
  </si>
  <si>
    <t>Service Area: TX-Red Oak</t>
  </si>
  <si>
    <t>RO.303.000.01</t>
  </si>
  <si>
    <t>TX-Red Oak</t>
  </si>
  <si>
    <t>RO.303.000.02</t>
  </si>
  <si>
    <t>RO.304.000.01</t>
  </si>
  <si>
    <t>RO.304.000.02</t>
  </si>
  <si>
    <t>RO.305.000.01</t>
  </si>
  <si>
    <t>RO.307.000.01</t>
  </si>
  <si>
    <t>RO.310.000.01</t>
  </si>
  <si>
    <t>RO.310.000.02</t>
  </si>
  <si>
    <t>RO.318.000.01</t>
  </si>
  <si>
    <t>RO.320.000.01</t>
  </si>
  <si>
    <t>RO.320.000.02</t>
  </si>
  <si>
    <t>Page:  15</t>
  </si>
  <si>
    <t>RO.322.000.01</t>
  </si>
  <si>
    <t>RO.322.000.02</t>
  </si>
  <si>
    <t>RO.325.000.01</t>
  </si>
  <si>
    <t>RO.325.000.02</t>
  </si>
  <si>
    <t>RO.325.000.03</t>
  </si>
  <si>
    <t>RO.325.000.04</t>
  </si>
  <si>
    <t>RO.327.000.01</t>
  </si>
  <si>
    <t>RO.328.000.01</t>
  </si>
  <si>
    <t>RO.334.000.01</t>
  </si>
  <si>
    <t>RO.342.000.01</t>
  </si>
  <si>
    <t>Subtotal:  TX-Red Oak (21)</t>
  </si>
  <si>
    <t>Service Area: TX-Settlers Crossing</t>
  </si>
  <si>
    <t>SC.303.000.01</t>
  </si>
  <si>
    <t>TX-Settlers Crossing</t>
  </si>
  <si>
    <t>SC.320.000.02</t>
  </si>
  <si>
    <t>SC.320.000.03</t>
  </si>
  <si>
    <t>SC.325.000.01</t>
  </si>
  <si>
    <t>SC.325.000.02</t>
  </si>
  <si>
    <t>SC.325.000.03</t>
  </si>
  <si>
    <t>SC.328.100.01</t>
  </si>
  <si>
    <t>SC.349.000.01</t>
  </si>
  <si>
    <t>Subtotal:  Water (8)</t>
  </si>
  <si>
    <t>Subtotal:  TX-Settlers Crossing (8)</t>
  </si>
  <si>
    <t>Service Area: TX-Settlers Crossing 2</t>
  </si>
  <si>
    <t>SC2.303.000.01</t>
  </si>
  <si>
    <t>TX-Settlers Crossing 2</t>
  </si>
  <si>
    <t>SC2.320.000.02</t>
  </si>
  <si>
    <t>SC2.320.000.03</t>
  </si>
  <si>
    <t>SC2.325.000.01</t>
  </si>
  <si>
    <t>SC2.325.000.02</t>
  </si>
  <si>
    <t>SC2.325.000.03</t>
  </si>
  <si>
    <t>SC2.349.000.01</t>
  </si>
  <si>
    <t>Subtotal:  TX-Settlers Crossing 2 (7)</t>
  </si>
  <si>
    <t>Service Area: TX-Settlers Estates 2</t>
  </si>
  <si>
    <t>SE.303.000.01</t>
  </si>
  <si>
    <t>TX-Settlers Estates 2</t>
  </si>
  <si>
    <t>SE.320.00.02</t>
  </si>
  <si>
    <t>SE.320.000.03</t>
  </si>
  <si>
    <t>SE.325.000.01</t>
  </si>
  <si>
    <t>SE.325.000.02</t>
  </si>
  <si>
    <t>SE.325.000.03</t>
  </si>
  <si>
    <t>SE.325.000.04</t>
  </si>
  <si>
    <t>SE.349.000.01</t>
  </si>
  <si>
    <t>Subtotal:  TX-Settlers Estates 2 (8)</t>
  </si>
  <si>
    <t>Service Area: TX-Settlers Meadows</t>
  </si>
  <si>
    <t>SM.303.000.01</t>
  </si>
  <si>
    <t>TX-Settlers Meadows</t>
  </si>
  <si>
    <t>SM.309.000.01</t>
  </si>
  <si>
    <t>Page:  16</t>
  </si>
  <si>
    <t>SM.320.000.02</t>
  </si>
  <si>
    <t>SM.320.000.03</t>
  </si>
  <si>
    <t>SM.325.000.01</t>
  </si>
  <si>
    <t>SM.325.000.02</t>
  </si>
  <si>
    <t>SM.325.000.03</t>
  </si>
  <si>
    <t>SM.325.000.04</t>
  </si>
  <si>
    <t>SM.327.000.01</t>
  </si>
  <si>
    <t>SM.328.100.01</t>
  </si>
  <si>
    <t>SM.349.000.01</t>
  </si>
  <si>
    <t>Subtotal:  TX-Settlers Meadows (11)</t>
  </si>
  <si>
    <t>Service Area: TX-Shady Grove</t>
  </si>
  <si>
    <t>SD.353.000.01</t>
  </si>
  <si>
    <t>12/31/2022</t>
  </si>
  <si>
    <t>TX-Shady Grove</t>
  </si>
  <si>
    <t>Subtotal:  TX-Shady Grove (1)</t>
  </si>
  <si>
    <t>Service Area: TX-Shady Oaks</t>
  </si>
  <si>
    <t>SO.307.000.01</t>
  </si>
  <si>
    <t>TX-Shady Oaks</t>
  </si>
  <si>
    <t>SO.325.000.01</t>
  </si>
  <si>
    <t>SO.325.000.02</t>
  </si>
  <si>
    <t>SO.328.100.01</t>
  </si>
  <si>
    <t>SO.328.100.02</t>
  </si>
  <si>
    <t>SO.328.100.03</t>
  </si>
  <si>
    <t>SO.349.000.01</t>
  </si>
  <si>
    <t>SO.349.100.01</t>
  </si>
  <si>
    <t>SO.349.100.02</t>
  </si>
  <si>
    <t>Subtotal:  TX-Shady Oaks (9)</t>
  </si>
  <si>
    <t>Service Area: TX-Shady Oaks Acquisition</t>
  </si>
  <si>
    <t>SOA.303.000.01</t>
  </si>
  <si>
    <t>SOA.303.000.02</t>
  </si>
  <si>
    <t>SOA.322.000.01</t>
  </si>
  <si>
    <t>SOA.325.000.01</t>
  </si>
  <si>
    <t>Subtotal:  TX-Shady Oaks Acquisition (4)</t>
  </si>
  <si>
    <t>Service Area: TX-South Council Creek</t>
  </si>
  <si>
    <t>SCC.325.000.01</t>
  </si>
  <si>
    <t>TX-South Council Creek</t>
  </si>
  <si>
    <t>SCC.349.000.01</t>
  </si>
  <si>
    <t>Subtotal:  TX-South Council Creek (2)</t>
  </si>
  <si>
    <t>Service Area: TX-South Silver Creek</t>
  </si>
  <si>
    <t>SSC.303.000.01</t>
  </si>
  <si>
    <t>TX-South Silver Creek</t>
  </si>
  <si>
    <t>SSC.304.000.01</t>
  </si>
  <si>
    <t>SSC.313.000.01</t>
  </si>
  <si>
    <t>SSC.320.000.01</t>
  </si>
  <si>
    <t>SSC.321.000.01</t>
  </si>
  <si>
    <t>Page:  17</t>
  </si>
  <si>
    <t>SSC.325.000.01</t>
  </si>
  <si>
    <t>SSC.325.000.02</t>
  </si>
  <si>
    <t>SSC.325.000.03</t>
  </si>
  <si>
    <t>SSC.349.000.01</t>
  </si>
  <si>
    <t>Subtotal:  TX-South Silver Creek (9)</t>
  </si>
  <si>
    <t>Service Area: TX-Spanish Grant</t>
  </si>
  <si>
    <t>SG.303.000.01</t>
  </si>
  <si>
    <t>TX-Spanish Grant</t>
  </si>
  <si>
    <t>SG.303.000.02</t>
  </si>
  <si>
    <t>SG.303.000.03</t>
  </si>
  <si>
    <t>10/31/2022</t>
  </si>
  <si>
    <t>SG.304.000.01</t>
  </si>
  <si>
    <t>SG.304.000.02</t>
  </si>
  <si>
    <t>SG.305.000.01</t>
  </si>
  <si>
    <t>SG.307.000.01</t>
  </si>
  <si>
    <t>SG.307.000.02</t>
  </si>
  <si>
    <t>SG.310.000.01</t>
  </si>
  <si>
    <t>SG.310.000.02</t>
  </si>
  <si>
    <t>SG.310.000.03</t>
  </si>
  <si>
    <t>SG.318.000.01</t>
  </si>
  <si>
    <t>SG.320.000.01</t>
  </si>
  <si>
    <t>SG.320.000.02</t>
  </si>
  <si>
    <t>SG.322.000.01</t>
  </si>
  <si>
    <t>SG.322.000.02</t>
  </si>
  <si>
    <t>SG.325.000.01</t>
  </si>
  <si>
    <t>SG.325.000.02</t>
  </si>
  <si>
    <t>SG.325.000.03</t>
  </si>
  <si>
    <t>SG.325.000.04</t>
  </si>
  <si>
    <t>SG.327.000.01</t>
  </si>
  <si>
    <t>SG.328.000.01</t>
  </si>
  <si>
    <t>SG.334.000.01</t>
  </si>
  <si>
    <t>SG.342.000.01</t>
  </si>
  <si>
    <t>Subtotal:  TX-Spanish Grant (24)</t>
  </si>
  <si>
    <t>Service Area: TX-Tall Pines</t>
  </si>
  <si>
    <t>TP.304.000.01</t>
  </si>
  <si>
    <t>TX-Tall Pines</t>
  </si>
  <si>
    <t>TP.304.000.02</t>
  </si>
  <si>
    <t>TP.320.000.01</t>
  </si>
  <si>
    <t>TP.322.000.02</t>
  </si>
  <si>
    <t>TP.325.000.01</t>
  </si>
  <si>
    <t>TP.325.000.02</t>
  </si>
  <si>
    <t>TP.325.000.03</t>
  </si>
  <si>
    <t>TP.325.000.04</t>
  </si>
  <si>
    <t>TP.349.000.01</t>
  </si>
  <si>
    <t>TP.349.000.02</t>
  </si>
  <si>
    <t>TP.349.100.01</t>
  </si>
  <si>
    <t>TP.349.100.02</t>
  </si>
  <si>
    <t>Subtotal:  TX-Tall Pines (12)</t>
  </si>
  <si>
    <t>Service Area: TX-Texas Landing</t>
  </si>
  <si>
    <t>TL.353.000.01</t>
  </si>
  <si>
    <t>TX-Texas Landing</t>
  </si>
  <si>
    <t>Page:  18</t>
  </si>
  <si>
    <t>TL.354.000.01</t>
  </si>
  <si>
    <t>TL.354.000.02</t>
  </si>
  <si>
    <t>TL.354.000.03</t>
  </si>
  <si>
    <t>TL.354.000.04</t>
  </si>
  <si>
    <t>TL.360.000.01</t>
  </si>
  <si>
    <t>TL.360.000.02</t>
  </si>
  <si>
    <t>TL.360.000.03</t>
  </si>
  <si>
    <t>TL.360.000.04</t>
  </si>
  <si>
    <t>TL.360.000.05</t>
  </si>
  <si>
    <t>TL.360.000.06</t>
  </si>
  <si>
    <t>TL.361.000.01</t>
  </si>
  <si>
    <t>TL.361.000.02</t>
  </si>
  <si>
    <t>TL.364.000.01</t>
  </si>
  <si>
    <t>TL.389.000.01</t>
  </si>
  <si>
    <t>TL.399.000.01</t>
  </si>
  <si>
    <t>TL.399.000.02</t>
  </si>
  <si>
    <t>TL.399.000.03</t>
  </si>
  <si>
    <t>TL.303.000.01</t>
  </si>
  <si>
    <t>TL.304.000.01</t>
  </si>
  <si>
    <t>TL.304.000.02</t>
  </si>
  <si>
    <t>TL.307.000.01</t>
  </si>
  <si>
    <t>TL.307.000.02</t>
  </si>
  <si>
    <t>TL.307.000.03</t>
  </si>
  <si>
    <t>TL.307.000.04</t>
  </si>
  <si>
    <t>TL.310.000.01</t>
  </si>
  <si>
    <t>TL.310.000.02</t>
  </si>
  <si>
    <t>TL.314.000.01</t>
  </si>
  <si>
    <t>TL.314.000.02</t>
  </si>
  <si>
    <t>TL.315.000.01</t>
  </si>
  <si>
    <t>TL.320.000.01</t>
  </si>
  <si>
    <t>TL.320.000.02</t>
  </si>
  <si>
    <t>TL.322.000.01</t>
  </si>
  <si>
    <t>TL.322.000.02</t>
  </si>
  <si>
    <t>TL.322.000.03</t>
  </si>
  <si>
    <t>TL.325.000.01</t>
  </si>
  <si>
    <t>TL.325.000.02</t>
  </si>
  <si>
    <t>TL.325.000.03</t>
  </si>
  <si>
    <t>TL.327.000.01</t>
  </si>
  <si>
    <t>TL.328.000.01</t>
  </si>
  <si>
    <t>TL.328.000.02</t>
  </si>
  <si>
    <t>TL.334.000.01</t>
  </si>
  <si>
    <t>TL.342.000.01</t>
  </si>
  <si>
    <t>Subtotal:  Water (25)</t>
  </si>
  <si>
    <t>Subtotal:  TX-Texas Landing (43)</t>
  </si>
  <si>
    <t>Service Area: TX-Thousand Oaks</t>
  </si>
  <si>
    <t>TO.303.000.01</t>
  </si>
  <si>
    <t>TX-Thousand Oaks</t>
  </si>
  <si>
    <t>TO.325.000.01</t>
  </si>
  <si>
    <t>TO.349.000.01</t>
  </si>
  <si>
    <t>TO.349.100.01</t>
  </si>
  <si>
    <t>Subtotal:  TX-Thousand Oaks (4)</t>
  </si>
  <si>
    <t>Page:  19</t>
  </si>
  <si>
    <t>Service Area: TX-Timberland</t>
  </si>
  <si>
    <t>TB.303.000.01</t>
  </si>
  <si>
    <t>TX-Timberland</t>
  </si>
  <si>
    <t>TB.325.000.01</t>
  </si>
  <si>
    <t>Subtotal:  TX-Timberland (2)</t>
  </si>
  <si>
    <t>Service Area: TX-Treetop</t>
  </si>
  <si>
    <t>TTE.303.000.01</t>
  </si>
  <si>
    <t>TX-Treetop</t>
  </si>
  <si>
    <t>TTE.303.000.02</t>
  </si>
  <si>
    <t>TTE.304.000.01</t>
  </si>
  <si>
    <t>TTE.304.000.02</t>
  </si>
  <si>
    <t>TTE.315.000.01</t>
  </si>
  <si>
    <t>TTE.318.000.01</t>
  </si>
  <si>
    <t>TTE.322.000.01</t>
  </si>
  <si>
    <t>TTE.325.000.01</t>
  </si>
  <si>
    <t>TTE.325.000.02</t>
  </si>
  <si>
    <t>TTE.325.000.03</t>
  </si>
  <si>
    <t>TTE.328.100.01</t>
  </si>
  <si>
    <t>TTE.349.000.01</t>
  </si>
  <si>
    <t>TTE.349.000.02</t>
  </si>
  <si>
    <t>TTE.349.100.01</t>
  </si>
  <si>
    <t>Subtotal:  TX-Treetop (14)</t>
  </si>
  <si>
    <t>Service Area: TX-Tri-County 1</t>
  </si>
  <si>
    <t>TCP.361.000.01</t>
  </si>
  <si>
    <t>TX-Tri-County Point 1</t>
  </si>
  <si>
    <t>Subtotal:  Sewer (1)</t>
  </si>
  <si>
    <t>Subtotal:  TX-Tri-County 1 (1)</t>
  </si>
  <si>
    <t>Service Area: TX-Tri-County 2</t>
  </si>
  <si>
    <t>TCP2.325.000.1</t>
  </si>
  <si>
    <t>TX-Tri-County Point 2</t>
  </si>
  <si>
    <t>Subtotal:  TX-Tri-County 2 (1)</t>
  </si>
  <si>
    <t>Service Area: TX-Tri-County 3</t>
  </si>
  <si>
    <t>TCP3.325.000.1</t>
  </si>
  <si>
    <t>TX-Tri-County Point 3</t>
  </si>
  <si>
    <t>Subtotal:  TX-Tri-County 3 (1)</t>
  </si>
  <si>
    <t>Service Area: TX-Tri-County 4</t>
  </si>
  <si>
    <t>TCP4.325.000.1</t>
  </si>
  <si>
    <t>TX-Tri-County Point 4</t>
  </si>
  <si>
    <t>Subtotal:  TX-Tri-County 4 (1)</t>
  </si>
  <si>
    <t>Service Area: TX-Tri-County Point</t>
  </si>
  <si>
    <t>TCP.353.000.01</t>
  </si>
  <si>
    <t>Page:  20</t>
  </si>
  <si>
    <t>Subtotal:  TX-Tri-County Point (1)</t>
  </si>
  <si>
    <t>Service Area: TX-Tri-County Point 2</t>
  </si>
  <si>
    <t>TCP2.303.000.1</t>
  </si>
  <si>
    <t>Subtotal:  TX-Tri-County Point 2 (1)</t>
  </si>
  <si>
    <t>Service Area: TX-Tri-County Point 3</t>
  </si>
  <si>
    <t>TCP3.303.000.1</t>
  </si>
  <si>
    <t>Subtotal:  TX-Tri-County Point 3 (1)</t>
  </si>
  <si>
    <t>Service Area: TX-Tri-County Point 4</t>
  </si>
  <si>
    <t>TCP4.303.000.1</t>
  </si>
  <si>
    <t>Subtotal:  TX-Tri-County Point 4 (1)</t>
  </si>
  <si>
    <t>Service Area: TX-Vista Verde</t>
  </si>
  <si>
    <t>VV.303.000.01</t>
  </si>
  <si>
    <t>TX-Vista Verde</t>
  </si>
  <si>
    <t>VV.307.000.01</t>
  </si>
  <si>
    <t>VV.325.000.01</t>
  </si>
  <si>
    <t>Subtotal:  TX-Vista Verde (3)</t>
  </si>
  <si>
    <t>Service Area: TX-Walnut Bend</t>
  </si>
  <si>
    <t>WB.303.000.01</t>
  </si>
  <si>
    <t>TX-Walnut Bend</t>
  </si>
  <si>
    <t>WB.307.000.01</t>
  </si>
  <si>
    <t>WB.307.000.02</t>
  </si>
  <si>
    <t>WB.325.000.01</t>
  </si>
  <si>
    <t>WB.349.000.01</t>
  </si>
  <si>
    <t>Subtotal:  TX-Walnut Bend (5)</t>
  </si>
  <si>
    <t>Service Area: TX-Waterco</t>
  </si>
  <si>
    <t>WC.303.000.01</t>
  </si>
  <si>
    <t>TX-Waterco</t>
  </si>
  <si>
    <t>WC.307.000.01</t>
  </si>
  <si>
    <t>WC.307.000.02</t>
  </si>
  <si>
    <t>WC.315.000.01</t>
  </si>
  <si>
    <t>WC.320.000.01</t>
  </si>
  <si>
    <t>WC.320.000.02</t>
  </si>
  <si>
    <t>WC.325.000.01</t>
  </si>
  <si>
    <t>WC.349.000.01</t>
  </si>
  <si>
    <t>Subtotal:  TX-Waterco (8)</t>
  </si>
  <si>
    <t>Service Area: TX-Willow</t>
  </si>
  <si>
    <t>WIL.304.000.01</t>
  </si>
  <si>
    <t>TX-Willow</t>
  </si>
  <si>
    <t>Page:  21</t>
  </si>
  <si>
    <t>WIL.309.000.01</t>
  </si>
  <si>
    <t>WIL.310.000.01</t>
  </si>
  <si>
    <t>WIL.318.000.01</t>
  </si>
  <si>
    <t>WIL.325.000.01</t>
  </si>
  <si>
    <t>WIL.325.000.02</t>
  </si>
  <si>
    <t>WIL.327.000.01</t>
  </si>
  <si>
    <t>WIL.327.000.02</t>
  </si>
  <si>
    <t>WIL.327.000.03</t>
  </si>
  <si>
    <t>WIL.327.000.04</t>
  </si>
  <si>
    <t>WIL.328.000.01</t>
  </si>
  <si>
    <t>04/01/2022</t>
  </si>
  <si>
    <t>WIL.349.000.01</t>
  </si>
  <si>
    <t>WIL.349.100.01</t>
  </si>
  <si>
    <t>WIL.349.100.02</t>
  </si>
  <si>
    <t>WIL.349.100.03</t>
  </si>
  <si>
    <t>WIL.349.100.04</t>
  </si>
  <si>
    <t>Subtotal:  Water (16)</t>
  </si>
  <si>
    <t>Subtotal:  TX-Willow (16)</t>
  </si>
  <si>
    <t>Service Area: TX-Woodland Harbor</t>
  </si>
  <si>
    <t>Less Transfers</t>
  </si>
  <si>
    <t>Subtotal:  TX-Woodland Harbor (2)</t>
  </si>
  <si>
    <t>Service Area: TX-Woodlands (Rocket)</t>
  </si>
  <si>
    <t>WOO.303.000.01</t>
  </si>
  <si>
    <t>TX-Woodlands (Rocket)</t>
  </si>
  <si>
    <t>WOO.325.000.01</t>
  </si>
  <si>
    <t>WOO.349.000.01</t>
  </si>
  <si>
    <t>WOO.349.100.01</t>
  </si>
  <si>
    <t>Subtotal:  TX-Woodlands (Rocket) (4)</t>
  </si>
  <si>
    <t>Service Area: TX-Woodlands West</t>
  </si>
  <si>
    <t>WW.303.000.01</t>
  </si>
  <si>
    <t>TX-Woodlands West</t>
  </si>
  <si>
    <t>WW.320.000.01</t>
  </si>
  <si>
    <t>WW.325.000.01</t>
  </si>
  <si>
    <t>WW.349.000.01</t>
  </si>
  <si>
    <t>Subtotal:  TX-Woodlands West (4)</t>
  </si>
  <si>
    <t>Page:  22</t>
  </si>
  <si>
    <t>CSWR</t>
  </si>
  <si>
    <t>EXCLUDE</t>
  </si>
  <si>
    <t>Abraxas</t>
  </si>
  <si>
    <t>Aero Valley</t>
  </si>
  <si>
    <t>Amberwood</t>
  </si>
  <si>
    <t>Aransas Bay</t>
  </si>
  <si>
    <t>Big Woods Springs</t>
  </si>
  <si>
    <t>Carroll Water</t>
  </si>
  <si>
    <t>Chaparral</t>
  </si>
  <si>
    <t>Coleto</t>
  </si>
  <si>
    <t>Copano Cove</t>
  </si>
  <si>
    <t>Copano Heights</t>
  </si>
  <si>
    <t>Council Creek</t>
  </si>
  <si>
    <t>Country Squire</t>
  </si>
  <si>
    <t>El Pinon</t>
  </si>
  <si>
    <t>Flag Creek Ranch</t>
  </si>
  <si>
    <t>Franklin County</t>
  </si>
  <si>
    <t>Fremont Water</t>
  </si>
  <si>
    <t>La Playa</t>
  </si>
  <si>
    <t>Laguna</t>
  </si>
  <si>
    <t>Lake Limestone</t>
  </si>
  <si>
    <t>Live Oak Hills</t>
  </si>
  <si>
    <t>Longford Place</t>
  </si>
  <si>
    <t>North Victoria</t>
  </si>
  <si>
    <t>Oak Hills Ranch</t>
  </si>
  <si>
    <t>Pelican Isle</t>
  </si>
  <si>
    <t>Quiet Village</t>
  </si>
  <si>
    <t>Ranch Country</t>
  </si>
  <si>
    <t>Red Oak</t>
  </si>
  <si>
    <t>Shady Oaks</t>
  </si>
  <si>
    <t>Tall Pines</t>
  </si>
  <si>
    <t>Texas Landing</t>
  </si>
  <si>
    <t>Thousand Oaks</t>
  </si>
  <si>
    <t>Timberlane</t>
  </si>
  <si>
    <t>Treetop</t>
  </si>
  <si>
    <t>Tri County</t>
  </si>
  <si>
    <t>Vista Verde</t>
  </si>
  <si>
    <t>Walnut Bend</t>
  </si>
  <si>
    <t>Waterco</t>
  </si>
  <si>
    <t>Willow</t>
  </si>
  <si>
    <t>Woodland Harbor</t>
  </si>
  <si>
    <t>Woodlands (Rocket)</t>
  </si>
  <si>
    <t>Woodlands West</t>
  </si>
  <si>
    <t>Leon Springs</t>
  </si>
  <si>
    <t>Shady Grove</t>
  </si>
  <si>
    <t>Total</t>
  </si>
  <si>
    <t>Consolidated System</t>
  </si>
  <si>
    <t>Asset Account</t>
  </si>
  <si>
    <t>Year</t>
  </si>
  <si>
    <t>CSWR-Texas Asset List Detail</t>
  </si>
  <si>
    <t>For the Period January 1, 2022 to November 30, 2022</t>
  </si>
  <si>
    <t>Placed in Service</t>
  </si>
  <si>
    <t>Orig Installation</t>
  </si>
  <si>
    <t>Life (Years)</t>
  </si>
  <si>
    <t>GL Account</t>
  </si>
  <si>
    <t>Asset Value</t>
  </si>
  <si>
    <t>Accum Depr as of 11.30.22</t>
  </si>
  <si>
    <t>Asset Description</t>
  </si>
  <si>
    <t>1,000g Temporary Pressure Tank</t>
  </si>
  <si>
    <t>Acquisition Related Cost (L&amp;E)</t>
  </si>
  <si>
    <t>Closing Cost</t>
  </si>
  <si>
    <t>Water-Ground Storage Tanks</t>
  </si>
  <si>
    <t>ground storage tank from acquisition</t>
  </si>
  <si>
    <t xml:space="preserve">Booster Pump from acquisition </t>
  </si>
  <si>
    <t>Lift Station from Acquisition</t>
  </si>
  <si>
    <t>Boil Order Signs</t>
  </si>
  <si>
    <t>Rewire well connection, conduit, vent tube</t>
  </si>
  <si>
    <t>Electric Disconnect for backup power</t>
  </si>
  <si>
    <t>Treatment &amp; disposal equipment from acquisition</t>
  </si>
  <si>
    <t>Repair aeration, patch hole on tank</t>
  </si>
  <si>
    <t>Repair Service line</t>
  </si>
  <si>
    <t>Install Flow Meter</t>
  </si>
  <si>
    <t>Replace valve on water main</t>
  </si>
  <si>
    <t>rebuild chemical feed system</t>
  </si>
  <si>
    <t>New Chemical injection points well #2</t>
  </si>
  <si>
    <t>Rock for new Drive</t>
  </si>
  <si>
    <t>Rebuild valve on water tower</t>
  </si>
  <si>
    <t>Replace Water Service</t>
  </si>
  <si>
    <t>Installing Chemical System</t>
  </si>
  <si>
    <t>Communication Equipment</t>
  </si>
  <si>
    <t>Replace pump in lift station 1</t>
  </si>
  <si>
    <t>Repair Water Leak</t>
  </si>
  <si>
    <t>Water Main Work Prep/Materials</t>
  </si>
  <si>
    <t>Replace 40' of sewer main</t>
  </si>
  <si>
    <t>Replace section of Sewer Main</t>
  </si>
  <si>
    <t>Land-from Acquisition</t>
  </si>
  <si>
    <t>Lift Station Repairs</t>
  </si>
  <si>
    <t>Elevated Storage Tanks-from acquisition</t>
  </si>
  <si>
    <t>distribution piping from acquisition</t>
  </si>
  <si>
    <t>collection Sewers-Force from acquisition</t>
  </si>
  <si>
    <t>Build New Lift Station</t>
  </si>
  <si>
    <t>Air compressor (Misc Equip)</t>
  </si>
  <si>
    <t>Booster Pump (10HP)</t>
  </si>
  <si>
    <t>Starter, wiring, conduit, controls (Misc Equip)</t>
  </si>
  <si>
    <t>2" Valve and Plumbing in Pumphouse (S&amp;I)</t>
  </si>
  <si>
    <t>Hydro Tank Probe (Misc Equip)</t>
  </si>
  <si>
    <t>Booster Pump Motor (10HP) #1</t>
  </si>
  <si>
    <t>Ground Storage Tank (50,000g)</t>
  </si>
  <si>
    <t>Pressure Tank</t>
  </si>
  <si>
    <t>Plant Lighting</t>
  </si>
  <si>
    <t>Masonary Building</t>
  </si>
  <si>
    <t>Masonary Building Foundation</t>
  </si>
  <si>
    <t>Metal Building</t>
  </si>
  <si>
    <t>Metal Building Foundation, Gravel</t>
  </si>
  <si>
    <t>Water Plant Electrical</t>
  </si>
  <si>
    <t>Onsite Drainage</t>
  </si>
  <si>
    <t>Well 450 GPM</t>
  </si>
  <si>
    <t xml:space="preserve">Well 46 GPM </t>
  </si>
  <si>
    <t>Well 49 GPM</t>
  </si>
  <si>
    <t>Well 50 GPM</t>
  </si>
  <si>
    <t>Well/RAW Water Yard Piping</t>
  </si>
  <si>
    <t>Concrete Flat Work</t>
  </si>
  <si>
    <t>500 GPM Pumps</t>
  </si>
  <si>
    <t>15k Gal. Pressure Tank</t>
  </si>
  <si>
    <t>15k Gal. Pressure Tank Foundation, Concrete</t>
  </si>
  <si>
    <t>200k Gal. GST Bolted, Galvanized</t>
  </si>
  <si>
    <t>200k Gal. GST Bolted, Concrete</t>
  </si>
  <si>
    <t>5.2k Gal. GST Foundation, Concrete</t>
  </si>
  <si>
    <t>5.2k Gal. GST Foundation, Galvanized</t>
  </si>
  <si>
    <t>Filter Reimbursement from Acquisition Accounting</t>
  </si>
  <si>
    <t>Potable Water Yard Piping</t>
  </si>
  <si>
    <t>Distirbution System (8 inch PVC)</t>
  </si>
  <si>
    <t>Distribution Gate Valves</t>
  </si>
  <si>
    <t>Distribution Services</t>
  </si>
  <si>
    <t>Distribution Meters</t>
  </si>
  <si>
    <t>Master Meter - Plant</t>
  </si>
  <si>
    <t>Master Meter - Water at TPWD</t>
  </si>
  <si>
    <t>Fence and Gate Entry</t>
  </si>
  <si>
    <t>Generator</t>
  </si>
  <si>
    <t>Generator Foundation</t>
  </si>
  <si>
    <t>AB.349.000.01</t>
  </si>
  <si>
    <t>Disinfection System</t>
  </si>
  <si>
    <t>AB.349.000.02</t>
  </si>
  <si>
    <t>Reverse Osmosis Unit</t>
  </si>
  <si>
    <t>Replace Roofing and screen on pumphouse</t>
  </si>
  <si>
    <t>Replaced piping from pumphouse to tank</t>
  </si>
  <si>
    <t>2HP Booster Pump</t>
  </si>
  <si>
    <t xml:space="preserve"> 2HP Booster pump</t>
  </si>
  <si>
    <t>Chemical Feed Line to Pumphouse</t>
  </si>
  <si>
    <t>Emergency Leak Repair</t>
  </si>
  <si>
    <t>SOA.322.000.01-2</t>
  </si>
  <si>
    <t>Storage tanks from acquisition  allocated to 4 service areas</t>
  </si>
  <si>
    <t>SOA.325.000.01-2</t>
  </si>
  <si>
    <t>Distribution System from acquisition-allocated to 4 service areas</t>
  </si>
  <si>
    <t>Utility Plant in Service from acquisition</t>
  </si>
  <si>
    <t>Watermain Repair</t>
  </si>
  <si>
    <t>Service Line Repair</t>
  </si>
  <si>
    <t>Replace Master Meter on Well</t>
  </si>
  <si>
    <t>Service line repair</t>
  </si>
  <si>
    <t>Chemical Feed System</t>
  </si>
  <si>
    <t>Well 1 - check valve &amp; piping</t>
  </si>
  <si>
    <t>Booster Pump</t>
  </si>
  <si>
    <t>Ground Storage Tank Repair</t>
  </si>
  <si>
    <t>Replace sections of water main</t>
  </si>
  <si>
    <t>Distribution system from acquisition</t>
  </si>
  <si>
    <t>Improved or Developed Land Value</t>
  </si>
  <si>
    <t>Building (wooden)</t>
  </si>
  <si>
    <t>Storage (wooden)</t>
  </si>
  <si>
    <t>2" PVC Water Distribution Line</t>
  </si>
  <si>
    <t>2" Gate valves (in valve box)</t>
  </si>
  <si>
    <t>4" PVC Water Distribution Line</t>
  </si>
  <si>
    <t>4" Gate valves (in valve box)</t>
  </si>
  <si>
    <t>6" PVC Water Distribution Line</t>
  </si>
  <si>
    <t>6" Gate Valves (in valve box)</t>
  </si>
  <si>
    <t>Water Service Connections</t>
  </si>
  <si>
    <t>Meters (3/4 Meters)</t>
  </si>
  <si>
    <t>Meter Replacement</t>
  </si>
  <si>
    <t>Sitework, New Locks, System Assessments</t>
  </si>
  <si>
    <t>Easement</t>
  </si>
  <si>
    <t>3" PVC Water Distribution Line</t>
  </si>
  <si>
    <t>3" Gate valves (in valve box)</t>
  </si>
  <si>
    <t>TX-Council Creek Village</t>
  </si>
  <si>
    <t>Replace Pump and Motor</t>
  </si>
  <si>
    <t>Chemical Pump</t>
  </si>
  <si>
    <t>UNK</t>
  </si>
  <si>
    <t>Land</t>
  </si>
  <si>
    <t>Chlorine Building</t>
  </si>
  <si>
    <t>Pump Building and Electrical</t>
  </si>
  <si>
    <t>Call Out Box</t>
  </si>
  <si>
    <t>Groundwater Well (375 gpm)</t>
  </si>
  <si>
    <t>Chlorine Metering System</t>
  </si>
  <si>
    <t>Well Pump &amp; Motor 20 hp</t>
  </si>
  <si>
    <t>Hydropnuematic Tank (2,300 gal)</t>
  </si>
  <si>
    <t>Hydropnuematic Tank (8,000 gal)</t>
  </si>
  <si>
    <t>Hydropnuematic Tank (42,000 gal)</t>
  </si>
  <si>
    <t>Distribution System Pump 1</t>
  </si>
  <si>
    <t>Distribution System Pump 2</t>
  </si>
  <si>
    <t>1" AC Watermain</t>
  </si>
  <si>
    <t>2" AC Watermain</t>
  </si>
  <si>
    <t>4" AC Watermain</t>
  </si>
  <si>
    <t>6" AC Watermain</t>
  </si>
  <si>
    <t>Flush Valves</t>
  </si>
  <si>
    <t>Isolation Valves</t>
  </si>
  <si>
    <t>PVC Water Connections</t>
  </si>
  <si>
    <t>Water Meters</t>
  </si>
  <si>
    <t>Hydrants</t>
  </si>
  <si>
    <t>Perimeter Fence with Gates</t>
  </si>
  <si>
    <t>Lift Station Fence with Gate</t>
  </si>
  <si>
    <t>Emergency Generator 50kV</t>
  </si>
  <si>
    <t>Land 3.968 Acres</t>
  </si>
  <si>
    <t>Land 0.379 Acres</t>
  </si>
  <si>
    <t>Chlorine Cylinder Storage Building</t>
  </si>
  <si>
    <t>Operator Building</t>
  </si>
  <si>
    <t>Tool/Supply Shed</t>
  </si>
  <si>
    <t>6" Force Main</t>
  </si>
  <si>
    <t>Sewer Connections</t>
  </si>
  <si>
    <t>Lift Station</t>
  </si>
  <si>
    <t>4" Concrete Sewer</t>
  </si>
  <si>
    <t>6" Concrete Sewer</t>
  </si>
  <si>
    <t>8" Concrete Sewer</t>
  </si>
  <si>
    <t>Manholes</t>
  </si>
  <si>
    <t>Aeration Basin (1)</t>
  </si>
  <si>
    <t>Aeration Basin (2)</t>
  </si>
  <si>
    <t>Blower (1)</t>
  </si>
  <si>
    <t>Mechanical Clarifier</t>
  </si>
  <si>
    <t>Chlorine Contact Basin</t>
  </si>
  <si>
    <t>Sludge Holding Tank (1)</t>
  </si>
  <si>
    <t>Sludge Holding Tank (2)</t>
  </si>
  <si>
    <t>Outfall Pipe (1)</t>
  </si>
  <si>
    <t>Sewer Jet</t>
  </si>
  <si>
    <t>Building</t>
  </si>
  <si>
    <t>Master Control Center</t>
  </si>
  <si>
    <t>Well #1 (75 GPM)</t>
  </si>
  <si>
    <t>Booster Pump (150 GPM)</t>
  </si>
  <si>
    <t>Chlorinator</t>
  </si>
  <si>
    <t>Presure Tank (900 gal)</t>
  </si>
  <si>
    <t>Pressure Tank Foundation</t>
  </si>
  <si>
    <t>Ground Storage Tank (22,400 gal)</t>
  </si>
  <si>
    <t>GST Foundation</t>
  </si>
  <si>
    <t>Ground Storage Tank Electricty, housing</t>
  </si>
  <si>
    <t>Yard Piping</t>
  </si>
  <si>
    <t>Distribution Lines 6"</t>
  </si>
  <si>
    <t>Gate Valves</t>
  </si>
  <si>
    <t>Security Fence &amp; Gate</t>
  </si>
  <si>
    <t>Pump Building (metal)</t>
  </si>
  <si>
    <t>Electrical</t>
  </si>
  <si>
    <t>Well and Appurtances (41 gpm)</t>
  </si>
  <si>
    <t>Well pump, piping, &amp; appurt</t>
  </si>
  <si>
    <t>Pumps (171 gpm)</t>
  </si>
  <si>
    <t>Pressure Tank (2,000 gal)</t>
  </si>
  <si>
    <t>Ground Storage Tank (20 gal)</t>
  </si>
  <si>
    <t>GST Foundation (concrete fill)</t>
  </si>
  <si>
    <t>4" Gate Valves</t>
  </si>
  <si>
    <t>Meters</t>
  </si>
  <si>
    <t>Air Compressor</t>
  </si>
  <si>
    <t>EF.349.000.01</t>
  </si>
  <si>
    <t>Water Well Control Panel</t>
  </si>
  <si>
    <t>EF.349.000.02</t>
  </si>
  <si>
    <t>TX-Franklin County</t>
  </si>
  <si>
    <t xml:space="preserve">Deposits </t>
  </si>
  <si>
    <t>Concrete Foundation</t>
  </si>
  <si>
    <t>Well (68 GPM)</t>
  </si>
  <si>
    <t>2"  Water Pump</t>
  </si>
  <si>
    <t>Chlorine Pump</t>
  </si>
  <si>
    <t>Pump Injector</t>
  </si>
  <si>
    <t>Pressure Tank (2,500 gal)</t>
  </si>
  <si>
    <t>Ground Storage Tank (22,400)</t>
  </si>
  <si>
    <t>Ground Storage Tank Hookups</t>
  </si>
  <si>
    <t>Hydropneumatic Tank (3,000 gal)</t>
  </si>
  <si>
    <t>Master Meters</t>
  </si>
  <si>
    <t>Generator with Propane Tank</t>
  </si>
  <si>
    <t>TX-Grande Casa</t>
  </si>
  <si>
    <t>Well and Appurtances (135 gpm)</t>
  </si>
  <si>
    <t>Pumps (256 gpm)</t>
  </si>
  <si>
    <t>Pumps (350 gpm)</t>
  </si>
  <si>
    <t>Pressure Tank (3,000 gal)</t>
  </si>
  <si>
    <t>Pressure Tank (5,000 gal)</t>
  </si>
  <si>
    <t>Ground Storage Tank (50k gal)</t>
  </si>
  <si>
    <t>GST Foundation (structural fill)</t>
  </si>
  <si>
    <t>GCR.349.000.01</t>
  </si>
  <si>
    <t>replace chlorine room door/frame</t>
  </si>
  <si>
    <t>Replace pumphouse door and frame</t>
  </si>
  <si>
    <t>Plant Signage</t>
  </si>
  <si>
    <t>Replace Fallen section of Fence</t>
  </si>
  <si>
    <t>Replace pump in Well #1</t>
  </si>
  <si>
    <t>Replace check valve on booster pump 2</t>
  </si>
  <si>
    <t>Replace check valve on Booster Pump 1</t>
  </si>
  <si>
    <t>Replace Transfer Pump #1</t>
  </si>
  <si>
    <t>Replace transfer Pump #2</t>
  </si>
  <si>
    <t>Replace chlorinator pump</t>
  </si>
  <si>
    <t>repair 4" watermain</t>
  </si>
  <si>
    <t>replace end cap on water main</t>
  </si>
  <si>
    <t>Replaced end cap on 4" main</t>
  </si>
  <si>
    <t>Replace 2" Meter at well</t>
  </si>
  <si>
    <t>SOA.322.000.01-3</t>
  </si>
  <si>
    <t>SOA.325.000.01-3</t>
  </si>
  <si>
    <t>2,500g Hydro Tank &amp; Appurtenances</t>
  </si>
  <si>
    <t>Distrbution Piping</t>
  </si>
  <si>
    <t>HSE.349.000.02</t>
  </si>
  <si>
    <t>Air Compressor on Tank</t>
  </si>
  <si>
    <t>Ground Storage Tank - 45,600 gal</t>
  </si>
  <si>
    <t>Ground Storage Tank - 120,000 gal</t>
  </si>
  <si>
    <t>Distribution System - Easements &amp; Property</t>
  </si>
  <si>
    <t>LE.349.000.02</t>
  </si>
  <si>
    <t>Pump Building (wooden)</t>
  </si>
  <si>
    <t>Well and Appurtances (55 gpm)</t>
  </si>
  <si>
    <t>Well and Appurtances (57 gpm)</t>
  </si>
  <si>
    <t>Pumps (125 gpm)</t>
  </si>
  <si>
    <t>Pressure Tank (4,000 gal)</t>
  </si>
  <si>
    <t>Pressure tank (3,000 gal)</t>
  </si>
  <si>
    <t>Ground Storage Tank (20k gallon)</t>
  </si>
  <si>
    <t>Ground Storage Tank (29 gal)</t>
  </si>
  <si>
    <t>Water Sevice Connections</t>
  </si>
  <si>
    <t>Water Services Connections</t>
  </si>
  <si>
    <t>LRE.349.000.01</t>
  </si>
  <si>
    <t>LRE.349.000.02</t>
  </si>
  <si>
    <t>LRE.349.000.03</t>
  </si>
  <si>
    <t>LRE.349.000.04</t>
  </si>
  <si>
    <t>Genarac Diesel on Concrate Foundation</t>
  </si>
  <si>
    <t>Storage Building</t>
  </si>
  <si>
    <t>Aux Storage Building (SHED)</t>
  </si>
  <si>
    <t>Electrical Facilities, Conduits, Wire, Panels</t>
  </si>
  <si>
    <t>Asphalt Drive</t>
  </si>
  <si>
    <t>Main Lift Station</t>
  </si>
  <si>
    <t>Yard Piping, Valving and Appurt</t>
  </si>
  <si>
    <t>8-Inch Force Main to Golf Course</t>
  </si>
  <si>
    <t>Lift Station Vineyard #1 Concrete Wetwell</t>
  </si>
  <si>
    <t>Services Laterals, PVC</t>
  </si>
  <si>
    <t>Force Main (PVC), Including Appurtances</t>
  </si>
  <si>
    <t>Lift Station Vineyard #2 (Concrete Wetwell)</t>
  </si>
  <si>
    <t>Lift Station Galleria (Concrete Wetwell)</t>
  </si>
  <si>
    <t>Sanitary Sewer Pipe, 8-inch PVC</t>
  </si>
  <si>
    <t>Manholes, Concrete</t>
  </si>
  <si>
    <t>Main Lift Station Pumps, Piping</t>
  </si>
  <si>
    <t>LS.368.000.01</t>
  </si>
  <si>
    <t>Pump Station, Electrical Control Panel</t>
  </si>
  <si>
    <t>Pump Station, Pumps and Appurtanances</t>
  </si>
  <si>
    <t>Pump Station, Concrete Pad, Pumps</t>
  </si>
  <si>
    <t>LS Vineyard #1, Piping, Pumps (Duplex)</t>
  </si>
  <si>
    <t>LS Vineyard #2 Piping, Pumps, Duplex</t>
  </si>
  <si>
    <t>LS Vineyard Galleria, Piping, Pumps (Duplex)</t>
  </si>
  <si>
    <t>Grinder Station and piping</t>
  </si>
  <si>
    <t>Grinder Concrete Manhold/Cleanout</t>
  </si>
  <si>
    <t>Chlorine building, Chlorine and Appurt</t>
  </si>
  <si>
    <t>Yard Pipping/Effluent Outfall</t>
  </si>
  <si>
    <t>Onsite Yard Water</t>
  </si>
  <si>
    <t>0.3 MGD WWTP</t>
  </si>
  <si>
    <t>LS.399.000.01</t>
  </si>
  <si>
    <t>Main Lift Station Control Panel</t>
  </si>
  <si>
    <t>LS.399.000.02</t>
  </si>
  <si>
    <t>LS Vineyard Galleria, Control Panel</t>
  </si>
  <si>
    <t>LS.399.000.03</t>
  </si>
  <si>
    <t>LS Vineyward #1, Control Panel</t>
  </si>
  <si>
    <t>LS.399.000.04</t>
  </si>
  <si>
    <t>LS Vineyard #2, Control Panel</t>
  </si>
  <si>
    <t>Land-Block 6</t>
  </si>
  <si>
    <t>Land-Block 7</t>
  </si>
  <si>
    <t>Electrical Control Panel</t>
  </si>
  <si>
    <t>Chlorination Building (wood)</t>
  </si>
  <si>
    <t>Chlorination Building (foundation)</t>
  </si>
  <si>
    <t>Well Control Panel</t>
  </si>
  <si>
    <t>Well 70 gpm</t>
  </si>
  <si>
    <t>Well 151 gpm</t>
  </si>
  <si>
    <t>Booster Pumps (130 gpm)</t>
  </si>
  <si>
    <t>Pressure Tank (8,000 gal)</t>
  </si>
  <si>
    <t>Pressure Tank Foundation (8,000 gal)</t>
  </si>
  <si>
    <t>Pressure Tank Foundation (3,000 gal)</t>
  </si>
  <si>
    <t>Small Pressure Tank</t>
  </si>
  <si>
    <t>Ground Storage Tank (50,000 gal)</t>
  </si>
  <si>
    <t>GST Foundation (50k gal | structual fill)</t>
  </si>
  <si>
    <t>Ground Storage Tank (25,000 gal)</t>
  </si>
  <si>
    <t>GST Foundation (25k gal structural fill)</t>
  </si>
  <si>
    <t xml:space="preserve">Yard Piping </t>
  </si>
  <si>
    <t>4 in PVC Distribution Line</t>
  </si>
  <si>
    <t>4 inch gate valve</t>
  </si>
  <si>
    <t>2 inch PVC Distribtuion Line</t>
  </si>
  <si>
    <t>2 inch gate valve</t>
  </si>
  <si>
    <t>LL.349.000.02</t>
  </si>
  <si>
    <t>Land .184 Acre Parcel</t>
  </si>
  <si>
    <t>Chemical Building</t>
  </si>
  <si>
    <t xml:space="preserve">Pump Building  </t>
  </si>
  <si>
    <t>Groundwater Well 95 gpm</t>
  </si>
  <si>
    <t>Groundwater Well 80 gpm</t>
  </si>
  <si>
    <t>Well Pump, Motor, Electrical</t>
  </si>
  <si>
    <t>Distribution System Pumps and Electrical</t>
  </si>
  <si>
    <t>Hydropneumatic Tank 750 gal</t>
  </si>
  <si>
    <t>Hydropneumatic Tank 950 gal</t>
  </si>
  <si>
    <t>Ground Storage Tank 32,000 gal</t>
  </si>
  <si>
    <t>3" AC Watermain</t>
  </si>
  <si>
    <t xml:space="preserve">Emergency Generator </t>
  </si>
  <si>
    <t>Self Contained Breathing Apparatus</t>
  </si>
  <si>
    <t>Land .432 Acres</t>
  </si>
  <si>
    <t>Sludge Holding Tank</t>
  </si>
  <si>
    <t>Blower Building</t>
  </si>
  <si>
    <t>Blowers and Electrical</t>
  </si>
  <si>
    <t>Aeration Basin</t>
  </si>
  <si>
    <t>Gravity Clarifier 1</t>
  </si>
  <si>
    <t>Gravity Clarifier 2</t>
  </si>
  <si>
    <t>Chlorine Storage Pad with Chlorine Cylinders</t>
  </si>
  <si>
    <t xml:space="preserve">Outfall Pipe  </t>
  </si>
  <si>
    <t>TX-Meadowview Estates</t>
  </si>
  <si>
    <t>New pump - labor and install</t>
  </si>
  <si>
    <t>ME.349.000.02</t>
  </si>
  <si>
    <t>Re-Coat Existing 2,500g Hydro Tank</t>
  </si>
  <si>
    <t>Pressure Tank - 3000 Gal - Meadowview II</t>
  </si>
  <si>
    <t>Replace Valve and Tee</t>
  </si>
  <si>
    <t>ME2.349.000.01</t>
  </si>
  <si>
    <t>Replace Wellpump control panel</t>
  </si>
  <si>
    <t>S&amp;I</t>
  </si>
  <si>
    <t>Water Line Repair</t>
  </si>
  <si>
    <t>Chemical Feed Pump</t>
  </si>
  <si>
    <t>Sitework</t>
  </si>
  <si>
    <t>Land from acquisition</t>
  </si>
  <si>
    <t>Fees/Land Rights at Closing</t>
  </si>
  <si>
    <t>rewire well controls</t>
  </si>
  <si>
    <t>diagnose booster pump controls bad</t>
  </si>
  <si>
    <t>Replace chlorinator</t>
  </si>
  <si>
    <t>Wells</t>
  </si>
  <si>
    <t>Collection Sewers-Force</t>
  </si>
  <si>
    <t>Well &amp; Appurtances (115 GMP)</t>
  </si>
  <si>
    <t>Pumps (60 gpm)</t>
  </si>
  <si>
    <t>Ground Storage Tank (10k gallon)</t>
  </si>
  <si>
    <t>RO.349.000.01</t>
  </si>
  <si>
    <t>RO.349.000.02</t>
  </si>
  <si>
    <t>3,000g Hydro Tank &amp; Appurtenances</t>
  </si>
  <si>
    <t>SC.349.000.02</t>
  </si>
  <si>
    <t>SC2.349.000.02</t>
  </si>
  <si>
    <t>SE.349.000.02</t>
  </si>
  <si>
    <t>Replace Well Pump</t>
  </si>
  <si>
    <t>Leak; Repair Line</t>
  </si>
  <si>
    <t>SM.349.000.02</t>
  </si>
  <si>
    <t>Replace Master Meter Well #2</t>
  </si>
  <si>
    <t>Replace Master Meter Well #3</t>
  </si>
  <si>
    <t>replace master meter at well #1</t>
  </si>
  <si>
    <t>Water Main Repair</t>
  </si>
  <si>
    <t>jet/Refurbish/treat well</t>
  </si>
  <si>
    <t xml:space="preserve">Land from acquisition </t>
  </si>
  <si>
    <t>SOA.322.000.01-1</t>
  </si>
  <si>
    <t>SOA.325.000.01-1</t>
  </si>
  <si>
    <t>build shelving and rewire well house</t>
  </si>
  <si>
    <t xml:space="preserve">booster pumps from acqusition </t>
  </si>
  <si>
    <t>pressure tank from acquisition</t>
  </si>
  <si>
    <t>storage tank from acquisition</t>
  </si>
  <si>
    <t>Land Parcel Purchase</t>
  </si>
  <si>
    <t>Well and Appurtances (85 pgm)</t>
  </si>
  <si>
    <t>Well and Appurtances (50 pgm)</t>
  </si>
  <si>
    <t>Pumps (200 gpm)</t>
  </si>
  <si>
    <t>Pumps (160 gpm)</t>
  </si>
  <si>
    <t>SG.349.000.01</t>
  </si>
  <si>
    <t>Pressure Wash Tank</t>
  </si>
  <si>
    <t>General Sitework</t>
  </si>
  <si>
    <t>5,500g Hydro Tank &amp; Appurtenances</t>
  </si>
  <si>
    <t>22,000g Storage Tank &amp; Appurtenances</t>
  </si>
  <si>
    <t>Repair booster pump intake pipes</t>
  </si>
  <si>
    <t xml:space="preserve">Misc Equipment from acquisition </t>
  </si>
  <si>
    <t>Control Panel</t>
  </si>
  <si>
    <t>Booster Pump Building Structure</t>
  </si>
  <si>
    <t>Well #1 (50 GPM)</t>
  </si>
  <si>
    <t>Well #2 (135 GPM)</t>
  </si>
  <si>
    <t>Well #4 (55 GPM)</t>
  </si>
  <si>
    <t>Well #5 (90 GPM)</t>
  </si>
  <si>
    <t>Chlorine Pump for Well #5</t>
  </si>
  <si>
    <t>Poly Pump for Well #5</t>
  </si>
  <si>
    <t>Booster Pump (260 GPM)</t>
  </si>
  <si>
    <t>Booster Pump (90 GPM)</t>
  </si>
  <si>
    <t>Fiberglass Ground Storage Tank (12,700 gal)</t>
  </si>
  <si>
    <t>Bolted Steel Ground Storage Tank (22,000 gal)</t>
  </si>
  <si>
    <t>Distribution Mains</t>
  </si>
  <si>
    <t>4" Turbine Meter</t>
  </si>
  <si>
    <t>Lift Station (Duplex), Pump and Appurt</t>
  </si>
  <si>
    <t>Lift Station-Control Panel</t>
  </si>
  <si>
    <t>Service Laterals</t>
  </si>
  <si>
    <t>Force Main</t>
  </si>
  <si>
    <t>Lift Station Wet Well</t>
  </si>
  <si>
    <t>Sewer Lines (6")</t>
  </si>
  <si>
    <t>Sewer Treatment Plant (0.065 MGD)</t>
  </si>
  <si>
    <t>Sounds Screens</t>
  </si>
  <si>
    <t>Generator at Sewer Plant</t>
  </si>
  <si>
    <t>Generator at Lift Station</t>
  </si>
  <si>
    <t>Repaint Chlorine Room</t>
  </si>
  <si>
    <t>Pump controls/electrical panel box</t>
  </si>
  <si>
    <t>Replace air compressor at wellsite</t>
  </si>
  <si>
    <t>Rebuild Chemical Feed System</t>
  </si>
  <si>
    <t>Replace master meter</t>
  </si>
  <si>
    <t>Land from closing</t>
  </si>
  <si>
    <t xml:space="preserve">Repair intake piping </t>
  </si>
  <si>
    <t xml:space="preserve">Storage tanks from acquisition </t>
  </si>
  <si>
    <t>TX-Tri-County 1</t>
  </si>
  <si>
    <t>TX-Tri-County 2</t>
  </si>
  <si>
    <t>TX-Tri-County 3</t>
  </si>
  <si>
    <t>TX-Tri-County 4</t>
  </si>
  <si>
    <t>Wells from Acquisition</t>
  </si>
  <si>
    <t>Pressure  Tanks from Acquisition</t>
  </si>
  <si>
    <t xml:space="preserve">Hypochlorinators from acquisition </t>
  </si>
  <si>
    <t>SOA.322.000.01-4</t>
  </si>
  <si>
    <t>SOA.325.000.01-4</t>
  </si>
  <si>
    <t>conduit and strapping along stank pipe</t>
  </si>
  <si>
    <t>Replace motor starter well pump #2</t>
  </si>
  <si>
    <t>New 7.5 HP, 230V, 3PH Grundfos Motor and installed new Submersible pump</t>
  </si>
  <si>
    <t>Replace Chemical Feed Line</t>
  </si>
  <si>
    <t>Replace 3 2" flush valves</t>
  </si>
  <si>
    <t>Replace customer service line</t>
  </si>
  <si>
    <t xml:space="preserve">Meter box work </t>
  </si>
  <si>
    <t>TOTAL</t>
  </si>
  <si>
    <t>Original Cost</t>
  </si>
  <si>
    <t>Use?</t>
  </si>
  <si>
    <t>Adjusted Original Plant</t>
  </si>
  <si>
    <t>Book Depreciation</t>
  </si>
  <si>
    <t>Net Book Value</t>
  </si>
  <si>
    <t>Annual Depreciation</t>
  </si>
  <si>
    <t>DANE WATSON CALCULATIONS AS OF NOVEMBER 30, 2022</t>
  </si>
  <si>
    <t>NEWGEN CALCULATIONS AS OF DECEMBER 31, 2022</t>
  </si>
  <si>
    <t>System</t>
  </si>
  <si>
    <t>Dane's Annual Accrual</t>
  </si>
  <si>
    <t>Acquisition Transaction Cost</t>
  </si>
  <si>
    <t>Acquisition Transaction Book Depreciation</t>
  </si>
  <si>
    <t xml:space="preserve"> ADJ Plant Balance</t>
  </si>
  <si>
    <t>ADJ Allocated Book Reserve</t>
  </si>
  <si>
    <t>ADJ Unrecovered Amount</t>
  </si>
  <si>
    <t>ADJ Annual Accrual Amount</t>
  </si>
  <si>
    <t>ADJ Dane's Annual Accrual</t>
  </si>
  <si>
    <t>Moved CSWR to Other's by Counts</t>
  </si>
  <si>
    <t>Counts</t>
  </si>
  <si>
    <t>Less Exclusions</t>
  </si>
  <si>
    <t>Acq Adj</t>
  </si>
  <si>
    <t>Const</t>
  </si>
  <si>
    <t>Gen</t>
  </si>
  <si>
    <t>Row Labels</t>
  </si>
  <si>
    <t>Sum of Remaining</t>
  </si>
  <si>
    <t>Big Wood Springs</t>
  </si>
  <si>
    <t>CIAC Amortization Schedule</t>
  </si>
  <si>
    <t>Service  Type</t>
  </si>
  <si>
    <t>271.000 CIAC Item</t>
  </si>
  <si>
    <t>Amount</t>
  </si>
  <si>
    <t>Date Acquired</t>
  </si>
  <si>
    <t>Amort start</t>
  </si>
  <si>
    <t>X</t>
  </si>
  <si>
    <t>2022 - Beg Acc Amort - 272.000</t>
  </si>
  <si>
    <t>Amort Life (Yrs)</t>
  </si>
  <si>
    <t>Monthly Amort</t>
  </si>
  <si>
    <t>Acc Balance</t>
  </si>
  <si>
    <t>Remaining</t>
  </si>
  <si>
    <t>Notes</t>
  </si>
  <si>
    <t>Type</t>
  </si>
  <si>
    <t>Copano Heights Water Tap-On</t>
  </si>
  <si>
    <t>21.10.04 - $950 Refund due for 113 Miramar (no actual tap on)</t>
  </si>
  <si>
    <t>Abraxas Sewer Tap-On</t>
  </si>
  <si>
    <t>Journal Voucher to reduce Acc Amort $15.83 for 113 Miramar Tap on</t>
  </si>
  <si>
    <t>Abraxas Water Tap-On</t>
  </si>
  <si>
    <t>Entered by Djanowiak</t>
  </si>
  <si>
    <t>Shady Oaks Water Tap-On</t>
  </si>
  <si>
    <t>Council Creek Water Tap-On</t>
  </si>
  <si>
    <t>Coleta Water Tap -On</t>
  </si>
  <si>
    <t>Arrowhead Water Tap-On</t>
  </si>
  <si>
    <t>Laguna Tres Tap-on</t>
  </si>
  <si>
    <t>Live Oak Hills Tap on Fee</t>
  </si>
  <si>
    <t>Pelican Isle Water Tap Fee</t>
  </si>
  <si>
    <t>Pelican Isle Sewer Tap Fee</t>
  </si>
  <si>
    <t>Abraxis Sewer Tap Fee</t>
  </si>
  <si>
    <t>Flag Creek Ranch Water Tap on</t>
  </si>
  <si>
    <t>Abraxis Water Tap Fee</t>
  </si>
  <si>
    <t>Copano Ridge Water Tap On</t>
  </si>
  <si>
    <t>Copano Cove Water Tap</t>
  </si>
  <si>
    <t>Copano Ridge Water Tap</t>
  </si>
  <si>
    <t>Coucil Creek Water Tap</t>
  </si>
  <si>
    <t>South Silver Creek Water Tap</t>
  </si>
  <si>
    <t>Leon Springs water Tap</t>
  </si>
  <si>
    <t>CSWR TX Water and Sewer</t>
  </si>
  <si>
    <t>Aero Valley Water</t>
  </si>
  <si>
    <t>TX-Mangum Estates</t>
  </si>
  <si>
    <t>Mangum Estates</t>
  </si>
  <si>
    <t>TX-Tri County</t>
  </si>
  <si>
    <t>Tri-County Water</t>
  </si>
  <si>
    <t>TX-Big Woods Springs</t>
  </si>
  <si>
    <t>Big Woods Springs Water</t>
  </si>
  <si>
    <t>Grande Casa Water</t>
  </si>
  <si>
    <t>Goode City Water</t>
  </si>
  <si>
    <t>Deerwood Water</t>
  </si>
  <si>
    <t>Aransas Bay Water</t>
  </si>
  <si>
    <t xml:space="preserve">Abraxas Water  </t>
  </si>
  <si>
    <t xml:space="preserve">Copano Cove Water </t>
  </si>
  <si>
    <t xml:space="preserve">Coucil Creek Water  </t>
  </si>
  <si>
    <t>Texas Landing Water</t>
  </si>
  <si>
    <t>TX-Capano Cove</t>
  </si>
  <si>
    <t>Capano Cove Water</t>
  </si>
  <si>
    <t>Pelican Isle Water</t>
  </si>
  <si>
    <t>Lakeview Ranchettes</t>
  </si>
  <si>
    <t>Shady Oaks Water</t>
  </si>
  <si>
    <t>271.000-06-020 - CIAC (TX, Lonesta)</t>
  </si>
  <si>
    <t>272.000-06-020 - CIAC   Accum Amort (TX, Lonesta)</t>
  </si>
  <si>
    <t>G/L Acct/BP Code</t>
  </si>
  <si>
    <t>G/L Acct/BP Name</t>
  </si>
  <si>
    <t>Debit</t>
  </si>
  <si>
    <t>Credit</t>
  </si>
  <si>
    <t>Remarks</t>
  </si>
  <si>
    <t>Ref. 1</t>
  </si>
  <si>
    <t>272.000-06-020</t>
  </si>
  <si>
    <t>TX - 22.12.05 - Standard CIAC Amort</t>
  </si>
  <si>
    <t>22.12.05</t>
  </si>
  <si>
    <t>Water &amp; Sewer</t>
  </si>
  <si>
    <t>403.100-06-020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</si>
</sst>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00_);_(* \(#,##0.00000\);_(* &quot;-&quot;??_);_(@_)"/>
    <numFmt numFmtId="165" formatCode="_(* #,##0_);_(* \(#,##0\);_(* &quot;-&quot;??_);_(@_)"/>
    <numFmt numFmtId="166" formatCode="[$-409]#,##0.00_);[$-409]\(#,##0.00\)"/>
    <numFmt numFmtId="167" formatCode="0.000"/>
    <numFmt numFmtId="168" formatCode="yy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 Narrow"/>
      <family val="2"/>
    </font>
    <font>
      <i/>
      <sz val="8"/>
      <color indexed="8"/>
      <name val="Arial Narrow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i/>
      <sz val="8"/>
      <color indexed="8"/>
      <name val="Arial Narrow"/>
      <family val="2"/>
    </font>
    <font>
      <b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135">
    <xf numFmtId="0" fontId="0" fillId="0" borderId="0" xfId="0"/>
    <xf numFmtId="43" fontId="0" fillId="0" borderId="0" xfId="0" applyNumberFormat="1"/>
    <xf numFmtId="43" fontId="0" fillId="0" borderId="0" xfId="1" applyFont="1"/>
    <xf numFmtId="9" fontId="0" fillId="0" borderId="0" xfId="0" applyNumberFormat="1"/>
    <xf numFmtId="164" fontId="0" fillId="0" borderId="0" xfId="1" applyNumberFormat="1" applyFont="1"/>
    <xf numFmtId="0" fontId="3" fillId="0" borderId="0" xfId="0" applyFont="1"/>
    <xf numFmtId="0" fontId="0" fillId="2" borderId="0" xfId="0" applyFill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43" fontId="3" fillId="0" borderId="1" xfId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9" fontId="3" fillId="0" borderId="0" xfId="3" applyFont="1" applyAlignment="1">
      <alignment wrapText="1"/>
    </xf>
    <xf numFmtId="10" fontId="0" fillId="0" borderId="0" xfId="3" applyNumberFormat="1" applyFont="1"/>
    <xf numFmtId="9" fontId="0" fillId="0" borderId="0" xfId="3" applyFont="1"/>
    <xf numFmtId="43" fontId="4" fillId="0" borderId="0" xfId="0" applyNumberFormat="1" applyFont="1"/>
    <xf numFmtId="10" fontId="0" fillId="2" borderId="0" xfId="3" applyNumberFormat="1" applyFont="1" applyFill="1"/>
    <xf numFmtId="9" fontId="0" fillId="0" borderId="0" xfId="3" applyFont="1" applyFill="1"/>
    <xf numFmtId="10" fontId="0" fillId="0" borderId="0" xfId="3" applyNumberFormat="1" applyFont="1" applyFill="1"/>
    <xf numFmtId="43" fontId="0" fillId="0" borderId="1" xfId="1" applyFont="1" applyBorder="1"/>
    <xf numFmtId="9" fontId="0" fillId="0" borderId="1" xfId="0" applyNumberFormat="1" applyBorder="1"/>
    <xf numFmtId="43" fontId="0" fillId="0" borderId="1" xfId="0" applyNumberFormat="1" applyBorder="1"/>
    <xf numFmtId="10" fontId="0" fillId="0" borderId="1" xfId="3" applyNumberFormat="1" applyFont="1" applyBorder="1"/>
    <xf numFmtId="0" fontId="3" fillId="0" borderId="0" xfId="0" applyFont="1" applyAlignment="1">
      <alignment horizontal="right"/>
    </xf>
    <xf numFmtId="43" fontId="0" fillId="0" borderId="2" xfId="1" applyFont="1" applyBorder="1"/>
    <xf numFmtId="0" fontId="0" fillId="0" borderId="2" xfId="0" applyBorder="1"/>
    <xf numFmtId="43" fontId="0" fillId="0" borderId="2" xfId="0" applyNumberFormat="1" applyBorder="1"/>
    <xf numFmtId="10" fontId="0" fillId="0" borderId="2" xfId="3" applyNumberFormat="1" applyFont="1" applyFill="1" applyBorder="1"/>
    <xf numFmtId="0" fontId="0" fillId="0" borderId="0" xfId="0" applyAlignment="1">
      <alignment horizontal="right"/>
    </xf>
    <xf numFmtId="165" fontId="0" fillId="0" borderId="0" xfId="1" applyNumberFormat="1" applyFont="1"/>
    <xf numFmtId="0" fontId="0" fillId="0" borderId="0" xfId="1" applyNumberFormat="1" applyFont="1"/>
    <xf numFmtId="10" fontId="0" fillId="0" borderId="0" xfId="0" applyNumberFormat="1"/>
    <xf numFmtId="10" fontId="0" fillId="0" borderId="1" xfId="0" applyNumberFormat="1" applyBorder="1"/>
    <xf numFmtId="10" fontId="0" fillId="0" borderId="2" xfId="3" applyNumberFormat="1" applyFont="1" applyBorder="1"/>
    <xf numFmtId="10" fontId="0" fillId="0" borderId="2" xfId="0" applyNumberFormat="1" applyBorder="1"/>
    <xf numFmtId="0" fontId="0" fillId="0" borderId="0" xfId="0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Alignment="1">
      <alignment wrapText="1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0" fillId="4" borderId="4" xfId="0" applyFill="1" applyBorder="1"/>
    <xf numFmtId="0" fontId="3" fillId="0" borderId="0" xfId="0" applyFont="1" applyAlignment="1">
      <alignment wrapText="1"/>
    </xf>
    <xf numFmtId="43" fontId="3" fillId="0" borderId="0" xfId="1" applyFont="1" applyAlignment="1">
      <alignment wrapText="1"/>
    </xf>
    <xf numFmtId="43" fontId="0" fillId="0" borderId="5" xfId="1" applyFont="1" applyBorder="1"/>
    <xf numFmtId="43" fontId="0" fillId="2" borderId="0" xfId="1" applyFont="1" applyFill="1"/>
    <xf numFmtId="2" fontId="0" fillId="0" borderId="0" xfId="0" applyNumberFormat="1"/>
    <xf numFmtId="9" fontId="0" fillId="0" borderId="1" xfId="3" applyFont="1" applyBorder="1"/>
    <xf numFmtId="2" fontId="0" fillId="0" borderId="1" xfId="0" applyNumberFormat="1" applyBorder="1"/>
    <xf numFmtId="43" fontId="0" fillId="0" borderId="2" xfId="1" applyFont="1" applyFill="1" applyBorder="1"/>
    <xf numFmtId="0" fontId="5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readingOrder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 readingOrder="1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39" fontId="9" fillId="0" borderId="0" xfId="0" applyNumberFormat="1" applyFont="1" applyAlignment="1">
      <alignment horizontal="right" vertical="top"/>
    </xf>
    <xf numFmtId="166" fontId="9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 readingOrder="1"/>
    </xf>
    <xf numFmtId="0" fontId="3" fillId="0" borderId="0" xfId="4" applyFont="1" applyAlignment="1">
      <alignment horizontal="center" wrapText="1"/>
    </xf>
    <xf numFmtId="0" fontId="12" fillId="0" borderId="0" xfId="4" applyFont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44" fontId="3" fillId="0" borderId="7" xfId="2" applyFont="1" applyBorder="1"/>
    <xf numFmtId="44" fontId="3" fillId="0" borderId="6" xfId="2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2" fillId="0" borderId="0" xfId="4"/>
    <xf numFmtId="44" fontId="3" fillId="0" borderId="0" xfId="0" applyNumberFormat="1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44" fontId="2" fillId="0" borderId="0" xfId="2" applyFont="1"/>
    <xf numFmtId="44" fontId="2" fillId="0" borderId="3" xfId="2" applyFont="1" applyBorder="1"/>
    <xf numFmtId="44" fontId="0" fillId="0" borderId="0" xfId="0" applyNumberFormat="1"/>
    <xf numFmtId="43" fontId="2" fillId="0" borderId="0" xfId="1" applyFont="1"/>
    <xf numFmtId="43" fontId="2" fillId="0" borderId="3" xfId="1" applyFont="1" applyBorder="1"/>
    <xf numFmtId="44" fontId="2" fillId="0" borderId="0" xfId="2" applyFont="1" applyFill="1"/>
    <xf numFmtId="43" fontId="2" fillId="0" borderId="0" xfId="1" applyFont="1" applyFill="1"/>
    <xf numFmtId="44" fontId="3" fillId="0" borderId="6" xfId="2" applyFont="1" applyFill="1" applyBorder="1"/>
    <xf numFmtId="43" fontId="0" fillId="0" borderId="0" xfId="1" applyFont="1" applyFill="1"/>
    <xf numFmtId="1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167" fontId="0" fillId="0" borderId="0" xfId="0" applyNumberFormat="1"/>
    <xf numFmtId="168" fontId="0" fillId="0" borderId="0" xfId="0" applyNumberFormat="1"/>
    <xf numFmtId="0" fontId="15" fillId="0" borderId="0" xfId="0" applyFont="1"/>
    <xf numFmtId="40" fontId="0" fillId="0" borderId="0" xfId="0" applyNumberFormat="1"/>
    <xf numFmtId="0" fontId="0" fillId="0" borderId="6" xfId="0" applyBorder="1"/>
    <xf numFmtId="14" fontId="0" fillId="0" borderId="6" xfId="0" applyNumberFormat="1" applyBorder="1"/>
    <xf numFmtId="167" fontId="0" fillId="0" borderId="6" xfId="0" applyNumberFormat="1" applyBorder="1"/>
    <xf numFmtId="43" fontId="3" fillId="0" borderId="6" xfId="1" applyFont="1" applyFill="1" applyBorder="1"/>
    <xf numFmtId="0" fontId="16" fillId="0" borderId="0" xfId="0" applyFont="1"/>
    <xf numFmtId="0" fontId="16" fillId="0" borderId="1" xfId="0" applyFont="1" applyBorder="1" applyAlignment="1">
      <alignment horizontal="center" vertical="center" wrapText="1"/>
    </xf>
    <xf numFmtId="0" fontId="13" fillId="0" borderId="6" xfId="0" applyFont="1" applyBorder="1"/>
    <xf numFmtId="0" fontId="0" fillId="0" borderId="8" xfId="0" applyBorder="1"/>
    <xf numFmtId="0" fontId="0" fillId="0" borderId="3" xfId="0" applyBorder="1"/>
    <xf numFmtId="43" fontId="13" fillId="0" borderId="0" xfId="1" applyFont="1"/>
    <xf numFmtId="43" fontId="13" fillId="0" borderId="0" xfId="1" applyFont="1" applyFill="1"/>
    <xf numFmtId="0" fontId="3" fillId="0" borderId="0" xfId="0" applyFont="1" applyAlignment="1">
      <alignment horizontal="centerContinuous"/>
    </xf>
    <xf numFmtId="43" fontId="3" fillId="0" borderId="0" xfId="1" applyFont="1" applyAlignment="1">
      <alignment horizontal="centerContinuous"/>
    </xf>
    <xf numFmtId="43" fontId="3" fillId="0" borderId="0" xfId="0" applyNumberFormat="1" applyFont="1" applyAlignment="1">
      <alignment horizontal="centerContinuous"/>
    </xf>
    <xf numFmtId="43" fontId="2" fillId="0" borderId="0" xfId="1" applyFont="1" applyFill="1" applyBorder="1"/>
    <xf numFmtId="43" fontId="0" fillId="0" borderId="9" xfId="1" applyFont="1" applyBorder="1"/>
    <xf numFmtId="0" fontId="12" fillId="2" borderId="0" xfId="4" applyFont="1" applyFill="1" applyAlignment="1">
      <alignment horizontal="center" wrapText="1"/>
    </xf>
    <xf numFmtId="44" fontId="2" fillId="2" borderId="0" xfId="2" applyFont="1" applyFill="1"/>
    <xf numFmtId="43" fontId="2" fillId="2" borderId="0" xfId="1" applyFont="1" applyFill="1"/>
    <xf numFmtId="44" fontId="3" fillId="2" borderId="6" xfId="2" applyFont="1" applyFill="1" applyBorder="1"/>
    <xf numFmtId="165" fontId="0" fillId="0" borderId="2" xfId="1" applyNumberFormat="1" applyFont="1" applyBorder="1"/>
    <xf numFmtId="43" fontId="0" fillId="0" borderId="0" xfId="0" applyNumberFormat="1" applyAlignment="1">
      <alignment horizontal="right"/>
    </xf>
    <xf numFmtId="165" fontId="0" fillId="0" borderId="9" xfId="1" applyNumberFormat="1" applyFont="1" applyBorder="1"/>
    <xf numFmtId="0" fontId="3" fillId="0" borderId="0" xfId="0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left" indent="1"/>
    </xf>
    <xf numFmtId="14" fontId="17" fillId="5" borderId="0" xfId="0" applyNumberFormat="1" applyFont="1" applyFill="1"/>
    <xf numFmtId="16" fontId="0" fillId="0" borderId="0" xfId="0" applyNumberFormat="1"/>
    <xf numFmtId="0" fontId="18" fillId="0" borderId="0" xfId="0" applyFont="1"/>
    <xf numFmtId="43" fontId="18" fillId="0" borderId="0" xfId="1" applyFont="1"/>
    <xf numFmtId="0" fontId="19" fillId="0" borderId="0" xfId="0" applyFont="1"/>
    <xf numFmtId="43" fontId="0" fillId="0" borderId="10" xfId="0" applyNumberFormat="1" applyBorder="1"/>
    <xf numFmtId="43" fontId="0" fillId="0" borderId="9" xfId="0" applyNumberFormat="1" applyBorder="1"/>
    <xf numFmtId="44" fontId="0" fillId="0" borderId="2" xfId="0" applyNumberFormat="1" applyBorder="1"/>
    <xf numFmtId="0" fontId="22" fillId="0" borderId="0" xfId="0" applyFont="1"/>
    <xf numFmtId="8" fontId="0" fillId="0" borderId="0" xfId="0" applyNumberFormat="1"/>
  </cellXfs>
  <cellStyles count="5">
    <cellStyle name="Comma" xfId="1" builtinId="3"/>
    <cellStyle name="Currency" xfId="2" builtinId="4"/>
    <cellStyle name="Normal" xfId="0" builtinId="0"/>
    <cellStyle name="Normal 319" xfId="4" xr:uid="{76A6EEA9-FC91-4257-B77B-D18A886685BF}"/>
    <cellStyle name="Percent" xfId="3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wrgroup-my.sharepoint.com/Accounting/Accounting/Financial%20%20Close/99%20-%20Internal%20Financials/2022/SAP%20Financials/22.12%20Balance%20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Account Name</v>
          </cell>
          <cell r="B1" t="str">
            <v>Balance</v>
          </cell>
        </row>
        <row r="2">
          <cell r="A2" t="str">
            <v>Assets</v>
          </cell>
          <cell r="B2">
            <v>1021804286.7</v>
          </cell>
        </row>
        <row r="4">
          <cell r="A4" t="str">
            <v>Current Asset - Current Asset</v>
          </cell>
          <cell r="B4">
            <v>189346932.86000001</v>
          </cell>
        </row>
        <row r="6">
          <cell r="A6" t="str">
            <v>Cash - Cash</v>
          </cell>
          <cell r="B6">
            <v>36130370.659999996</v>
          </cell>
        </row>
        <row r="8">
          <cell r="A8" t="str">
            <v>131.100-00-000 - Cash   Operating (CSWR, CSWR)</v>
          </cell>
          <cell r="B8">
            <v>832941.72</v>
          </cell>
        </row>
        <row r="9">
          <cell r="A9" t="str">
            <v>131.100-01-001 - Cash   Operating (MO, Con Riv)</v>
          </cell>
          <cell r="B9">
            <v>89721.49</v>
          </cell>
        </row>
        <row r="10">
          <cell r="A10" t="str">
            <v>131.600-01-001 - Cash   PNC Operating (MO, Con Riv)</v>
          </cell>
          <cell r="B10">
            <v>93752.39</v>
          </cell>
        </row>
        <row r="11">
          <cell r="A11" t="str">
            <v>131.700-01-001 - Cash   PNC Receipts (MO, Con Riv)</v>
          </cell>
        </row>
        <row r="12">
          <cell r="A12" t="str">
            <v>131.100-01-003 - Cash   Operating (MO, Elm Hil)</v>
          </cell>
        </row>
        <row r="13">
          <cell r="A13" t="str">
            <v>131.101-01-001 - Cash Operating - EH (MO, Con Riv)</v>
          </cell>
          <cell r="B13">
            <v>1988</v>
          </cell>
        </row>
        <row r="14">
          <cell r="A14" t="str">
            <v>131.102-01-001 - Cash Operating - HC (MO, Con Riv)</v>
          </cell>
          <cell r="B14">
            <v>1870.73</v>
          </cell>
        </row>
        <row r="15">
          <cell r="A15" t="str">
            <v>131.103-01-001 - Cash Operating - IH (MO, Con Riv)</v>
          </cell>
          <cell r="B15">
            <v>1536</v>
          </cell>
        </row>
        <row r="16">
          <cell r="A16" t="str">
            <v>131.104-01-001 - Cash Operating - RC (MO, Con Riv)</v>
          </cell>
          <cell r="B16">
            <v>1500.54</v>
          </cell>
        </row>
        <row r="17">
          <cell r="A17" t="str">
            <v>131.105-01-001 - Cash Operating - OS (MO, Con Riv)</v>
          </cell>
          <cell r="B17">
            <v>1500</v>
          </cell>
        </row>
        <row r="18">
          <cell r="A18" t="str">
            <v>131.100-01-005 - Cash   Operating (MO, Hillcre)</v>
          </cell>
        </row>
        <row r="19">
          <cell r="A19" t="str">
            <v>131.100-01-006 - Cash   Operating (MO, Ind Hil)</v>
          </cell>
        </row>
        <row r="20">
          <cell r="A20" t="str">
            <v>131.100-01-008 - Cash   Operating (MO, Rac Cre)</v>
          </cell>
        </row>
        <row r="21">
          <cell r="A21" t="str">
            <v>131.100-01-015 - Cash   Operating (MO, MO CSWR)</v>
          </cell>
        </row>
        <row r="22">
          <cell r="A22" t="str">
            <v>131.100-01-023 - Cash   Operating (MO, Jam Riv)</v>
          </cell>
        </row>
        <row r="23">
          <cell r="A23" t="str">
            <v>131.100-01-025 - Cash   Operating (MO, Rid Cre)</v>
          </cell>
        </row>
        <row r="24">
          <cell r="A24" t="str">
            <v>131.100-01-026 - Cash   Operating (MO, Osage)</v>
          </cell>
        </row>
        <row r="25">
          <cell r="A25" t="str">
            <v>131.100-01-027 - Cash   Operating (MO, Smithvw)</v>
          </cell>
        </row>
        <row r="26">
          <cell r="A26" t="str">
            <v>131.100-02-002 - Cash   Operating (AR, Eag Rid)</v>
          </cell>
          <cell r="B26">
            <v>130053.59</v>
          </cell>
        </row>
        <row r="27">
          <cell r="A27" t="str">
            <v>131.100-02-004 - Cash   Operating (AR, Hay Pla)</v>
          </cell>
          <cell r="B27">
            <v>28976.68</v>
          </cell>
        </row>
        <row r="28">
          <cell r="A28" t="str">
            <v>131.100-02-007 - Cash   Operating (AR, Oak Hil)</v>
          </cell>
          <cell r="B28">
            <v>13016.88</v>
          </cell>
        </row>
        <row r="29">
          <cell r="A29" t="str">
            <v>131.100-02-009 - Cash   Operating (AR, Seb Lak)</v>
          </cell>
          <cell r="B29">
            <v>37189.620000000003</v>
          </cell>
        </row>
        <row r="30">
          <cell r="A30" t="str">
            <v>131.100-02-010 - Cash   Operating (AR, StJ Gle)</v>
          </cell>
          <cell r="B30">
            <v>15790.5</v>
          </cell>
        </row>
        <row r="31">
          <cell r="A31" t="str">
            <v>131.100-02-014 - Cash   Operating (AR, AR CSWR)</v>
          </cell>
          <cell r="B31">
            <v>558.61</v>
          </cell>
        </row>
        <row r="32">
          <cell r="A32" t="str">
            <v>131.100-02-022 - Cash   Operating (AR, Flu Mea)</v>
          </cell>
          <cell r="B32">
            <v>17822.400000000001</v>
          </cell>
        </row>
        <row r="33">
          <cell r="A33" t="str">
            <v>131.100-03-011 - Cash   Operating (LA, Magnoli)</v>
          </cell>
          <cell r="B33">
            <v>978685.1</v>
          </cell>
        </row>
        <row r="34">
          <cell r="A34" t="str">
            <v>131.100-03-017 - Cash   Operating (LA, LA CSWR)</v>
          </cell>
        </row>
        <row r="35">
          <cell r="A35" t="str">
            <v>131.100-04-012 - Cash   Operating (KY, Bluegra)</v>
          </cell>
          <cell r="B35">
            <v>72522.12</v>
          </cell>
        </row>
        <row r="36">
          <cell r="A36" t="str">
            <v>131.100-04-018 - Cash   Operating (KY, KY CSWR)</v>
          </cell>
          <cell r="B36">
            <v>527.62</v>
          </cell>
        </row>
        <row r="37">
          <cell r="A37" t="str">
            <v>131.100-05-013 - Cash   Operating (TN, Limesto)</v>
          </cell>
          <cell r="B37">
            <v>148245.95000000001</v>
          </cell>
        </row>
        <row r="38">
          <cell r="A38" t="str">
            <v>131.100-05-016 - Cash   Operating (TN, TN CSWR)</v>
          </cell>
          <cell r="B38">
            <v>626.16</v>
          </cell>
        </row>
        <row r="39">
          <cell r="A39" t="str">
            <v>131.100-06-019 - Cash   Operating (TX, TX CSWR)</v>
          </cell>
        </row>
        <row r="40">
          <cell r="A40" t="str">
            <v>131.100-06-020 - Cash   Operating (TX, Lonesta)</v>
          </cell>
          <cell r="B40">
            <v>124788.03</v>
          </cell>
        </row>
        <row r="41">
          <cell r="A41" t="str">
            <v>131.100-07-029 - Cash   Operating (NC, RedBird)</v>
          </cell>
          <cell r="B41">
            <v>12492.89</v>
          </cell>
        </row>
        <row r="42">
          <cell r="A42" t="str">
            <v>131.100-12-031 - Cash   Operating (MS, Great Riv)</v>
          </cell>
          <cell r="B42">
            <v>302548.68</v>
          </cell>
        </row>
        <row r="43">
          <cell r="A43" t="str">
            <v>131.100-13-035 - Cash   Operating (FL, FL CSWR)</v>
          </cell>
        </row>
        <row r="44">
          <cell r="A44" t="str">
            <v>131.100-13-036 - Cash   Operating (FL, CSWR-FL)</v>
          </cell>
          <cell r="B44">
            <v>23621.48</v>
          </cell>
        </row>
        <row r="45">
          <cell r="A45" t="str">
            <v>131.200-00-000 - Cash   Receipts (CSWR, CSWR)</v>
          </cell>
        </row>
        <row r="46">
          <cell r="A46" t="str">
            <v>131.200-01-001 - Cash   Receipts (MO, Con Riv)</v>
          </cell>
          <cell r="B46">
            <v>11731.42</v>
          </cell>
        </row>
        <row r="47">
          <cell r="A47" t="str">
            <v>131.200-01-003 - Cash   Receipts (MO, Elm Hil)</v>
          </cell>
        </row>
        <row r="48">
          <cell r="A48" t="str">
            <v>131.201-01-001 - Cash   Receipts - EH (MO, Con Riv)</v>
          </cell>
          <cell r="B48">
            <v>675.07</v>
          </cell>
        </row>
        <row r="49">
          <cell r="A49" t="str">
            <v>131.202-01-001 - Cash   Receipts - HC (MO, Con Riv)</v>
          </cell>
          <cell r="B49">
            <v>131.91</v>
          </cell>
        </row>
        <row r="50">
          <cell r="A50" t="str">
            <v>131.203-01-001 - Cash   Receipts - IH (MO, Con Riv)</v>
          </cell>
          <cell r="B50">
            <v>18.13</v>
          </cell>
        </row>
        <row r="51">
          <cell r="A51" t="str">
            <v>131.204-01-001 - Cash   Receipts - RC (MO, Con Riv)</v>
          </cell>
          <cell r="B51">
            <v>82.85</v>
          </cell>
        </row>
        <row r="52">
          <cell r="A52" t="str">
            <v>131.205-01-001 - Cash   Receipts - OS (MO, Con Riv)</v>
          </cell>
          <cell r="B52">
            <v>277.85000000000002</v>
          </cell>
        </row>
        <row r="53">
          <cell r="A53" t="str">
            <v>131.200-01-005 - Cash   Receipts (MO, Hillcre)</v>
          </cell>
        </row>
        <row r="54">
          <cell r="A54" t="str">
            <v>131.200-01-006 - Cash   Receipts (MO, Ind Hil)</v>
          </cell>
        </row>
        <row r="55">
          <cell r="A55" t="str">
            <v>131.200-01-008 - Cash   Receipts (MO, Rac Cre)</v>
          </cell>
        </row>
        <row r="56">
          <cell r="A56" t="str">
            <v>131.200-01-015 - Cash   Receipts (MO, MO CSWR)</v>
          </cell>
        </row>
        <row r="57">
          <cell r="A57" t="str">
            <v>131.200-01-023 - Cash   Receipts (MO, Jam Riv)</v>
          </cell>
        </row>
        <row r="58">
          <cell r="A58" t="str">
            <v>131.200-01-025 - Cash   Receipts (MO, Rid Cre)</v>
          </cell>
        </row>
        <row r="59">
          <cell r="A59" t="str">
            <v>131.200-01-026 - Cash   Receipts (MO, Osage)</v>
          </cell>
        </row>
        <row r="60">
          <cell r="A60" t="str">
            <v>131.200-01-027 - Cash   Receipts (MO, Smithvw)</v>
          </cell>
        </row>
        <row r="61">
          <cell r="A61" t="str">
            <v>131.200-02-002 - Cash   Receipts (AR, Eag Rid)</v>
          </cell>
          <cell r="B61">
            <v>476.57</v>
          </cell>
        </row>
        <row r="62">
          <cell r="A62" t="str">
            <v>131.200-02-004 - Cash   Receipts (AR, Hay Pla)</v>
          </cell>
          <cell r="B62">
            <v>359</v>
          </cell>
        </row>
        <row r="63">
          <cell r="A63" t="str">
            <v>131.200-02-007 - Cash   Receipts (AR, Oak Hil)</v>
          </cell>
          <cell r="B63">
            <v>313.64999999999998</v>
          </cell>
        </row>
        <row r="64">
          <cell r="A64" t="str">
            <v>131.200-02-009 - Cash   Receipts (AR, Seb Lak)</v>
          </cell>
          <cell r="B64">
            <v>82.84</v>
          </cell>
        </row>
        <row r="65">
          <cell r="A65" t="str">
            <v>131.200-02-010 - Cash   Receipts (AR, StJ Gle)</v>
          </cell>
          <cell r="B65">
            <v>458.5</v>
          </cell>
        </row>
        <row r="66">
          <cell r="A66" t="str">
            <v>131.200-02-014 - Cash   Receipts (AR, AR CSWR)</v>
          </cell>
        </row>
        <row r="67">
          <cell r="A67" t="str">
            <v>131.200-02-022 - Cash   Receipts (AR, Flu Mea)</v>
          </cell>
          <cell r="B67">
            <v>293.82</v>
          </cell>
        </row>
        <row r="68">
          <cell r="A68" t="str">
            <v>131.200-03-011 - Cash   Receipts (LA, Magnoli)</v>
          </cell>
          <cell r="B68">
            <v>9738.84</v>
          </cell>
        </row>
        <row r="69">
          <cell r="A69" t="str">
            <v>131.200-03-017 - Cash   Receipts (LA, LA CSWR)</v>
          </cell>
        </row>
        <row r="70">
          <cell r="A70" t="str">
            <v>131.200-04-012 - Cash   Receipts (KY, Bluegra)</v>
          </cell>
          <cell r="B70">
            <v>4564.97</v>
          </cell>
        </row>
        <row r="71">
          <cell r="A71" t="str">
            <v>131.200-04-018 - Cash   Receipts (KY, KY CSWR)</v>
          </cell>
        </row>
        <row r="72">
          <cell r="A72" t="str">
            <v>131.200-05-013 - Cash   Receipts (TN, Limesto)</v>
          </cell>
          <cell r="B72">
            <v>1759.48</v>
          </cell>
        </row>
        <row r="73">
          <cell r="A73" t="str">
            <v>131.200-05-016 - Cash   Receipts (TN, TN CSWR)</v>
          </cell>
        </row>
        <row r="74">
          <cell r="A74" t="str">
            <v>131.400-05-013 - Cash  - Capital Improvement Reserve (TN, Limesto)</v>
          </cell>
          <cell r="B74">
            <v>130902.41</v>
          </cell>
        </row>
        <row r="75">
          <cell r="A75" t="str">
            <v>131.500-05-013 - Cash  - Tap Fee Escrow (TN, Limesto)</v>
          </cell>
          <cell r="B75">
            <v>509730.01</v>
          </cell>
        </row>
        <row r="76">
          <cell r="A76" t="str">
            <v>131.200-06-019 - Cash   Receipts (TX, TX CSWR)</v>
          </cell>
        </row>
        <row r="77">
          <cell r="A77" t="str">
            <v>131.200-06-020 - Cash   Receipts (TX, Lonesta)</v>
          </cell>
          <cell r="B77">
            <v>2610.5700000000002</v>
          </cell>
        </row>
        <row r="78">
          <cell r="A78" t="str">
            <v>131.200-07-029 - Cash   Receipts (NC, RedBird)</v>
          </cell>
          <cell r="B78">
            <v>614.74</v>
          </cell>
        </row>
        <row r="79">
          <cell r="A79" t="str">
            <v>131.200-12-031 - Cash   Receipts (MS, Great Riv)</v>
          </cell>
          <cell r="B79">
            <v>8522.51</v>
          </cell>
        </row>
        <row r="80">
          <cell r="A80" t="str">
            <v>131.200-13-036 - Cash   Receipts (FL, CSWR-FL)</v>
          </cell>
          <cell r="B80">
            <v>473.25</v>
          </cell>
        </row>
        <row r="81">
          <cell r="A81" t="str">
            <v>131.300-00-000 - Cash - Special (CSWR, CSWR )</v>
          </cell>
        </row>
        <row r="82">
          <cell r="A82" t="str">
            <v>131.100-08-033 - Cash Operating (AZ, Cactus )</v>
          </cell>
          <cell r="B82">
            <v>24940.560000000001</v>
          </cell>
        </row>
        <row r="83">
          <cell r="A83" t="str">
            <v>131.200-08-033 - Cash Receipts (AZ, Cactus )</v>
          </cell>
          <cell r="B83">
            <v>5551.91</v>
          </cell>
        </row>
        <row r="84">
          <cell r="A84" t="str">
            <v>131.100-08-032 - Cash Operating (AZ, AZ CSWR )</v>
          </cell>
        </row>
        <row r="85">
          <cell r="A85" t="str">
            <v>131.600-00-000 - Cash   PNC Operating (CSWR, CSWR)</v>
          </cell>
          <cell r="B85">
            <v>442327.4</v>
          </cell>
        </row>
        <row r="86">
          <cell r="A86" t="str">
            <v>131.600-02-002 - Cash   PNC Operating (AR, Eag Rid)</v>
          </cell>
          <cell r="B86">
            <v>32974.559999999998</v>
          </cell>
        </row>
        <row r="87">
          <cell r="A87" t="str">
            <v>131.700-02-002 - Cash   PNC Receipts (AR, Eag Rid)</v>
          </cell>
        </row>
        <row r="88">
          <cell r="A88" t="str">
            <v>131.600-02-004 - Cash   PNC Operating (AR, Hay Pla)</v>
          </cell>
          <cell r="B88">
            <v>17898.310000000001</v>
          </cell>
        </row>
        <row r="89">
          <cell r="A89" t="str">
            <v>131.700-02-004 - Cash   PNC Receipts (AR, Hay Pla)</v>
          </cell>
        </row>
        <row r="90">
          <cell r="A90" t="str">
            <v>131.600-02-007 - Cash   PNC Operating (AR, Oak Hil)</v>
          </cell>
          <cell r="B90">
            <v>23243.23</v>
          </cell>
        </row>
        <row r="91">
          <cell r="A91" t="str">
            <v>131.700-02-007 - Cash   PNC Receipts (AR, Oak Hil)</v>
          </cell>
        </row>
        <row r="92">
          <cell r="A92" t="str">
            <v>131.600-02-009 - Cash   PNC Operating (AR, Seb Lak)</v>
          </cell>
          <cell r="B92">
            <v>42640.23</v>
          </cell>
        </row>
        <row r="93">
          <cell r="A93" t="str">
            <v>131.700-02-009 - Cash   PNC Receipts (AR, Seb Lak)</v>
          </cell>
        </row>
        <row r="94">
          <cell r="A94" t="str">
            <v>131.600-02-010 - Cash   PNC Operating (AR, StJ Gle)</v>
          </cell>
          <cell r="B94">
            <v>41483.07</v>
          </cell>
        </row>
        <row r="95">
          <cell r="A95" t="str">
            <v>131.700-02-010 - Cash   PNC Receipts (AR, StJ Gle)</v>
          </cell>
        </row>
        <row r="96">
          <cell r="A96" t="str">
            <v>131.600-02-022 - Cash   PNC Operating (AR, Flu Mea)</v>
          </cell>
          <cell r="B96">
            <v>13324.96</v>
          </cell>
        </row>
        <row r="97">
          <cell r="A97" t="str">
            <v>131.700-02-022 - Cash   PNC Receipts (AR, Flu Mea)</v>
          </cell>
        </row>
        <row r="98">
          <cell r="A98" t="str">
            <v>131.600-04-012 - Cash   PNC Operating (KY, Bluegra)</v>
          </cell>
          <cell r="B98">
            <v>2916189.14</v>
          </cell>
        </row>
        <row r="99">
          <cell r="A99" t="str">
            <v>131.700-04-012 - Cash   PNC Receipts (KY, Bluegra)</v>
          </cell>
        </row>
        <row r="100">
          <cell r="A100" t="str">
            <v>131.600-03-011 - Cash   PNC Operating (LA, Magnoli)</v>
          </cell>
          <cell r="B100">
            <v>27856583.84</v>
          </cell>
        </row>
        <row r="101">
          <cell r="A101" t="str">
            <v>131.700-03-011 - Cash   PNC Receipts (LA, Magnoli)</v>
          </cell>
        </row>
        <row r="102">
          <cell r="A102" t="str">
            <v>131.600-06-020 - Cash   PNC Operating (TX, Lonesta)</v>
          </cell>
          <cell r="B102">
            <v>411673.97</v>
          </cell>
        </row>
        <row r="103">
          <cell r="A103" t="str">
            <v>131.700-06-020 - Cash   PNC Receipts (TX, Lonesta)</v>
          </cell>
        </row>
        <row r="104">
          <cell r="A104" t="str">
            <v>131.600-05-013 - Cash   PNC Operating (TN, Limesto)</v>
          </cell>
          <cell r="B104">
            <v>63594.23</v>
          </cell>
        </row>
        <row r="105">
          <cell r="A105" t="str">
            <v>131.700-05-013 - Cash   PNC Receipts (TN, Limesto)</v>
          </cell>
        </row>
        <row r="106">
          <cell r="A106" t="str">
            <v>131.800-05-013 - Cash   PNC Cap Improvement Reserve (TN, Limesto)</v>
          </cell>
        </row>
        <row r="107">
          <cell r="A107" t="str">
            <v>131.900-05-013 - Cash   PNC Tap Fee Escrow (TN, Limesto)</v>
          </cell>
        </row>
        <row r="108">
          <cell r="A108" t="str">
            <v>131.600-12-031 - Cash   PNC Operating (MS, Great Riv)</v>
          </cell>
          <cell r="B108">
            <v>408450.37</v>
          </cell>
        </row>
        <row r="109">
          <cell r="A109" t="str">
            <v>131.700-12-031 - Cash   PNC Receipts (MS, Great Riv)</v>
          </cell>
        </row>
        <row r="110">
          <cell r="A110" t="str">
            <v>131.600-08-033 - Cash   PNC Operating (AZ, Cactus)</v>
          </cell>
          <cell r="B110">
            <v>169902.03</v>
          </cell>
        </row>
        <row r="111">
          <cell r="A111" t="str">
            <v>131.700-08-033 - Cash   PNC Receipts (AZ, Cactus)</v>
          </cell>
        </row>
        <row r="112">
          <cell r="A112" t="str">
            <v>131.600-07-029 - Cash   PNC Operating (NC, RedBird)</v>
          </cell>
          <cell r="B112">
            <v>2572.12</v>
          </cell>
        </row>
        <row r="113">
          <cell r="A113" t="str">
            <v>131.700-07-029 - Cash   PNC Receipts (NC, RedBird)</v>
          </cell>
        </row>
        <row r="114">
          <cell r="A114" t="str">
            <v>131.600-13-036 - Cash   PNC Operating (FL, CSWR-FL)</v>
          </cell>
          <cell r="B114">
            <v>40925.160000000003</v>
          </cell>
        </row>
        <row r="115">
          <cell r="A115" t="str">
            <v>131.700-13-036 - Cash   PNC Receipts (FL, CSWR-FL)</v>
          </cell>
        </row>
        <row r="116">
          <cell r="B116" t="str">
            <v>__________________</v>
          </cell>
        </row>
        <row r="117">
          <cell r="A117" t="str">
            <v>Total Cash - Cash</v>
          </cell>
          <cell r="B117">
            <v>36130370.659999996</v>
          </cell>
        </row>
        <row r="118">
          <cell r="B118" t="str">
            <v>- - - - - - - - - - - - -</v>
          </cell>
        </row>
        <row r="120">
          <cell r="A120" t="str">
            <v>AR - Accounts Receivable</v>
          </cell>
          <cell r="B120">
            <v>7008994.9699999997</v>
          </cell>
        </row>
        <row r="122">
          <cell r="A122" t="str">
            <v>142.000-00-000 - AR   Trade (CSWR, CSWR)</v>
          </cell>
        </row>
        <row r="123">
          <cell r="A123" t="str">
            <v>142.000-01-001 - AR   Trade (MO, Con Riv)</v>
          </cell>
          <cell r="B123">
            <v>1229683.26</v>
          </cell>
        </row>
        <row r="124">
          <cell r="A124" t="str">
            <v>142.000-01-003 - AR   Trade (MO, Elm Hil)</v>
          </cell>
        </row>
        <row r="125">
          <cell r="A125" t="str">
            <v>142.000-01-005 - AR   Trade (MO, Hillcre)</v>
          </cell>
        </row>
        <row r="126">
          <cell r="A126" t="str">
            <v>142.000-01-006 - AR   Trade (MO, Ind Hil)</v>
          </cell>
        </row>
        <row r="127">
          <cell r="A127" t="str">
            <v>142.000-01-008 - AR   Trade (MO, Rac Cre)</v>
          </cell>
        </row>
        <row r="128">
          <cell r="A128" t="str">
            <v>142.000-01-023 - AR   Trade (MO, Jam Riv)</v>
          </cell>
        </row>
        <row r="129">
          <cell r="A129" t="str">
            <v>142.000-01-025 - AR   Trade (MO, Rid Cre)</v>
          </cell>
        </row>
        <row r="130">
          <cell r="A130" t="str">
            <v>142.000-01-026 - AR   Trade (MO, Osage)</v>
          </cell>
        </row>
        <row r="131">
          <cell r="A131" t="str">
            <v>142.000-01-027 - AR   Trade (MO, Smithvw)</v>
          </cell>
          <cell r="B131">
            <v>170.11</v>
          </cell>
        </row>
        <row r="132">
          <cell r="A132" t="str">
            <v>142.000-02-002 - AR   Trade (AR, Eag Rid)</v>
          </cell>
          <cell r="B132">
            <v>104223.92</v>
          </cell>
        </row>
        <row r="133">
          <cell r="A133" t="str">
            <v>142.000-02-004 - AR   Trade (AR, Hay Pla)</v>
          </cell>
          <cell r="B133">
            <v>34628.22</v>
          </cell>
        </row>
        <row r="134">
          <cell r="A134" t="str">
            <v>142.000-02-007 - AR   Trade (AR, Oak Hil)</v>
          </cell>
          <cell r="B134">
            <v>41403.879999999997</v>
          </cell>
        </row>
        <row r="135">
          <cell r="A135" t="str">
            <v>142.000-02-009 - AR   Trade (AR, Seb Lak)</v>
          </cell>
          <cell r="B135">
            <v>20918.72</v>
          </cell>
        </row>
        <row r="136">
          <cell r="A136" t="str">
            <v>142.000-02-010 - AR   Trade (AR, StJ Gle)</v>
          </cell>
          <cell r="B136">
            <v>99179.35</v>
          </cell>
        </row>
        <row r="137">
          <cell r="A137" t="str">
            <v>142.000-02-022 - AR   Trade (AR, Flu Mea)</v>
          </cell>
          <cell r="B137">
            <v>223094.79</v>
          </cell>
        </row>
        <row r="138">
          <cell r="A138" t="str">
            <v>142.000-03-011 - AR   Trade (LA, Magnoli)</v>
          </cell>
        </row>
        <row r="139">
          <cell r="A139" t="str">
            <v>125.000-03-011 - AR Trade (LA, Magnoli )</v>
          </cell>
          <cell r="B139">
            <v>3393160.94</v>
          </cell>
        </row>
        <row r="140">
          <cell r="A140" t="str">
            <v>142.000-04-012 - AR   Trade (KY, Bluegra)</v>
          </cell>
          <cell r="B140">
            <v>538442.93000000005</v>
          </cell>
        </row>
        <row r="141">
          <cell r="A141" t="str">
            <v>142.000-05-013 - AR   Trade (TN, Limesto)</v>
          </cell>
          <cell r="B141">
            <v>13143.8</v>
          </cell>
        </row>
        <row r="142">
          <cell r="A142" t="str">
            <v>142.000-06-019 - AR Trade (TX, TX CSWR)</v>
          </cell>
        </row>
        <row r="143">
          <cell r="A143" t="str">
            <v>142.000-12-031 - AR Trade (MS, Great Riv)</v>
          </cell>
          <cell r="B143">
            <v>706914.41</v>
          </cell>
        </row>
        <row r="144">
          <cell r="A144" t="str">
            <v>142.000-13-036 - AR   Trade (FL, CSWR-FL)</v>
          </cell>
          <cell r="B144">
            <v>142761.20000000001</v>
          </cell>
        </row>
        <row r="145">
          <cell r="A145" t="str">
            <v>162.000-06-020 - AR   Trade (TX, Lonesta)</v>
          </cell>
          <cell r="B145">
            <v>687068.67</v>
          </cell>
        </row>
        <row r="146">
          <cell r="A146" t="str">
            <v>143.000-00-000 - AR   Other (CSWR, CSWR)</v>
          </cell>
          <cell r="B146">
            <v>1458.79</v>
          </cell>
        </row>
        <row r="147">
          <cell r="A147" t="str">
            <v>143.000-01-001 - AR   Other (MO, Con Riv)</v>
          </cell>
          <cell r="B147">
            <v>-1081.04</v>
          </cell>
        </row>
        <row r="148">
          <cell r="A148" t="str">
            <v>143.000-01-003 - AR   Other (MO, Elm Hil)</v>
          </cell>
        </row>
        <row r="149">
          <cell r="A149" t="str">
            <v>143.000-01-005 - AR   Other (MO, Hillcre)</v>
          </cell>
        </row>
        <row r="150">
          <cell r="A150" t="str">
            <v>143.000-01-006 - AR   Other (MO, Ind Hil)</v>
          </cell>
        </row>
        <row r="151">
          <cell r="A151" t="str">
            <v>143.000-01-008 - AR   Other (MO, Rac Cre)</v>
          </cell>
        </row>
        <row r="152">
          <cell r="A152" t="str">
            <v>143.000-01-015 - AR   Other (MO, MO CSWR)</v>
          </cell>
        </row>
        <row r="153">
          <cell r="A153" t="str">
            <v>143.000-01-023 - AR   Other (MO, Jam Riv)</v>
          </cell>
        </row>
        <row r="154">
          <cell r="A154" t="str">
            <v>143.000-01-025 - AR   Other (MO, Rid Cre)</v>
          </cell>
        </row>
        <row r="155">
          <cell r="A155" t="str">
            <v>143.000-01-026 - AR   Other (MO, Osage)</v>
          </cell>
        </row>
        <row r="156">
          <cell r="A156" t="str">
            <v>143.000-01-027 - AR   Other (MO, Smithvw)</v>
          </cell>
        </row>
        <row r="157">
          <cell r="A157" t="str">
            <v>143.000-02-002 - AR   Other (AR, Eag Rid)</v>
          </cell>
          <cell r="B157">
            <v>111</v>
          </cell>
        </row>
        <row r="158">
          <cell r="A158" t="str">
            <v>143.000-02-004 - AR   Other (AR, Hay Pla)</v>
          </cell>
          <cell r="B158">
            <v>310.62</v>
          </cell>
        </row>
        <row r="159">
          <cell r="A159" t="str">
            <v>143.000-02-007 - AR   Other (AR, Oak Hil)</v>
          </cell>
          <cell r="B159">
            <v>-56.06</v>
          </cell>
        </row>
        <row r="160">
          <cell r="A160" t="str">
            <v>143.000-02-009 - AR   Other (AR, Seb Lak)</v>
          </cell>
        </row>
        <row r="161">
          <cell r="A161" t="str">
            <v>143.000-02-010 - AR   Other (AR, StJ Gle)</v>
          </cell>
          <cell r="B161">
            <v>84.59</v>
          </cell>
        </row>
        <row r="162">
          <cell r="A162" t="str">
            <v>143.000-02-014 - AR   Other (AR, AR CSWR)</v>
          </cell>
        </row>
        <row r="163">
          <cell r="A163" t="str">
            <v>143.000-02-022 - AR   Other (AR, Flu Mea)</v>
          </cell>
          <cell r="B163">
            <v>-2024.91</v>
          </cell>
        </row>
        <row r="164">
          <cell r="A164" t="str">
            <v>143.000-03-011 - AR   Other (LA, Magnoli)</v>
          </cell>
          <cell r="B164">
            <v>387339.22</v>
          </cell>
        </row>
        <row r="165">
          <cell r="A165" t="str">
            <v>125.100-03-011 - AR Other (LA, Magnoli )</v>
          </cell>
        </row>
        <row r="166">
          <cell r="A166" t="str">
            <v>143.000-03-017 - AR   Other (LA, LA CSWR)</v>
          </cell>
        </row>
        <row r="167">
          <cell r="A167" t="str">
            <v>143.000-04-012 - AR   Other (KY, Bluegra)</v>
          </cell>
        </row>
        <row r="168">
          <cell r="A168" t="str">
            <v>143.000-04-018 - AR   Other (KY, KY CSWR)</v>
          </cell>
        </row>
        <row r="169">
          <cell r="A169" t="str">
            <v>143.000-05-013 - AR   Other (TN, Limesto)</v>
          </cell>
        </row>
        <row r="170">
          <cell r="A170" t="str">
            <v>143.000-05-016 - AR   Other (TN, TN CSWR)</v>
          </cell>
        </row>
        <row r="171">
          <cell r="A171" t="str">
            <v>143.000-06-019 - AR   Other (TX, TX CSWR)</v>
          </cell>
        </row>
        <row r="172">
          <cell r="A172" t="str">
            <v>143.000-06-020 - AR   Other (TX, Lonesta)</v>
          </cell>
        </row>
        <row r="173">
          <cell r="A173" t="str">
            <v>143.000-12-031 - Accum Prov for Uncoll Accts (MS, Great Riv)</v>
          </cell>
          <cell r="B173">
            <v>-26130.15</v>
          </cell>
        </row>
        <row r="174">
          <cell r="A174" t="str">
            <v>143.000-13-036 - AR   Other</v>
          </cell>
        </row>
        <row r="175">
          <cell r="A175" t="str">
            <v>144.000-01-001 - Accum Prov for Uncoll Accts (MO, Con Riv)</v>
          </cell>
          <cell r="B175">
            <v>-161177.79</v>
          </cell>
        </row>
        <row r="176">
          <cell r="A176" t="str">
            <v>144.000-01-003 - Accum Prov for Uncoll Accts (MO, Elm Hil)</v>
          </cell>
        </row>
        <row r="177">
          <cell r="A177" t="str">
            <v>144.000-01-005 - Accum Prov for Uncoll Accts (MO, Hillcre)</v>
          </cell>
        </row>
        <row r="178">
          <cell r="A178" t="str">
            <v>144.000-01-006 - Accum Prov for Uncoll Accts (MO, Ind Hil)</v>
          </cell>
        </row>
        <row r="179">
          <cell r="A179" t="str">
            <v>144.000-01-008 - Accum Prov for Uncoll Accts (MO, Rac Cre)</v>
          </cell>
        </row>
        <row r="180">
          <cell r="A180" t="str">
            <v>144.000-01-023 - Accum Prov for Uncoll Accts (MO, Jam Riv)</v>
          </cell>
        </row>
        <row r="181">
          <cell r="A181" t="str">
            <v>144.000-01-025 - Accum Prov for Uncoll Accts (MO, Rid Cre)</v>
          </cell>
        </row>
        <row r="182">
          <cell r="A182" t="str">
            <v>144.000-01-026 - Accum Prov for Uncoll Accts (MO, Osage)</v>
          </cell>
        </row>
        <row r="183">
          <cell r="A183" t="str">
            <v>144.000-01-027 - Accum Prov for Uncoll Accts (MO, Smithvw)</v>
          </cell>
        </row>
        <row r="184">
          <cell r="A184" t="str">
            <v>144.000-02-002 - Accum Prov for Uncoll Accts (AR, Eag Rid)</v>
          </cell>
          <cell r="B184">
            <v>-9807.56</v>
          </cell>
        </row>
        <row r="185">
          <cell r="A185" t="str">
            <v>144.000-02-004 - Accum Prov for Uncoll Accts (AR, Hay Pla)</v>
          </cell>
          <cell r="B185">
            <v>-5428.98</v>
          </cell>
        </row>
        <row r="186">
          <cell r="A186" t="str">
            <v>144.000-02-007 - Accum Prov for Uncoll Accts (AR, Oak Hil)</v>
          </cell>
          <cell r="B186">
            <v>-5838.85</v>
          </cell>
        </row>
        <row r="187">
          <cell r="A187" t="str">
            <v>144.000-02-009 - Accum Prov for Uncoll Accts (AR, Seb Lak)</v>
          </cell>
          <cell r="B187">
            <v>-4037.36</v>
          </cell>
        </row>
        <row r="188">
          <cell r="A188" t="str">
            <v>144.000-02-010 - Accum Prov for Uncoll Accts (AR, StJ Gle)</v>
          </cell>
          <cell r="B188">
            <v>-12294.49</v>
          </cell>
        </row>
        <row r="189">
          <cell r="A189" t="str">
            <v>144.000-02-022 - Accum Prov for Uncoll Accts (AR, Flu Mea)</v>
          </cell>
          <cell r="B189">
            <v>-26439.02</v>
          </cell>
        </row>
        <row r="190">
          <cell r="A190" t="str">
            <v>144.000-03-011 - Accum Prov for Uncoll Accts (LA, Magnoli)</v>
          </cell>
          <cell r="B190">
            <v>-383357.03</v>
          </cell>
        </row>
        <row r="191">
          <cell r="A191" t="str">
            <v>144.000-04-012 - Accum Prov for Uncoll Accts (KY, Bluegra)</v>
          </cell>
          <cell r="B191">
            <v>-53299.66</v>
          </cell>
        </row>
        <row r="192">
          <cell r="A192" t="str">
            <v>144.000-05-013 - Accum Prov for Uncoll Accts (TN, Limesto)</v>
          </cell>
          <cell r="B192">
            <v>-8171.69</v>
          </cell>
        </row>
        <row r="193">
          <cell r="A193" t="str">
            <v>163.000-06-020 - Accum Prov for Uncoll Accts (TX, Lonesta)</v>
          </cell>
          <cell r="B193">
            <v>-49811.54</v>
          </cell>
        </row>
        <row r="194">
          <cell r="A194" t="str">
            <v>142.000-07-029 - AR Trade (NC, RedBird )</v>
          </cell>
          <cell r="B194">
            <v>7118.64</v>
          </cell>
        </row>
        <row r="195">
          <cell r="A195" t="str">
            <v>142.000-08-033 - AR Trade (AZ, Cactus )</v>
          </cell>
          <cell r="B195">
            <v>152200.47</v>
          </cell>
        </row>
        <row r="196">
          <cell r="A196" t="str">
            <v>144.000-07-029 - Accum Prov for Uncoll Accts (NC, RedBird )</v>
          </cell>
          <cell r="B196">
            <v>-858.77</v>
          </cell>
        </row>
        <row r="197">
          <cell r="A197" t="str">
            <v>144.000-08-033 - Accum Prov for Uncoll Accts (AZ, Cactus )</v>
          </cell>
          <cell r="B197">
            <v>-11794.53</v>
          </cell>
        </row>
        <row r="198">
          <cell r="A198" t="str">
            <v>144.000-13-036 - Accum Prov for Uncoll Accts (FL, CSWR-FL)</v>
          </cell>
          <cell r="B198">
            <v>-12813.13</v>
          </cell>
        </row>
        <row r="199">
          <cell r="B199" t="str">
            <v>__________________</v>
          </cell>
        </row>
        <row r="200">
          <cell r="A200" t="str">
            <v>Total AR - Accounts Receivable</v>
          </cell>
          <cell r="B200">
            <v>7008994.9699999997</v>
          </cell>
        </row>
        <row r="201">
          <cell r="B201" t="str">
            <v>- - - - - - - - - - - - -</v>
          </cell>
        </row>
        <row r="203">
          <cell r="A203" t="str">
            <v>Other CA - Other Current Assets</v>
          </cell>
          <cell r="B203">
            <v>146207567.22999999</v>
          </cell>
        </row>
        <row r="205">
          <cell r="A205" t="str">
            <v>134.000-00-000 - Other Special Deposits (CSWR, CSWR )</v>
          </cell>
          <cell r="B205">
            <v>46035</v>
          </cell>
        </row>
        <row r="206">
          <cell r="A206" t="str">
            <v>134.001-04-012 - Other Special Deposits (KY, Bluegra )</v>
          </cell>
          <cell r="B206">
            <v>4550</v>
          </cell>
        </row>
        <row r="207">
          <cell r="A207" t="str">
            <v>143.100-03-011 - Clearing Account (LA, Magnoli )</v>
          </cell>
        </row>
        <row r="208">
          <cell r="A208" t="str">
            <v>145.000-00-000 - N/R from Assoc Companies (CSWR, CSWR)</v>
          </cell>
          <cell r="B208">
            <v>132507204.83</v>
          </cell>
        </row>
        <row r="209">
          <cell r="A209" t="str">
            <v>145.000-01-001 - N/R from Assoc Companies (MO, Con Riv)</v>
          </cell>
          <cell r="B209">
            <v>375727.1</v>
          </cell>
        </row>
        <row r="210">
          <cell r="A210" t="str">
            <v>145.000-01-003 - N/R from Assoc Companies (MO, Elm Hil)</v>
          </cell>
        </row>
        <row r="211">
          <cell r="A211" t="str">
            <v>145.000-01-005 - N/R from Assoc Companies (MO, Hillcre)</v>
          </cell>
        </row>
        <row r="212">
          <cell r="A212" t="str">
            <v>145.000-01-006 - N/R from Assoc Companies (MO, Ind Hil)</v>
          </cell>
        </row>
        <row r="213">
          <cell r="A213" t="str">
            <v>145.000-01-008 - N/R from Assoc Companies (MO, Rac Cre)</v>
          </cell>
        </row>
        <row r="214">
          <cell r="A214" t="str">
            <v>145.000-01-015 - N/R from Assoc Companies (MO, MO CSWR)</v>
          </cell>
        </row>
        <row r="215">
          <cell r="A215" t="str">
            <v>145.000-01-023 - N/R from Assoc Companies (MO, Jam Riv)</v>
          </cell>
        </row>
        <row r="216">
          <cell r="A216" t="str">
            <v>145.000-01-025 - N/R from Assoc Companies (MO, Rid Cre)</v>
          </cell>
          <cell r="B216">
            <v>25506.77</v>
          </cell>
        </row>
        <row r="217">
          <cell r="A217" t="str">
            <v>145.000-01-026 - N/R from Assoc Companies (MO, Osage)</v>
          </cell>
        </row>
        <row r="218">
          <cell r="A218" t="str">
            <v>145.000-01-027 - N/R from Assoc Companies (MO, Smithvw)</v>
          </cell>
        </row>
        <row r="219">
          <cell r="A219" t="str">
            <v>145.000-02-002 - N/R from Assoc Companies (AR, Eag Rid)</v>
          </cell>
        </row>
        <row r="220">
          <cell r="A220" t="str">
            <v>145.000-02-004 - N/R from Assoc Companies (AR, Hay Pla)</v>
          </cell>
        </row>
        <row r="221">
          <cell r="A221" t="str">
            <v>145.000-02-007 - N/R from Assoc Companies (AR, Oak Hil)</v>
          </cell>
        </row>
        <row r="222">
          <cell r="A222" t="str">
            <v>145.000-02-009 - N/R from Assoc Companies (AR, Seb Lak)</v>
          </cell>
        </row>
        <row r="223">
          <cell r="A223" t="str">
            <v>145.000-02-010 - N/R from Assoc Companies (AR, StJ Gle)</v>
          </cell>
          <cell r="B223">
            <v>216.84</v>
          </cell>
        </row>
        <row r="224">
          <cell r="A224" t="str">
            <v>145.000-02-014 - N/R from Assoc Companies (AR, AR CSWR)</v>
          </cell>
        </row>
        <row r="225">
          <cell r="A225" t="str">
            <v>145.000-02-022 - N/R from Assoc Companies (AR, Flu Mea)</v>
          </cell>
          <cell r="B225">
            <v>205.17</v>
          </cell>
        </row>
        <row r="226">
          <cell r="A226" t="str">
            <v>145.000-03-011 - N/R from Assoc Companies (LA, Magnoli)</v>
          </cell>
          <cell r="B226">
            <v>5000</v>
          </cell>
        </row>
        <row r="227">
          <cell r="A227" t="str">
            <v>145.000-03-017 - N/R from Assoc Companies (LA, LA CSWR)</v>
          </cell>
        </row>
        <row r="228">
          <cell r="A228" t="str">
            <v>145.000-04-012 - N/R from Assoc Companies (KY, Bluegra)</v>
          </cell>
        </row>
        <row r="229">
          <cell r="A229" t="str">
            <v>145.000-04-018 - N/R from Assoc Companies (KY, KY CSWR)</v>
          </cell>
        </row>
        <row r="230">
          <cell r="A230" t="str">
            <v>145.000-05-013 - N/R from Assoc Companies (TN, Limesto)</v>
          </cell>
        </row>
        <row r="231">
          <cell r="A231" t="str">
            <v>145.000-05-016 - N/R from Assoc Companies (TN, TN CSWR)</v>
          </cell>
          <cell r="B231">
            <v>373.84</v>
          </cell>
        </row>
        <row r="232">
          <cell r="A232" t="str">
            <v>145.000-06-019 - N/R from Assoc Companies (TX, TX CSWR)</v>
          </cell>
        </row>
        <row r="233">
          <cell r="A233" t="str">
            <v>145.000-06-020 - N/R from Assoc Companies (TX, Lonesta)</v>
          </cell>
        </row>
        <row r="234">
          <cell r="A234" t="str">
            <v>145.000-99-999 - Notes Receivable from Assoc Co (CONS, CONS )</v>
          </cell>
        </row>
        <row r="235">
          <cell r="A235" t="str">
            <v>146.000-00-000 - A/R from Assoc Companies (CSWR, CSWR)</v>
          </cell>
          <cell r="B235">
            <v>22963.4</v>
          </cell>
        </row>
        <row r="236">
          <cell r="A236" t="str">
            <v>146.000-01-001 - A/R from Assoc Companies (MO, Con Riv)</v>
          </cell>
          <cell r="B236">
            <v>513.16999999999996</v>
          </cell>
        </row>
        <row r="237">
          <cell r="A237" t="str">
            <v>146.000-01-003 - A/R from Assoc Companies (MO, Elm Hil)</v>
          </cell>
        </row>
        <row r="238">
          <cell r="A238" t="str">
            <v>146.000-01-005 - A/R from Assoc Companies (MO, Hillcre)</v>
          </cell>
        </row>
        <row r="239">
          <cell r="A239" t="str">
            <v>146.000-01-006 - A/R from Assoc Companies (MO, Ind Hil)</v>
          </cell>
        </row>
        <row r="240">
          <cell r="A240" t="str">
            <v>146.000-01-008 - A/R from Assoc Companies (MO, Rac Cre)</v>
          </cell>
        </row>
        <row r="241">
          <cell r="A241" t="str">
            <v>146.000-01-015 - A/R from Assoc Companies (MO, MO CSWR)</v>
          </cell>
        </row>
        <row r="242">
          <cell r="A242" t="str">
            <v>146.000-01-023 - A/R from Assoc Companies (MO, Jam Riv)</v>
          </cell>
        </row>
        <row r="243">
          <cell r="A243" t="str">
            <v>146.000-01-025 - A/R from Assoc Companies (MO, Rid Cre)</v>
          </cell>
        </row>
        <row r="244">
          <cell r="A244" t="str">
            <v>146.000-01-026 - A/R from Assoc Companies (MO, Osage)</v>
          </cell>
        </row>
        <row r="245">
          <cell r="A245" t="str">
            <v>146.000-01-027 - A/R from Assoc Companies (MO, Smithvw)</v>
          </cell>
        </row>
        <row r="246">
          <cell r="A246" t="str">
            <v>146.000-02-002 - A/R from Assoc Companies (AR, Eag Rid)</v>
          </cell>
        </row>
        <row r="247">
          <cell r="A247" t="str">
            <v>146.000-02-004 - A/R from Assoc Companies (AR, Hay Pla)</v>
          </cell>
        </row>
        <row r="248">
          <cell r="A248" t="str">
            <v>146.000-02-007 - A/R from Assoc Companies (AR, Oak Hil)</v>
          </cell>
        </row>
        <row r="249">
          <cell r="A249" t="str">
            <v>146.000-02-009 - A/R from Assoc Companies (AR, Seb Lak)</v>
          </cell>
        </row>
        <row r="250">
          <cell r="A250" t="str">
            <v>146.000-02-010 - A/R from Assoc Companies (AR, StJ Gle)</v>
          </cell>
        </row>
        <row r="251">
          <cell r="A251" t="str">
            <v>146.000-02-014 - A/R from Assoc Companies (AR, AR CSWR)</v>
          </cell>
        </row>
        <row r="252">
          <cell r="A252" t="str">
            <v>146.000-02-022 - A/R from Assoc Companies (AR, Flu Mea)</v>
          </cell>
        </row>
        <row r="253">
          <cell r="A253" t="str">
            <v>146.000-03-011 - A/R from Assoc Companies (LA, Magnoli)</v>
          </cell>
        </row>
        <row r="254">
          <cell r="A254" t="str">
            <v>126.000-03-011 - A/R from Assoc Companies (LA, Magnoli )</v>
          </cell>
        </row>
        <row r="255">
          <cell r="A255" t="str">
            <v>146.000-03-017 - A/R from Assoc Companies (LA, LA CSWR)</v>
          </cell>
        </row>
        <row r="256">
          <cell r="A256" t="str">
            <v>146.000-04-012 - A/R from Assoc Companies (KY, Bluegra)</v>
          </cell>
        </row>
        <row r="257">
          <cell r="A257" t="str">
            <v>146.000-04-018 - A/R from Assoc Companies (KY, KY CSWR)</v>
          </cell>
        </row>
        <row r="258">
          <cell r="A258" t="str">
            <v>146.000-05-013 - A/R from Assoc Companies (TN, Limesto)</v>
          </cell>
        </row>
        <row r="259">
          <cell r="A259" t="str">
            <v>146.000-05-016 - A/R from Assoc Companies (TN, TN CSWR)</v>
          </cell>
        </row>
        <row r="260">
          <cell r="A260" t="str">
            <v>146.000-06-019 - A/R from Assoc Companies (TX, TX CSWR)</v>
          </cell>
        </row>
        <row r="261">
          <cell r="A261" t="str">
            <v>165.000-06-020 - A/R from Assoc Companies (TX, Lonesta)</v>
          </cell>
        </row>
        <row r="262">
          <cell r="A262" t="str">
            <v>166.000-00-000 - Prepayments (CSWR, CSWR)</v>
          </cell>
          <cell r="B262">
            <v>282576.07</v>
          </cell>
        </row>
        <row r="263">
          <cell r="A263" t="str">
            <v>166.000-01-001 - Prepayments (MO, Con Riv)</v>
          </cell>
          <cell r="B263">
            <v>88378.58</v>
          </cell>
        </row>
        <row r="264">
          <cell r="A264" t="str">
            <v>166.000-01-003 - Prepayments (MO, Elm Hil)</v>
          </cell>
        </row>
        <row r="265">
          <cell r="A265" t="str">
            <v>166.000-01-005 - Prepayments (MO, Hillcre)</v>
          </cell>
        </row>
        <row r="266">
          <cell r="A266" t="str">
            <v>166.000-01-006 - Prepayments (MO, Ind Hil)</v>
          </cell>
        </row>
        <row r="267">
          <cell r="A267" t="str">
            <v>166.000-01-008 - Prepayments (MO, Rac Cre)</v>
          </cell>
        </row>
        <row r="268">
          <cell r="A268" t="str">
            <v>166.000-01-015 - Prepayments (MO, MO CSWR)</v>
          </cell>
        </row>
        <row r="269">
          <cell r="A269" t="str">
            <v>166.000-01-023 - Prepayments (MO, Jam Riv)</v>
          </cell>
        </row>
        <row r="270">
          <cell r="A270" t="str">
            <v>166.000-01-025 - Prepayments (MO, Rid Cre)</v>
          </cell>
        </row>
        <row r="271">
          <cell r="A271" t="str">
            <v>166.000-01-026 - Prepayments (MO, Osage)</v>
          </cell>
        </row>
        <row r="272">
          <cell r="A272" t="str">
            <v>166.000-01-027 - Prepayments (MO, Smithvw)</v>
          </cell>
        </row>
        <row r="273">
          <cell r="A273" t="str">
            <v>166.000-02-002 - Prepayments (AR, Eag Rid)</v>
          </cell>
          <cell r="B273">
            <v>4925.78</v>
          </cell>
        </row>
        <row r="274">
          <cell r="A274" t="str">
            <v>166.000-02-004 - Prepayments (AR, Hay Pla)</v>
          </cell>
          <cell r="B274">
            <v>1243.6400000000001</v>
          </cell>
        </row>
        <row r="275">
          <cell r="A275" t="str">
            <v>166.000-02-007 - Prepayments (AR, Oak Hil)</v>
          </cell>
          <cell r="B275">
            <v>3298.24</v>
          </cell>
        </row>
        <row r="276">
          <cell r="A276" t="str">
            <v>166.000-02-009 - Prepayments (AR, Seb Lak)</v>
          </cell>
          <cell r="B276">
            <v>1175.79</v>
          </cell>
        </row>
        <row r="277">
          <cell r="A277" t="str">
            <v>166.000-02-010 - Prepayments (AR, StJ Gle)</v>
          </cell>
          <cell r="B277">
            <v>2008.79</v>
          </cell>
        </row>
        <row r="278">
          <cell r="A278" t="str">
            <v>166.000-02-014 - Prepayments (AR, AR CSWR)</v>
          </cell>
        </row>
        <row r="279">
          <cell r="A279" t="str">
            <v>166.000-02-022 - Prepayments (AR, Flu Mea)</v>
          </cell>
          <cell r="B279">
            <v>46.84</v>
          </cell>
        </row>
        <row r="280">
          <cell r="A280" t="str">
            <v>166.000-03-011 - Prepayments (LA, Magnoli)</v>
          </cell>
          <cell r="B280">
            <v>334593.21000000002</v>
          </cell>
        </row>
        <row r="281">
          <cell r="A281" t="str">
            <v>132.000-03-011 - Pepayments (LA, Magnoli )</v>
          </cell>
        </row>
        <row r="282">
          <cell r="A282" t="str">
            <v>166.000-03-017 - Prepayments (LA, LA CSWR)</v>
          </cell>
        </row>
        <row r="283">
          <cell r="A283" t="str">
            <v>166.300-01-001 - Prepayments-Cust. Repairs (MO, Con Riv)</v>
          </cell>
          <cell r="B283">
            <v>111674.35</v>
          </cell>
        </row>
        <row r="284">
          <cell r="A284" t="str">
            <v>166.000-04-012 - Prepayments (KY, Bluegra)</v>
          </cell>
          <cell r="B284">
            <v>47709.25</v>
          </cell>
        </row>
        <row r="285">
          <cell r="A285" t="str">
            <v>166.000-04-018 - Prepayments (KY, KY CSWR)</v>
          </cell>
        </row>
        <row r="286">
          <cell r="A286" t="str">
            <v>166.000-05-013 - Prepayments (TN, Limesto)</v>
          </cell>
          <cell r="B286">
            <v>24545.53</v>
          </cell>
        </row>
        <row r="287">
          <cell r="A287" t="str">
            <v>166.000-05-016 - Prepayments (TN, TN CSWR)</v>
          </cell>
        </row>
        <row r="288">
          <cell r="A288" t="str">
            <v>166.000-06-019 - Prepayments (TX, TX CSWR)</v>
          </cell>
        </row>
        <row r="289">
          <cell r="A289" t="str">
            <v>166.000-06-020 - Prepayments (TX, Lonesta)</v>
          </cell>
          <cell r="B289">
            <v>88447.039999999994</v>
          </cell>
        </row>
        <row r="290">
          <cell r="A290" t="str">
            <v>162.000-12-031 - Prepayments (MS, Great Riv)</v>
          </cell>
          <cell r="B290">
            <v>24174.17</v>
          </cell>
        </row>
        <row r="291">
          <cell r="A291" t="str">
            <v>166.000-13-036 - Prepayments (FL, CSWR-FL)</v>
          </cell>
          <cell r="B291">
            <v>6929.62</v>
          </cell>
        </row>
        <row r="292">
          <cell r="A292" t="str">
            <v>134.000-03-011 - Other Special Deposits (LA, Magnoli )</v>
          </cell>
          <cell r="B292">
            <v>9475</v>
          </cell>
        </row>
        <row r="293">
          <cell r="A293" t="str">
            <v>134.000-05-013 - Other Special Deposits (TN, Limesto)</v>
          </cell>
        </row>
        <row r="294">
          <cell r="A294" t="str">
            <v>184.200-01-001 - Customer Cash Clearing Acct (MO, Con Riv )</v>
          </cell>
          <cell r="B294">
            <v>78627.22</v>
          </cell>
        </row>
        <row r="295">
          <cell r="A295" t="str">
            <v>184.200-01-003 - Customer Cash Clearing Acct (MO, Elm Hil )</v>
          </cell>
        </row>
        <row r="296">
          <cell r="A296" t="str">
            <v>184.200-01-005 - Customer Cash Clearing Acct (MO, Hillcre )</v>
          </cell>
        </row>
        <row r="297">
          <cell r="A297" t="str">
            <v>184.200-01-006 - Customer Cash Clearing Acct (MO, Ind Hil )</v>
          </cell>
        </row>
        <row r="298">
          <cell r="A298" t="str">
            <v>184.200-01-008 - Customer Cash Clearing Acct (MO, Rac Cre )</v>
          </cell>
        </row>
        <row r="299">
          <cell r="A299" t="str">
            <v>184.200-01-026 - Customer Cash Clearing Acct (MO, Osage )</v>
          </cell>
        </row>
        <row r="300">
          <cell r="A300" t="str">
            <v>184.200-02-002 - Customer Cash Clearing Acct (AR, Eag Rid )</v>
          </cell>
          <cell r="B300">
            <v>4655.01</v>
          </cell>
        </row>
        <row r="301">
          <cell r="A301" t="str">
            <v>184.200-02-004 - Customer Cash Clearing Acct (AR, Hay Pla )</v>
          </cell>
          <cell r="B301">
            <v>899.73</v>
          </cell>
        </row>
        <row r="302">
          <cell r="A302" t="str">
            <v>184.200-02-007 - Customer Cash Clearing Acct (AR, Oak Hil )</v>
          </cell>
          <cell r="B302">
            <v>1985.05</v>
          </cell>
        </row>
        <row r="303">
          <cell r="A303" t="str">
            <v>184.200-02-009 - Customer Cash Clearing Acct (AR, Seb Lak )</v>
          </cell>
          <cell r="B303">
            <v>2350.58</v>
          </cell>
        </row>
        <row r="304">
          <cell r="A304" t="str">
            <v>184.200-02-010 - Customer Cash Clearing Acct (AR, StJ Gle )</v>
          </cell>
          <cell r="B304">
            <v>2627.11</v>
          </cell>
        </row>
        <row r="305">
          <cell r="A305" t="str">
            <v>184.200-02-022 - Customer Cash Clearing Acct (AR, Flu Mea )</v>
          </cell>
          <cell r="B305">
            <v>449.13</v>
          </cell>
        </row>
        <row r="306">
          <cell r="A306" t="str">
            <v>184.200-03-011 - Customer Cash Clearing Acct (LA, Magnoli )</v>
          </cell>
          <cell r="B306">
            <v>106898.9</v>
          </cell>
        </row>
        <row r="307">
          <cell r="A307" t="str">
            <v>184.200-04-012 - Customer Cash Clearing Acct (KY, Bluegra )</v>
          </cell>
          <cell r="B307">
            <v>28462.82</v>
          </cell>
        </row>
        <row r="308">
          <cell r="A308" t="str">
            <v>184.200-05-013 - Customer Cash Clearing Acct (TN, Limesto)</v>
          </cell>
          <cell r="B308">
            <v>50911.66</v>
          </cell>
        </row>
        <row r="309">
          <cell r="A309" t="str">
            <v>184.200-06-020 - Customer Cash Clearing Acct (TX, Lonesta)</v>
          </cell>
          <cell r="B309">
            <v>10798.26</v>
          </cell>
        </row>
        <row r="310">
          <cell r="A310" t="str">
            <v>184.200-12-031 - Customer Cash Clearing Acct (MS, Great Riv)</v>
          </cell>
          <cell r="B310">
            <v>-13140.45</v>
          </cell>
        </row>
        <row r="311">
          <cell r="A311" t="str">
            <v>184.200-13-036 - Customer Cash Clearing Acct (FL, CSWR-FL)</v>
          </cell>
          <cell r="B311">
            <v>32166.86</v>
          </cell>
        </row>
        <row r="312">
          <cell r="A312" t="str">
            <v>186.001-06-020 - Deferred Rate Case Expense (TX, Lonesta )</v>
          </cell>
          <cell r="B312">
            <v>27826.400000000001</v>
          </cell>
        </row>
        <row r="313">
          <cell r="A313" t="str">
            <v>186.001-03-011 - Deferred Rate Case Expense (LA, Magnoli)</v>
          </cell>
          <cell r="B313">
            <v>169511.93</v>
          </cell>
        </row>
        <row r="314">
          <cell r="A314" t="str">
            <v>186.001-04-012 - Deferred Rate Case Expense (KY, Bluegra)</v>
          </cell>
          <cell r="B314">
            <v>566168.05000000005</v>
          </cell>
        </row>
        <row r="315">
          <cell r="A315" t="str">
            <v>186.001-13-036 - Deferred Rate Case Expense (FL, CSWR-FL)</v>
          </cell>
        </row>
        <row r="316">
          <cell r="A316" t="str">
            <v>186.001-08-033 - Deferred Rate Case Expense (AZ, Cactus)</v>
          </cell>
          <cell r="B316">
            <v>1884.3</v>
          </cell>
        </row>
        <row r="317">
          <cell r="A317" t="str">
            <v>186.001-12-031 - Deferred Rate Case Expense (MS, Great Riv)</v>
          </cell>
          <cell r="B317">
            <v>192996.99</v>
          </cell>
        </row>
        <row r="318">
          <cell r="A318" t="str">
            <v>186.010-01-001 - Other Deferred Debits (MO, Con Riv)</v>
          </cell>
          <cell r="B318">
            <v>15195.52</v>
          </cell>
        </row>
        <row r="319">
          <cell r="A319" t="str">
            <v>186.010-01-026 - Other Deferred Debits (MO, Osage)</v>
          </cell>
        </row>
        <row r="320">
          <cell r="A320" t="str">
            <v>186.010-03-011 - Other Deferred Debits (LA, Magnoli)</v>
          </cell>
          <cell r="B320">
            <v>1808754.98</v>
          </cell>
        </row>
        <row r="321">
          <cell r="A321" t="str">
            <v>186.010-05-013 - Other Deferred Debts (TN, Limesto)</v>
          </cell>
          <cell r="B321">
            <v>21227.56</v>
          </cell>
        </row>
        <row r="322">
          <cell r="A322" t="str">
            <v>186.010-07-029 - Other Deferred Debts (NC, RedBird)</v>
          </cell>
          <cell r="B322">
            <v>11078.95</v>
          </cell>
        </row>
        <row r="323">
          <cell r="A323" t="str">
            <v>186.010-08-033 - Other Deferred Debts (AZ, Cactus)</v>
          </cell>
          <cell r="B323">
            <v>3237635.18</v>
          </cell>
        </row>
        <row r="324">
          <cell r="A324" t="str">
            <v>186.010-04-012 - Other Deferred Debits (KY, Bluegra)</v>
          </cell>
          <cell r="B324">
            <v>64830.42</v>
          </cell>
        </row>
        <row r="325">
          <cell r="A325" t="str">
            <v>186.010-06-020 - Other Deferred Debits (TX, Lonesta )</v>
          </cell>
          <cell r="B325">
            <v>155665.22</v>
          </cell>
        </row>
        <row r="326">
          <cell r="A326" t="str">
            <v>186.010-12-031 - Other Deferred Debits (MS, Great Riv)</v>
          </cell>
          <cell r="B326">
            <v>28925.3</v>
          </cell>
        </row>
        <row r="327">
          <cell r="A327" t="str">
            <v>186.010-13-036 - Other Deferred Debits (FL, CSWR-FL)</v>
          </cell>
          <cell r="B327">
            <v>130913.25</v>
          </cell>
        </row>
        <row r="328">
          <cell r="A328" t="str">
            <v>186.010-00-000 - Other Deferred Debits (CSWR, CSWR)</v>
          </cell>
          <cell r="B328">
            <v>432329.53</v>
          </cell>
        </row>
        <row r="329">
          <cell r="A329" t="str">
            <v>173.000-12-031 - Accrued Utility Revenues (MS, Great Riv)</v>
          </cell>
        </row>
        <row r="330">
          <cell r="A330" t="str">
            <v>173.100-06-020 - Water - Accrued Utility Revenues (TX, Lonesta)</v>
          </cell>
          <cell r="B330">
            <v>310814.03000000003</v>
          </cell>
        </row>
        <row r="331">
          <cell r="A331" t="str">
            <v>173.100-01-001 - Water - Accrued Utility Revenues (MO, Con Riv)</v>
          </cell>
          <cell r="B331">
            <v>169965.08</v>
          </cell>
        </row>
        <row r="332">
          <cell r="A332" t="str">
            <v>173.100-02-002 - Water - Accrued Utility Revenues (AR, Eag Rid)</v>
          </cell>
        </row>
        <row r="333">
          <cell r="A333" t="str">
            <v>173.100-02-004 - Water - Accrued Utility Revenues (AR, Hay Pla)</v>
          </cell>
        </row>
        <row r="334">
          <cell r="A334" t="str">
            <v>173.100-02-007 - Water - Accrued Utility Revenues (AR, Oak Hil)</v>
          </cell>
        </row>
        <row r="335">
          <cell r="A335" t="str">
            <v>173.100-02-009 - Water - Accrued Utility Revenues (AR, Seb Lak)</v>
          </cell>
          <cell r="B335">
            <v>8651.5499999999993</v>
          </cell>
        </row>
        <row r="336">
          <cell r="A336" t="str">
            <v>173.100-02-010 - Water - Accrued Utility Revenues (AR, StJ Gle)</v>
          </cell>
        </row>
        <row r="337">
          <cell r="A337" t="str">
            <v>173.100-02-022 - Water - Accrued Utility Revenues (AR, Flu Mea)</v>
          </cell>
        </row>
        <row r="338">
          <cell r="A338" t="str">
            <v>173.100-04-012 - Water - Accrued Utility Revenues (KY, Bluegra)</v>
          </cell>
          <cell r="B338">
            <v>21682.06</v>
          </cell>
        </row>
        <row r="339">
          <cell r="A339" t="str">
            <v>173.200-01-001 - Sewer - Accrued Utility Revenues (MO, Con Riv)</v>
          </cell>
          <cell r="B339">
            <v>244967.91</v>
          </cell>
        </row>
        <row r="340">
          <cell r="A340" t="str">
            <v>173.200-02-002 - Sewer - Accrued Utility Revenues (AR, Eag Rid)</v>
          </cell>
          <cell r="B340">
            <v>26058.67</v>
          </cell>
        </row>
        <row r="341">
          <cell r="A341" t="str">
            <v>173.200-02-004 - Sewer - Accrued Utility Revenues (AR, Hay Pla)</v>
          </cell>
          <cell r="B341">
            <v>9251</v>
          </cell>
        </row>
        <row r="342">
          <cell r="A342" t="str">
            <v>173.200-02-007 - Sewer - Accrued Utility Revenues (AR, Oak Hil)</v>
          </cell>
          <cell r="B342">
            <v>15114.87</v>
          </cell>
        </row>
        <row r="343">
          <cell r="A343" t="str">
            <v>173.200-02-009 - Sewer - Accrued Utility Revenues (AR, Seb Lak)</v>
          </cell>
          <cell r="B343">
            <v>5862.78</v>
          </cell>
        </row>
        <row r="344">
          <cell r="A344" t="str">
            <v>173.200-02-010 - Sewer - Accrued Utility Revenues (AR, StJ Gle)</v>
          </cell>
          <cell r="B344">
            <v>28674.09</v>
          </cell>
        </row>
        <row r="345">
          <cell r="A345" t="str">
            <v>173.200-02-022 - Sewer - Accrued Utility Revenues (AR, Flu Mea)</v>
          </cell>
          <cell r="B345">
            <v>22438</v>
          </cell>
        </row>
        <row r="346">
          <cell r="A346" t="str">
            <v>173.200-04-012 - Sewer - Accrued Utility Revenues (KY, Bluegra)</v>
          </cell>
          <cell r="B346">
            <v>194410.98</v>
          </cell>
        </row>
        <row r="347">
          <cell r="A347" t="str">
            <v>173.200-06-020 - Sewer - Accrued Utility Revenues (TX, Lonesta)</v>
          </cell>
          <cell r="B347">
            <v>106179.14</v>
          </cell>
        </row>
        <row r="348">
          <cell r="A348" t="str">
            <v>173.100-03-011 - Water - Accrued Utility Revenues (LA, Magnoli)</v>
          </cell>
          <cell r="B348">
            <v>829930.82</v>
          </cell>
        </row>
        <row r="349">
          <cell r="A349" t="str">
            <v>173.200-03-011 - Sewer - Accrued Utility Revenues (LA, Magnoli)</v>
          </cell>
          <cell r="B349">
            <v>2401582.6</v>
          </cell>
        </row>
        <row r="350">
          <cell r="A350" t="str">
            <v>173.100-05-013 - Water - Accrued Utility Revenues (TN, Limesto)</v>
          </cell>
          <cell r="B350">
            <v>76833.429999999993</v>
          </cell>
        </row>
        <row r="351">
          <cell r="A351" t="str">
            <v>173.200-05-013 - Sewer - Accrued Utility Revenues (TN, Limesto)</v>
          </cell>
        </row>
        <row r="352">
          <cell r="A352" t="str">
            <v>173.100-07-029 - Water - Accrued Utility Revenues (NC, RedBird)</v>
          </cell>
          <cell r="B352">
            <v>8022.71</v>
          </cell>
        </row>
        <row r="353">
          <cell r="A353" t="str">
            <v>173.200-07-029 - Sewer - Accrued Utility Revenues (NC, RedBird)</v>
          </cell>
          <cell r="B353">
            <v>2986.67</v>
          </cell>
        </row>
        <row r="354">
          <cell r="A354" t="str">
            <v>173.100-08-033 - Water - Accrued Utility Revenues (AZ, Cactus)</v>
          </cell>
          <cell r="B354">
            <v>45333.34</v>
          </cell>
        </row>
        <row r="355">
          <cell r="A355" t="str">
            <v>173.200-08-033 - Sewer - Accrued Utility Revenues (AZ, Cactus)</v>
          </cell>
          <cell r="B355">
            <v>9555.85</v>
          </cell>
        </row>
        <row r="356">
          <cell r="A356" t="str">
            <v>173.100-12-031 - Water - Accrued Utility Revenues (MS, Great Riv)</v>
          </cell>
          <cell r="B356">
            <v>18091.84</v>
          </cell>
        </row>
        <row r="357">
          <cell r="A357" t="str">
            <v>173.200-12-031 - Sewer - Accrued Utility Revenues (MS, Great Riv)</v>
          </cell>
          <cell r="B357">
            <v>131974.76999999999</v>
          </cell>
        </row>
        <row r="358">
          <cell r="A358" t="str">
            <v>173.100-13-036 - Water - Accrued Utility Revenues (FL, CSWR-FL)</v>
          </cell>
          <cell r="B358">
            <v>173738.58</v>
          </cell>
        </row>
        <row r="359">
          <cell r="A359" t="str">
            <v>173.200-13-036 - Sewer - Accrued Utility Revenues (FL, CSWR-FL)</v>
          </cell>
          <cell r="B359">
            <v>135335.56</v>
          </cell>
        </row>
        <row r="360">
          <cell r="A360" t="str">
            <v>174.000-06-020 - Miscellaneous Current and Accrued Assets (TX, Lonesta )</v>
          </cell>
        </row>
        <row r="361">
          <cell r="A361" t="str">
            <v>166.000-07-029 - Prepayments (NC, RedBird )</v>
          </cell>
          <cell r="B361">
            <v>4556.3999999999996</v>
          </cell>
        </row>
        <row r="362">
          <cell r="A362" t="str">
            <v>166.000-08-033 - Prepayments (AZ, Cactus )</v>
          </cell>
          <cell r="B362">
            <v>10142.83</v>
          </cell>
        </row>
        <row r="363">
          <cell r="A363" t="str">
            <v>134.000-07-029 - Other Special Deposits (NC, RedBird )</v>
          </cell>
        </row>
        <row r="364">
          <cell r="A364" t="str">
            <v>134.000-08-033 - Other Special Deposits (AZ, Cactus )</v>
          </cell>
        </row>
        <row r="365">
          <cell r="A365" t="str">
            <v>184.200-07-029 - Customer Cash Clearing Acct (NC, RedBird )</v>
          </cell>
          <cell r="B365">
            <v>-1840</v>
          </cell>
        </row>
        <row r="366">
          <cell r="A366" t="str">
            <v>184.200-08-033 - Customer Cash Clearing Acct (AZ, Cactus )</v>
          </cell>
          <cell r="B366">
            <v>5118.1899999999996</v>
          </cell>
        </row>
        <row r="367">
          <cell r="B367" t="str">
            <v>__________________</v>
          </cell>
        </row>
        <row r="368">
          <cell r="A368" t="str">
            <v>Total Other CA - Other Current Assets</v>
          </cell>
          <cell r="B368">
            <v>146207567.22999999</v>
          </cell>
        </row>
        <row r="369">
          <cell r="B369" t="str">
            <v>- - - - - - - - - - - - -</v>
          </cell>
        </row>
        <row r="371">
          <cell r="B371" t="str">
            <v>__________________</v>
          </cell>
        </row>
        <row r="372">
          <cell r="A372" t="str">
            <v>Total Current Asset - Current Asset</v>
          </cell>
          <cell r="B372">
            <v>189346932.86000001</v>
          </cell>
        </row>
        <row r="373">
          <cell r="B373" t="str">
            <v>- - - - - - - - - - - - -</v>
          </cell>
        </row>
        <row r="375">
          <cell r="A375" t="str">
            <v>Fixed Asset - Fixed Asset</v>
          </cell>
          <cell r="B375">
            <v>345968299.99000001</v>
          </cell>
        </row>
        <row r="377">
          <cell r="A377" t="str">
            <v>PPE-FA - Property, Plant &amp; Equipment, Net</v>
          </cell>
          <cell r="B377">
            <v>345968299.99000001</v>
          </cell>
        </row>
        <row r="379">
          <cell r="A379" t="str">
            <v>106.000-01-001 - Utility Plant Purchased/Sold (MO, Con Riv)</v>
          </cell>
          <cell r="B379">
            <v>37716.76</v>
          </cell>
        </row>
        <row r="380">
          <cell r="A380" t="str">
            <v>106.000-01-003 - Utility Plant Purchased/Sold (MO, Elm Hil)</v>
          </cell>
        </row>
        <row r="381">
          <cell r="A381" t="str">
            <v>106.000-01-005 - Utility Plant Purchased/Sold (MO, Hillcre)</v>
          </cell>
        </row>
        <row r="382">
          <cell r="A382" t="str">
            <v>106.000-01-006 - Utility Plant Purchased/Sold (MO, Ind Hil)</v>
          </cell>
        </row>
        <row r="383">
          <cell r="A383" t="str">
            <v>106.000-01-008 - Utility Plant Purchased/Sold (MO, Rac Cre)</v>
          </cell>
        </row>
        <row r="384">
          <cell r="A384" t="str">
            <v>106.000-01-023 - Utility Plant Purchased/Sold (MO, Jam Riv)</v>
          </cell>
        </row>
        <row r="385">
          <cell r="A385" t="str">
            <v>106.000-01-025 - Utility Plant Purchased/Sold (MO, Rid Cre)</v>
          </cell>
        </row>
        <row r="386">
          <cell r="A386" t="str">
            <v>106.000-01-026 - Utility Plant Purchased/Sold (MO, Osage)</v>
          </cell>
        </row>
        <row r="387">
          <cell r="A387" t="str">
            <v>106.000-01-027 - Utility Plant Purchased/Sold (MO, Smithvw)</v>
          </cell>
        </row>
        <row r="388">
          <cell r="A388" t="str">
            <v>106.000-02-002 - Utility Plant Purchased/Sold (AR, Eag Rid)</v>
          </cell>
        </row>
        <row r="389">
          <cell r="A389" t="str">
            <v>106.000-02-004 - Utility Plant Purchased/Sold (AR, Hay Pla)</v>
          </cell>
        </row>
        <row r="390">
          <cell r="A390" t="str">
            <v>106.000-02-007 - Utility Plant Purchased/Sold (AR, Oak Hil)</v>
          </cell>
        </row>
        <row r="391">
          <cell r="A391" t="str">
            <v>106.000-02-009 - Utility Plant Purchased/Sold (AR, Seb Lak)</v>
          </cell>
        </row>
        <row r="392">
          <cell r="A392" t="str">
            <v>106.000-02-010 - Utility Plant Purchased/Sold (AR, StJ Gle)</v>
          </cell>
        </row>
        <row r="393">
          <cell r="A393" t="str">
            <v>106.000-02-022 - Utility Plant Purchased/Sold (AR, Flu Mea)</v>
          </cell>
        </row>
        <row r="394">
          <cell r="A394" t="str">
            <v>106.000-03-011 - Utility Plant Purchased/Sold (LA, Magnoli)</v>
          </cell>
        </row>
        <row r="395">
          <cell r="A395" t="str">
            <v>100.500-03-011 - Utility Plant Purchased/Sold (LA, Magnoli )</v>
          </cell>
          <cell r="B395">
            <v>4029.05</v>
          </cell>
        </row>
        <row r="396">
          <cell r="A396" t="str">
            <v>106.000-04-012 - Utility Plant Purchased/Sold (KY, Bluegra)</v>
          </cell>
          <cell r="B396">
            <v>11570.08</v>
          </cell>
        </row>
        <row r="397">
          <cell r="A397" t="str">
            <v>106.000-05-013 - Utility Plant Purchased/Sold (TN, Limesto)</v>
          </cell>
        </row>
        <row r="398">
          <cell r="A398" t="str">
            <v>106.000-06-020 - Utility Plant Purchased/Sold (TX, Lonesta)</v>
          </cell>
          <cell r="B398">
            <v>206418.28</v>
          </cell>
        </row>
        <row r="399">
          <cell r="A399" t="str">
            <v>107.001-00-000 - CIP   (Plant) (CSWR, CSWR)</v>
          </cell>
          <cell r="B399">
            <v>87714.46</v>
          </cell>
        </row>
        <row r="400">
          <cell r="A400" t="str">
            <v>107.001-01-001 - CIP   (Plant) (MO, Con Riv)</v>
          </cell>
          <cell r="B400">
            <v>1845631.7</v>
          </cell>
        </row>
        <row r="401">
          <cell r="A401" t="str">
            <v>107.001-01-003 - CIP   (Plant) (MO, Elm Hil)</v>
          </cell>
        </row>
        <row r="402">
          <cell r="A402" t="str">
            <v>107.001-01-005 - CIP   (Plant) (MO, Hillcre)</v>
          </cell>
        </row>
        <row r="403">
          <cell r="A403" t="str">
            <v>107.001-01-006 - CIP   (Plant) (MO, Ind Hil)</v>
          </cell>
        </row>
        <row r="404">
          <cell r="A404" t="str">
            <v>107.001-01-008 - CIP   (Plant) (MO, Rac Cre)</v>
          </cell>
        </row>
        <row r="405">
          <cell r="A405" t="str">
            <v>107.001-01-015 - CIP   (Plant) (MO, MO CSWR)</v>
          </cell>
        </row>
        <row r="406">
          <cell r="A406" t="str">
            <v>107.001-01-023 - CIP   (Plant) (MO, Jam Riv)</v>
          </cell>
        </row>
        <row r="407">
          <cell r="A407" t="str">
            <v>107.001-01-025 - CIP   (Plant) (MO, Rid Cre)</v>
          </cell>
        </row>
        <row r="408">
          <cell r="A408" t="str">
            <v>107.001-01-026 - CIP   (Plant) (MO, Osage)</v>
          </cell>
        </row>
        <row r="409">
          <cell r="A409" t="str">
            <v>107.001-01-027 - CIP   (Plant) (MO, Smithvw)</v>
          </cell>
        </row>
        <row r="410">
          <cell r="A410" t="str">
            <v>107.001-02-002 - CIP   (Plant) (AR, Eag Rid)</v>
          </cell>
          <cell r="B410">
            <v>713998.85</v>
          </cell>
        </row>
        <row r="411">
          <cell r="A411" t="str">
            <v>107.001-02-004 - CIP   (Plant) (AR, Hay Pla)</v>
          </cell>
          <cell r="B411">
            <v>107305.55</v>
          </cell>
        </row>
        <row r="412">
          <cell r="A412" t="str">
            <v>107.001-02-007 - CIP   (Plant) (AR, Oak Hil)</v>
          </cell>
          <cell r="B412">
            <v>303905.38</v>
          </cell>
        </row>
        <row r="413">
          <cell r="A413" t="str">
            <v>107.001-02-009 - CIP   (Plant) (AR, Seb Lak)</v>
          </cell>
          <cell r="B413">
            <v>910.67</v>
          </cell>
        </row>
        <row r="414">
          <cell r="A414" t="str">
            <v>107.001-02-010 - CIP   (Plant) (AR, StJ Gle)</v>
          </cell>
          <cell r="B414">
            <v>84496.66</v>
          </cell>
        </row>
        <row r="415">
          <cell r="A415" t="str">
            <v>107.001-02-014 - CIP   (Plant) (AR, AR CSWR)</v>
          </cell>
        </row>
        <row r="416">
          <cell r="A416" t="str">
            <v>107.001-02-022 - CIP   (Plant) (AR, Flu Mea)</v>
          </cell>
          <cell r="B416">
            <v>23014.46</v>
          </cell>
        </row>
        <row r="417">
          <cell r="A417" t="str">
            <v>107.001-03-011 - CIP   (Plant) (LA, Magnoli)</v>
          </cell>
          <cell r="B417">
            <v>100153.57</v>
          </cell>
        </row>
        <row r="418">
          <cell r="A418" t="str">
            <v>100.301-03-011 - CIP (Plant) (LA, Magnoli )</v>
          </cell>
          <cell r="B418">
            <v>3526045.46</v>
          </cell>
        </row>
        <row r="419">
          <cell r="A419" t="str">
            <v>107.001-03-017 - CIP   (Plant) (LA, LA CSWR)</v>
          </cell>
        </row>
        <row r="420">
          <cell r="A420" t="str">
            <v>107.001-04-012 - CIP   (Plant) (KY, Bluegra)</v>
          </cell>
          <cell r="B420">
            <v>1406078.44</v>
          </cell>
        </row>
        <row r="421">
          <cell r="A421" t="str">
            <v>107.001-04-018 - CIP   (Plant) (KY, KY CSWR)</v>
          </cell>
        </row>
        <row r="422">
          <cell r="A422" t="str">
            <v>105.001-05-013 - CIP   (Plant) (TN, Limesto)</v>
          </cell>
          <cell r="B422">
            <v>93025.15</v>
          </cell>
        </row>
        <row r="423">
          <cell r="A423" t="str">
            <v>105.001-12-031 - CIP   (Plant) (MS, Great Riv)</v>
          </cell>
          <cell r="B423">
            <v>2301163.86</v>
          </cell>
        </row>
        <row r="424">
          <cell r="A424" t="str">
            <v>107.001-05-016 - CIP   (Plant) (TN, TN CSWR)</v>
          </cell>
        </row>
        <row r="425">
          <cell r="A425" t="str">
            <v>107.001-06-019 - CIP   (Plant) (TX, TX CSWR)</v>
          </cell>
        </row>
        <row r="426">
          <cell r="A426" t="str">
            <v>125.001-06-020 - Water - CIP (Plant) (TX, Lonesta )</v>
          </cell>
          <cell r="B426">
            <v>1788515.49</v>
          </cell>
        </row>
        <row r="427">
          <cell r="A427" t="str">
            <v>126.001-06-020 - Sewer - CIP (Plant) (TX, Lonesta )</v>
          </cell>
          <cell r="B427">
            <v>75554.58</v>
          </cell>
        </row>
        <row r="428">
          <cell r="A428" t="str">
            <v>107.002-00-000 - CIP   (Engineering) (CSWR, CSWR)</v>
          </cell>
        </row>
        <row r="429">
          <cell r="A429" t="str">
            <v>107.002-01-001 - CIP   (Engineering) (MO, Con Riv)</v>
          </cell>
          <cell r="B429">
            <v>512747.9</v>
          </cell>
        </row>
        <row r="430">
          <cell r="A430" t="str">
            <v>107.002-01-003 - CIP   (Engineering) (MO, Elm Hil)</v>
          </cell>
        </row>
        <row r="431">
          <cell r="A431" t="str">
            <v>107.002-01-005 - CIP   (Engineering) (MO, Hillcre)</v>
          </cell>
        </row>
        <row r="432">
          <cell r="A432" t="str">
            <v>107.002-01-006 - CIP   (Engineering) (MO, Ind Hil)</v>
          </cell>
        </row>
        <row r="433">
          <cell r="A433" t="str">
            <v>107.002-01-008 - CIP   (Engineering) (MO, Rac Cre)</v>
          </cell>
        </row>
        <row r="434">
          <cell r="A434" t="str">
            <v>107.002-01-015 - CIP   (Engineering) (MO, MO CSWR)</v>
          </cell>
        </row>
        <row r="435">
          <cell r="A435" t="str">
            <v>107.002-01-023 - CIP   (Engineering) (MO, Jam Riv)</v>
          </cell>
          <cell r="B435">
            <v>1070</v>
          </cell>
        </row>
        <row r="436">
          <cell r="A436" t="str">
            <v>107.002-01-025 - CIP   (Engineering) (MO, Rid Cre)</v>
          </cell>
        </row>
        <row r="437">
          <cell r="A437" t="str">
            <v>107.002-01-026 - CIP   (Engineering) (MO, Osage)</v>
          </cell>
        </row>
        <row r="438">
          <cell r="A438" t="str">
            <v>107.002-01-027 - CIP   (Engineering) (MO, Smithvw)</v>
          </cell>
        </row>
        <row r="439">
          <cell r="A439" t="str">
            <v>107.002-02-002 - CIP   (Engineering) (AR, Eag Rid)</v>
          </cell>
          <cell r="B439">
            <v>111553.7</v>
          </cell>
        </row>
        <row r="440">
          <cell r="A440" t="str">
            <v>107.002-02-004 - CIP   (Engineering) (AR, Hay Pla)</v>
          </cell>
          <cell r="B440">
            <v>18845.14</v>
          </cell>
        </row>
        <row r="441">
          <cell r="A441" t="str">
            <v>107.002-02-007 - CIP   (Engineering) (AR, Oak Hil)</v>
          </cell>
          <cell r="B441">
            <v>15608.03</v>
          </cell>
        </row>
        <row r="442">
          <cell r="A442" t="str">
            <v>107.002-02-009 - CIP   (Engineering) (AR, Seb Lak)</v>
          </cell>
          <cell r="B442">
            <v>8136.25</v>
          </cell>
        </row>
        <row r="443">
          <cell r="A443" t="str">
            <v>107.002-02-010 - CIP   (Engineering) (AR, StJ Gle)</v>
          </cell>
          <cell r="B443">
            <v>11358.75</v>
          </cell>
        </row>
        <row r="444">
          <cell r="A444" t="str">
            <v>107.002-02-014 - CIP   (Engineering) (AR, AR CSWR)</v>
          </cell>
        </row>
        <row r="445">
          <cell r="A445" t="str">
            <v>107.002-02-022 - CIP   (Engineering) (AR, Flu Mea)</v>
          </cell>
          <cell r="B445">
            <v>45992.54</v>
          </cell>
        </row>
        <row r="446">
          <cell r="A446" t="str">
            <v>107.002-03-011 - CIP   (Engineering) (LA, Magnoli)</v>
          </cell>
          <cell r="B446">
            <v>760344.04</v>
          </cell>
        </row>
        <row r="447">
          <cell r="A447" t="str">
            <v>100.302-03-011 - CIP (Engineering) (LA, Magnoli )</v>
          </cell>
          <cell r="B447">
            <v>925148.15</v>
          </cell>
        </row>
        <row r="448">
          <cell r="A448" t="str">
            <v>107.002-03-017 - CIP   (Engineering) (LA, LA CSWR)</v>
          </cell>
        </row>
        <row r="449">
          <cell r="A449" t="str">
            <v>107.002-04-012 - CIP   (Engineering) (KY, Bluegra)</v>
          </cell>
          <cell r="B449">
            <v>458929.58</v>
          </cell>
        </row>
        <row r="450">
          <cell r="A450" t="str">
            <v>107.002-04-018 - CIP   (Engineering) (KY, KY CSWR)</v>
          </cell>
        </row>
        <row r="451">
          <cell r="A451" t="str">
            <v>105.002-05-013 - CIP   (Engineering) (TN, Limesto)</v>
          </cell>
          <cell r="B451">
            <v>217652.78</v>
          </cell>
        </row>
        <row r="452">
          <cell r="A452" t="str">
            <v>105.002-12-031 - CIP   (Engineering) (MS, Great Riv)</v>
          </cell>
          <cell r="B452">
            <v>1405440.32</v>
          </cell>
        </row>
        <row r="453">
          <cell r="A453" t="str">
            <v>107.002-05-016 - CIP   (Engineering) (TN, TN CSWR)</v>
          </cell>
        </row>
        <row r="454">
          <cell r="A454" t="str">
            <v>107.002-06-019 - CIP   (Engineering) (TX, TX CSWR)</v>
          </cell>
        </row>
        <row r="455">
          <cell r="A455" t="str">
            <v>125.002-06-020 - Water - CIP (Engineering) (TX, Lonesta )</v>
          </cell>
          <cell r="B455">
            <v>881199.47</v>
          </cell>
        </row>
        <row r="456">
          <cell r="A456" t="str">
            <v>126.002-06-020 - Sewer - CIP (Engineeringl) (TX, Lonesta )</v>
          </cell>
          <cell r="B456">
            <v>182956.29</v>
          </cell>
        </row>
        <row r="457">
          <cell r="A457" t="str">
            <v>107.003-00-000 - CIP   (Legal) (CSWR, CSWR)</v>
          </cell>
        </row>
        <row r="458">
          <cell r="A458" t="str">
            <v>107.003-01-001 - CIP   (Legal) (MO, Con Riv)</v>
          </cell>
          <cell r="B458">
            <v>208995.53</v>
          </cell>
        </row>
        <row r="459">
          <cell r="A459" t="str">
            <v>107.003-01-003 - CIP   (Legal) (MO, Elm Hil)</v>
          </cell>
        </row>
        <row r="460">
          <cell r="A460" t="str">
            <v>107.003-01-005 - CIP   (Legal) (MO, Hillcre)</v>
          </cell>
        </row>
        <row r="461">
          <cell r="A461" t="str">
            <v>107.003-01-006 - CIP   (Legal) (MO, Ind Hil)</v>
          </cell>
        </row>
        <row r="462">
          <cell r="A462" t="str">
            <v>107.003-01-008 - CIP   (Legal) (MO, Rac Cre)</v>
          </cell>
        </row>
        <row r="463">
          <cell r="A463" t="str">
            <v>107.003-01-015 - CIP   (Legal) (MO, MO CSWR)</v>
          </cell>
        </row>
        <row r="464">
          <cell r="A464" t="str">
            <v>107.003-01-023 - CIP   (Legal) (MO, Jam Riv)</v>
          </cell>
        </row>
        <row r="465">
          <cell r="A465" t="str">
            <v>107.003-01-025 - CIP   (Legal) (MO, Rid Cre)</v>
          </cell>
        </row>
        <row r="466">
          <cell r="A466" t="str">
            <v>107.003-01-026 - CIP   (Legal) (MO, Osage)</v>
          </cell>
        </row>
        <row r="467">
          <cell r="A467" t="str">
            <v>107.003-01-027 - CIP   (Legal) (MO, Smithvw)</v>
          </cell>
          <cell r="B467">
            <v>1916.5</v>
          </cell>
        </row>
        <row r="468">
          <cell r="A468" t="str">
            <v>107.003-02-002 - CIP   (Legal) (AR, Eag Rid)</v>
          </cell>
          <cell r="B468">
            <v>39043.160000000003</v>
          </cell>
        </row>
        <row r="469">
          <cell r="A469" t="str">
            <v>107.003-02-004 - CIP   (Legal) (AR, Hay Pla)</v>
          </cell>
          <cell r="B469">
            <v>30</v>
          </cell>
        </row>
        <row r="470">
          <cell r="A470" t="str">
            <v>107.003-02-007 - CIP   (Legal) (AR, Oak Hil)</v>
          </cell>
          <cell r="B470">
            <v>-254.8</v>
          </cell>
        </row>
        <row r="471">
          <cell r="A471" t="str">
            <v>107.003-02-009 - CIP   (Legal) (AR, Seb Lak)</v>
          </cell>
          <cell r="B471">
            <v>3275.2</v>
          </cell>
        </row>
        <row r="472">
          <cell r="A472" t="str">
            <v>107.003-02-010 - CIP   (Legal) (AR, StJ Gle)</v>
          </cell>
          <cell r="B472">
            <v>5944.05</v>
          </cell>
        </row>
        <row r="473">
          <cell r="A473" t="str">
            <v>107.003-02-014 - CIP   (Legal) (AR, AR CSWR)</v>
          </cell>
        </row>
        <row r="474">
          <cell r="A474" t="str">
            <v>107.003-02-022 - CIP   (Legal) (AR, Flu Mea)</v>
          </cell>
          <cell r="B474">
            <v>6433.2</v>
          </cell>
        </row>
        <row r="475">
          <cell r="A475" t="str">
            <v>107.003-03-011 - CIP   (Legal) (LA, Magnoli)</v>
          </cell>
          <cell r="B475">
            <v>254147.83</v>
          </cell>
        </row>
        <row r="476">
          <cell r="A476" t="str">
            <v>100.303-03-011 - CIP (Legal) (LA, Magnoli )</v>
          </cell>
          <cell r="B476">
            <v>1346464.03</v>
          </cell>
        </row>
        <row r="477">
          <cell r="A477" t="str">
            <v>107.003-03-017 - CIP   (Legal) (LA, LA CSWR)</v>
          </cell>
        </row>
        <row r="478">
          <cell r="A478" t="str">
            <v>107.003-04-012 - CIP   (Legal) (KY, Bluegra)</v>
          </cell>
          <cell r="B478">
            <v>308561.83</v>
          </cell>
        </row>
        <row r="479">
          <cell r="A479" t="str">
            <v>107.003-04-018 - CIP   (Legal) (KY, KY CSWR)</v>
          </cell>
        </row>
        <row r="480">
          <cell r="A480" t="str">
            <v>105.003-05-013 - CIP   (Legal) (TN, Limesto)</v>
          </cell>
          <cell r="B480">
            <v>234608.26</v>
          </cell>
        </row>
        <row r="481">
          <cell r="A481" t="str">
            <v>105.003-12-031 - CIP   (Legal) (MS, Great Riv)</v>
          </cell>
          <cell r="B481">
            <v>830026.87</v>
          </cell>
        </row>
        <row r="482">
          <cell r="A482" t="str">
            <v>107.003-05-016 - CIP   (Legal) (TN, TN CSWR)</v>
          </cell>
        </row>
        <row r="483">
          <cell r="A483" t="str">
            <v>107.003-06-019 - CIP   (Legal) (TX, TX CSWR)</v>
          </cell>
        </row>
        <row r="484">
          <cell r="A484" t="str">
            <v>125.003-06-020 - Water - CIP (Legal) (TX, Lonesta )</v>
          </cell>
          <cell r="B484">
            <v>679662.99</v>
          </cell>
        </row>
        <row r="485">
          <cell r="A485" t="str">
            <v>125.004-06-020 - Water - CIP (Startup Improvements) (TX, Lonesta)</v>
          </cell>
        </row>
        <row r="486">
          <cell r="A486" t="str">
            <v>125.006-06-020 - Water - CIP (From Operations) (TX, Lonesta)</v>
          </cell>
          <cell r="B486">
            <v>3386355.92</v>
          </cell>
        </row>
        <row r="487">
          <cell r="A487" t="str">
            <v>126.003-06-020 - Sewer - CIP (Legal) (TX, Lonesta )</v>
          </cell>
          <cell r="B487">
            <v>181710.31</v>
          </cell>
        </row>
        <row r="488">
          <cell r="A488" t="str">
            <v>126.004-06-020 - Sewer - CIP (Startup Improvements) (TX, Lonesta)</v>
          </cell>
          <cell r="B488">
            <v>3258.33</v>
          </cell>
        </row>
        <row r="489">
          <cell r="A489" t="str">
            <v>126.006-06-020 - Sewer - CIP (From Operations) (TX, Lonesta)</v>
          </cell>
          <cell r="B489">
            <v>1281011.21</v>
          </cell>
        </row>
        <row r="490">
          <cell r="A490" t="str">
            <v>107.004-00-000 - CIP   (Earnest Deposits) (CSWR, CSWR)</v>
          </cell>
          <cell r="B490">
            <v>1849270.95</v>
          </cell>
        </row>
        <row r="491">
          <cell r="A491" t="str">
            <v>107.004-01-001 - CIP   (Startup Improvements) (MO, Con Riv)</v>
          </cell>
          <cell r="B491">
            <v>3800</v>
          </cell>
        </row>
        <row r="492">
          <cell r="A492" t="str">
            <v>107.004-01-003 - CIP   (Startup Improvements) (MO, Elm Hil)</v>
          </cell>
        </row>
        <row r="493">
          <cell r="A493" t="str">
            <v>107.004-01-005 - CIP   (Startup Improvements) (MO, Hillcre)</v>
          </cell>
        </row>
        <row r="494">
          <cell r="A494" t="str">
            <v>107.004-01-006 - CIP   (Startup Improvements) (MO, Ind Hil)</v>
          </cell>
        </row>
        <row r="495">
          <cell r="A495" t="str">
            <v>107.004-01-008 - CIP   (Startup Improvements) (MO, Rac Cre)</v>
          </cell>
        </row>
        <row r="496">
          <cell r="A496" t="str">
            <v>107.004-01-015 - CIP   (Startup Improvements) (MO, MO CSWR)</v>
          </cell>
        </row>
        <row r="497">
          <cell r="A497" t="str">
            <v>107.004-01-023 - CIP   (Startup Improvements) (MO, Jam Riv)</v>
          </cell>
        </row>
        <row r="498">
          <cell r="A498" t="str">
            <v>107.004-01-025 - CIP   (Startup Improvements) (MO, Rid Cre)</v>
          </cell>
        </row>
        <row r="499">
          <cell r="A499" t="str">
            <v>107.004-01-026 - CIP   (Startup Improvements) (MO, Osage)</v>
          </cell>
        </row>
        <row r="500">
          <cell r="A500" t="str">
            <v>107.004-01-027 - CIP   (Startup Improvements) (MO, Smithvw)</v>
          </cell>
          <cell r="B500">
            <v>750</v>
          </cell>
        </row>
        <row r="501">
          <cell r="A501" t="str">
            <v>107.004-02-002 - CIP   (Startup Improvements) (AR, Eag Rid)</v>
          </cell>
        </row>
        <row r="502">
          <cell r="A502" t="str">
            <v>107.004-02-004 - CIP   (Startup Improvements) (AR, Hay Pla)</v>
          </cell>
        </row>
        <row r="503">
          <cell r="A503" t="str">
            <v>107.004-02-007 - CIP   (Startup Improvements) (AR, Oak Hil)</v>
          </cell>
        </row>
        <row r="504">
          <cell r="A504" t="str">
            <v>107.004-02-009 - CIP   (Startup Improvements) (AR, Seb Lak)</v>
          </cell>
        </row>
        <row r="505">
          <cell r="A505" t="str">
            <v>107.004-02-010 - CIP   (Startup Improvements) (AR, StJ Gle)</v>
          </cell>
        </row>
        <row r="506">
          <cell r="A506" t="str">
            <v>107.004-02-014 - CIP   (Startup Improvements) (AR, AR CSWR)</v>
          </cell>
        </row>
        <row r="507">
          <cell r="A507" t="str">
            <v>107.004-02-022 - CIP   (Startup Improvements) (AR, Flu Mea)</v>
          </cell>
        </row>
        <row r="508">
          <cell r="A508" t="str">
            <v>107.004-03-011 - CIP   (Startup) (LA, Magnoli)</v>
          </cell>
        </row>
        <row r="509">
          <cell r="A509" t="str">
            <v>100.304-03-011 - CIP (Startup Improvements) (LA, Magnoli )</v>
          </cell>
        </row>
        <row r="510">
          <cell r="A510" t="str">
            <v>107.004-03-017 - CIP   (Startup Improvements) (LA, LA CSWR)</v>
          </cell>
        </row>
        <row r="511">
          <cell r="A511" t="str">
            <v>107.004-04-012 - CIP   (Startup) (KY, Bluegra)</v>
          </cell>
        </row>
        <row r="512">
          <cell r="A512" t="str">
            <v>107.004-04-018 - CIP   (Startup) (KY, KY CSWR)</v>
          </cell>
        </row>
        <row r="513">
          <cell r="A513" t="str">
            <v>105.004-12-031 - CIP   (Startup Improvementsl) (MS, Great Riv)</v>
          </cell>
        </row>
        <row r="514">
          <cell r="A514" t="str">
            <v>105.004-05-013 - CIP   (Startup  Improvements) (TN, Limesto)</v>
          </cell>
        </row>
        <row r="515">
          <cell r="A515" t="str">
            <v>107.004-05-016 - CIP   (Startup) (TN, TN CSWR)</v>
          </cell>
        </row>
        <row r="516">
          <cell r="A516" t="str">
            <v>107.004-06-019 - CIP   (Startup) (TX, TX CSWR)</v>
          </cell>
        </row>
        <row r="517">
          <cell r="A517" t="str">
            <v>107.004-06-020 - CIP   (Startup Improvements) (TX, Lonesta)</v>
          </cell>
        </row>
        <row r="518">
          <cell r="A518" t="str">
            <v>107.005-01-001 - CIP   (Debt Carry) (MO, Con Riv)</v>
          </cell>
          <cell r="B518">
            <v>0.2</v>
          </cell>
        </row>
        <row r="519">
          <cell r="A519" t="str">
            <v>107.005-01-003 - CIP   (Debt Carry) (MO, Elm Hil)</v>
          </cell>
        </row>
        <row r="520">
          <cell r="A520" t="str">
            <v>107.005-01-005 - CIP   (Debt Carry) (MO, Hillcre)</v>
          </cell>
        </row>
        <row r="521">
          <cell r="A521" t="str">
            <v>107.005-01-006 - CIP   (Debt Carry) (MO, Ind Hil)</v>
          </cell>
        </row>
        <row r="522">
          <cell r="A522" t="str">
            <v>107.005-01-008 - CIP   (Debt Carry) (MO, Rac Cre)</v>
          </cell>
        </row>
        <row r="523">
          <cell r="A523" t="str">
            <v>107.005-01-023 - CIP   (Debt Carry) (MO, Jam Riv)</v>
          </cell>
        </row>
        <row r="524">
          <cell r="A524" t="str">
            <v>107.005-01-025 - CIP   (Debt Carry) (MO, Rid Cre)</v>
          </cell>
        </row>
        <row r="525">
          <cell r="A525" t="str">
            <v>107.005-01-026 - CIP   (Debt Carry) (MO, Osage)</v>
          </cell>
        </row>
        <row r="526">
          <cell r="A526" t="str">
            <v>107.005-01-027 - CIP   (Debt Carry) (MO, Smithvw)</v>
          </cell>
        </row>
        <row r="527">
          <cell r="A527" t="str">
            <v>107.005-02-002 - CIP   (Debt Carry) (AR, Eag Rid)</v>
          </cell>
        </row>
        <row r="528">
          <cell r="A528" t="str">
            <v>107.005-02-004 - CIP   (Debt Carry) (AR, Hay Pla)</v>
          </cell>
        </row>
        <row r="529">
          <cell r="A529" t="str">
            <v>107.005-02-007 - CIP   (Debt Carry) (AR, Oak Hil)</v>
          </cell>
        </row>
        <row r="530">
          <cell r="A530" t="str">
            <v>107.005-02-009 - CIP   (Debt Carry) (AR, Seb Lak)</v>
          </cell>
          <cell r="B530">
            <v>2695.85</v>
          </cell>
        </row>
        <row r="531">
          <cell r="A531" t="str">
            <v>107.005-02-010 - CIP   (Debt Carry) (AR, StJ Gle)</v>
          </cell>
        </row>
        <row r="532">
          <cell r="A532" t="str">
            <v>107.005-02-022 - CIP   (Debt Carry) (AR, Flu Mea)</v>
          </cell>
        </row>
        <row r="533">
          <cell r="A533" t="str">
            <v>107.005-03-011 - CIP   (Debt Carry) (LA, Magnoli)</v>
          </cell>
        </row>
        <row r="534">
          <cell r="A534" t="str">
            <v>100.305-03-011 - CIP  (Debt Carryl) (LA, Magnoli )</v>
          </cell>
        </row>
        <row r="535">
          <cell r="A535" t="str">
            <v>100.306-03-011 - CIP  (From Operations) (LA, Magnoli)</v>
          </cell>
          <cell r="B535">
            <v>3010717.5</v>
          </cell>
        </row>
        <row r="536">
          <cell r="A536" t="str">
            <v>107.005-04-012 - CIP   (Debt Carry) (KY, Bluegra)</v>
          </cell>
        </row>
        <row r="537">
          <cell r="A537" t="str">
            <v>107.006-04-012 - CIP (From Operations) (KY, Bluegra)</v>
          </cell>
          <cell r="B537">
            <v>968426.56</v>
          </cell>
        </row>
        <row r="538">
          <cell r="A538" t="str">
            <v>105.005-05-013 - CIP   (Debt Carry) (TN, Limesto)</v>
          </cell>
        </row>
        <row r="539">
          <cell r="A539" t="str">
            <v>105.006-05-013 - CIP (From Operations) (TN, Limesto)</v>
          </cell>
          <cell r="B539">
            <v>1077520.79</v>
          </cell>
        </row>
        <row r="540">
          <cell r="A540" t="str">
            <v>105.006-12-031 - CIP (From Operations) (MS, Great Riv)</v>
          </cell>
          <cell r="B540">
            <v>4770906.93</v>
          </cell>
        </row>
        <row r="541">
          <cell r="A541" t="str">
            <v>105.006-03-011 - CIP (From Operations) (LA, Magnoli)</v>
          </cell>
          <cell r="B541">
            <v>16721722.57</v>
          </cell>
        </row>
        <row r="542">
          <cell r="A542" t="str">
            <v>107.006-01-001 - CIP (From Operations) (MO, Con Riv )</v>
          </cell>
          <cell r="B542">
            <v>1688340.46</v>
          </cell>
        </row>
        <row r="543">
          <cell r="A543" t="str">
            <v>107.006-01-003 - CIP (From Operations) (MO, Elm Hil )</v>
          </cell>
        </row>
        <row r="544">
          <cell r="A544" t="str">
            <v>107.006-01-005 - CIP (From Operations) (MO, Hillcre )</v>
          </cell>
        </row>
        <row r="545">
          <cell r="A545" t="str">
            <v>107.006-01-006 - CIP (From Operations) (MO, Ind Hil )</v>
          </cell>
        </row>
        <row r="546">
          <cell r="A546" t="str">
            <v>107.006-01-008 - CIP (From Operations) (MO, Rac Cre)</v>
          </cell>
        </row>
        <row r="547">
          <cell r="A547" t="str">
            <v>107.006-01-026 - CIP (From Operations) (MO, Osage )</v>
          </cell>
        </row>
        <row r="548">
          <cell r="A548" t="str">
            <v>107.006-02-002 - CIP (From Operations) (AR, Eag Rid)</v>
          </cell>
          <cell r="B548">
            <v>1157662.48</v>
          </cell>
        </row>
        <row r="549">
          <cell r="A549" t="str">
            <v>107.006-02-004 - CIP (From Operations) (AR, Hay Pla)</v>
          </cell>
          <cell r="B549">
            <v>86076.25</v>
          </cell>
        </row>
        <row r="550">
          <cell r="A550" t="str">
            <v>107.006-02-007 - CIP (From Operations) (AR, Oak Hil)</v>
          </cell>
          <cell r="B550">
            <v>79671.42</v>
          </cell>
        </row>
        <row r="551">
          <cell r="A551" t="str">
            <v>107.006-02-009 - CIP (From Operations) (AR, Seb Lak)</v>
          </cell>
          <cell r="B551">
            <v>8159.4</v>
          </cell>
        </row>
        <row r="552">
          <cell r="A552" t="str">
            <v>107.006-02-010 - CIP (From Operations) (AR, StJ Gle)</v>
          </cell>
          <cell r="B552">
            <v>130076.54</v>
          </cell>
        </row>
        <row r="553">
          <cell r="A553" t="str">
            <v>107.006-02-022 - CIP (From Operations) (AR, Flu Mea)</v>
          </cell>
          <cell r="B553">
            <v>92346.72</v>
          </cell>
        </row>
        <row r="554">
          <cell r="A554" t="str">
            <v>108.000-00-000 - AccumDepre Plant in Service (CSWR, CSWR)</v>
          </cell>
          <cell r="B554">
            <v>-167344.47</v>
          </cell>
        </row>
        <row r="555">
          <cell r="A555" t="str">
            <v>108.000-01-001 - AccumDepre Plant in Service (MO, Con Riv)</v>
          </cell>
          <cell r="B555">
            <v>-7941633.3899999997</v>
          </cell>
        </row>
        <row r="556">
          <cell r="A556" t="str">
            <v>108.000-01-003 - AccumDepre Plant in Service (MO, Elm Hil)</v>
          </cell>
        </row>
        <row r="557">
          <cell r="A557" t="str">
            <v>108.000-01-005 - AccumDepre Plant in Service (MO, Hillcre)</v>
          </cell>
        </row>
        <row r="558">
          <cell r="A558" t="str">
            <v>108.000-01-006 - AccumDepre Plant in Service (MO, Ind Hil)</v>
          </cell>
        </row>
        <row r="559">
          <cell r="A559" t="str">
            <v>108.000-01-008 - AccumDepre Plant in Service (MO, Rac Cre)</v>
          </cell>
        </row>
        <row r="560">
          <cell r="A560" t="str">
            <v>108.000-01-015 - AccumDepre Plant in Service (MO, MO CSWR)</v>
          </cell>
        </row>
        <row r="561">
          <cell r="A561" t="str">
            <v>108.000-01-023 - AccumDepre Plant in Service (MO, Jam Riv)</v>
          </cell>
        </row>
        <row r="562">
          <cell r="A562" t="str">
            <v>108.000-01-025 - AccumDepre Plant in Service (MO, Rid Cre)</v>
          </cell>
        </row>
        <row r="563">
          <cell r="A563" t="str">
            <v>108.000-01-026 - AccumDepre Plant in Service (MO, Osage)</v>
          </cell>
        </row>
        <row r="564">
          <cell r="A564" t="str">
            <v>108.000-01-027 - AccumDepre Plant in Service (MO, Smithvw)</v>
          </cell>
        </row>
        <row r="565">
          <cell r="A565" t="str">
            <v>108.000-02-002 - AccumDepre Plant in Service (AR, Eag Rid)</v>
          </cell>
          <cell r="B565">
            <v>-120732.43</v>
          </cell>
        </row>
        <row r="566">
          <cell r="A566" t="str">
            <v>108.000-02-004 - AccumDepre Plant in Service (AR, Hay Pla)</v>
          </cell>
          <cell r="B566">
            <v>-57012.5</v>
          </cell>
        </row>
        <row r="567">
          <cell r="A567" t="str">
            <v>108.000-02-007 - AccumDepre Plant in Service (AR, Oak Hil)</v>
          </cell>
          <cell r="B567">
            <v>-75407.89</v>
          </cell>
        </row>
        <row r="568">
          <cell r="A568" t="str">
            <v>108.000-02-009 - AccumDepre Plant in Service (AR, Seb Lak)</v>
          </cell>
          <cell r="B568">
            <v>-80762.12</v>
          </cell>
        </row>
        <row r="569">
          <cell r="A569" t="str">
            <v>108.000-02-010 - AccumDepre Plant in Service (AR, StJ Gle)</v>
          </cell>
          <cell r="B569">
            <v>-112604.5</v>
          </cell>
        </row>
        <row r="570">
          <cell r="A570" t="str">
            <v>108.000-02-014 - AccumDepre Plant in Service (AR, AR CSWR)</v>
          </cell>
        </row>
        <row r="571">
          <cell r="A571" t="str">
            <v>108.000-02-022 - AccumDepre Plant in Service (AR, Flu Mea)</v>
          </cell>
          <cell r="B571">
            <v>-76973.149999999994</v>
          </cell>
        </row>
        <row r="572">
          <cell r="A572" t="str">
            <v>108.000-03-011 - AccumDepre Plant in Service (LA, Magnoli)</v>
          </cell>
          <cell r="B572">
            <v>-24193339.899999999</v>
          </cell>
        </row>
        <row r="573">
          <cell r="A573" t="str">
            <v>108.000-03-017 - AccumDepre Plant in Service (LA, LA CSWR)</v>
          </cell>
        </row>
        <row r="574">
          <cell r="A574" t="str">
            <v>108.000-04-012 - AccumDepre Plant in Service (KY, Bluegra)</v>
          </cell>
          <cell r="B574">
            <v>-3492606.06</v>
          </cell>
        </row>
        <row r="575">
          <cell r="A575" t="str">
            <v>108.000-04-018 - AccumDepre Plant in Service (KY, KY CSWR)</v>
          </cell>
        </row>
        <row r="576">
          <cell r="A576" t="str">
            <v>108.000-05-013 - AccumDepre Plant in Service (TN, Limesto)</v>
          </cell>
          <cell r="B576">
            <v>-2811282.25</v>
          </cell>
        </row>
        <row r="577">
          <cell r="A577" t="str">
            <v>108.000-05-016 - AccumDepre Plant in Service (TN, TN CSWR)</v>
          </cell>
        </row>
        <row r="578">
          <cell r="A578" t="str">
            <v>108.000-06-019 - AccumDepre Plant in Service (TX, TX CSWR)</v>
          </cell>
        </row>
        <row r="579">
          <cell r="A579" t="str">
            <v>108.000-06-020 - AccumDepre Plant in Service (TX, Lonesta)</v>
          </cell>
        </row>
        <row r="580">
          <cell r="A580" t="str">
            <v>108.000-12-031 - AccumDepre Plant in Service (MS, Great Riv)</v>
          </cell>
          <cell r="B580">
            <v>-2145209.7200000002</v>
          </cell>
        </row>
        <row r="581">
          <cell r="A581" t="str">
            <v>108.100-00-000 - Accum Deprec  Salvage Reserve (CSWR, CSWR)</v>
          </cell>
        </row>
        <row r="582">
          <cell r="A582" t="str">
            <v>108.100-01-001 - Accum Deprec  Salvage Reserve (MO, Con Riv)</v>
          </cell>
          <cell r="B582">
            <v>-117362.68</v>
          </cell>
        </row>
        <row r="583">
          <cell r="A583" t="str">
            <v>108.100-01-003 - Accum Deprec  Salvage Reserve (MO, Elm Hil)</v>
          </cell>
        </row>
        <row r="584">
          <cell r="A584" t="str">
            <v>108.100-01-005 - Accum Deprec  Salvage Reserve (MO, Hillcre)</v>
          </cell>
        </row>
        <row r="585">
          <cell r="A585" t="str">
            <v>108.100-01-006 - Accum Deprec  Salvage Reserve (MO, Ind Hil)</v>
          </cell>
        </row>
        <row r="586">
          <cell r="A586" t="str">
            <v>108.100-01-008 - Accum Deprec  Salvage Reserve (MO, Rac Cre)</v>
          </cell>
        </row>
        <row r="587">
          <cell r="A587" t="str">
            <v>108.100-01-015 - Accum Deprec  Salvage Reserve (MO, MO CSWR)</v>
          </cell>
        </row>
        <row r="588">
          <cell r="A588" t="str">
            <v>108.100-01-023 - Accum Deprec  Salvage Reserve (MO, Jam Riv)</v>
          </cell>
        </row>
        <row r="589">
          <cell r="A589" t="str">
            <v>108.100-01-025 - Accum Deprec  Salvage Reserve (MO, Rid Cre)</v>
          </cell>
        </row>
        <row r="590">
          <cell r="A590" t="str">
            <v>108.100-01-026 - Accum Deprec  Salvage Reserve (MO, Osage)</v>
          </cell>
        </row>
        <row r="591">
          <cell r="A591" t="str">
            <v>108.100-01-027 - Accum Deprec  Salvage Reserve (MO, Smithvw)</v>
          </cell>
        </row>
        <row r="592">
          <cell r="A592" t="str">
            <v>108.100-02-002 - Accum Deprec  Salvage Reserve (AR, Eag Rid)</v>
          </cell>
        </row>
        <row r="593">
          <cell r="A593" t="str">
            <v>108.100-02-004 - Accum Deprec  Salvage Reserve (AR, Hay Pla)</v>
          </cell>
        </row>
        <row r="594">
          <cell r="A594" t="str">
            <v>108.100-02-007 - Accum Deprec  Salvage Reserve (AR, Oak Hil)</v>
          </cell>
        </row>
        <row r="595">
          <cell r="A595" t="str">
            <v>108.100-02-009 - Accum Deprec  Salvage Reserve (AR, Seb Lak)</v>
          </cell>
        </row>
        <row r="596">
          <cell r="A596" t="str">
            <v>108.100-02-010 - Accum Deprec  Salvage Reserve (AR, StJ Gle)</v>
          </cell>
        </row>
        <row r="597">
          <cell r="A597" t="str">
            <v>108.100-02-014 - Accum Deprec  Salvage Reserve (AR, AR CSWR)</v>
          </cell>
        </row>
        <row r="598">
          <cell r="A598" t="str">
            <v>108.100-02-022 - Accum Deprec  Salvage Reserve (AR, Flu Mea)</v>
          </cell>
        </row>
        <row r="599">
          <cell r="A599" t="str">
            <v>108.100-03-011 - Accum Deprec  Salvage Reserve (LA, Magnoli)</v>
          </cell>
          <cell r="B599">
            <v>-27657455.059999999</v>
          </cell>
        </row>
        <row r="600">
          <cell r="A600" t="str">
            <v>108.100-03-017 - Accum Deprec  Salvage Reserve (LA, LA CSWR)</v>
          </cell>
        </row>
        <row r="601">
          <cell r="A601" t="str">
            <v>108.100-04-012 - Accum Deprec  Salvage Reserve (KY, Bluegra)</v>
          </cell>
        </row>
        <row r="602">
          <cell r="A602" t="str">
            <v>108.100-04-018 - Accum Deprec  Salvage Reserve (KY, KY CSWR)</v>
          </cell>
        </row>
        <row r="603">
          <cell r="A603" t="str">
            <v>108.100-05-013 - Accum Deprec  Salvage Reserve (TN, Limesto)</v>
          </cell>
        </row>
        <row r="604">
          <cell r="A604" t="str">
            <v>108.100-05-016 - Accum Deprec  Salvage Reserve (TN, TN CSWR)</v>
          </cell>
        </row>
        <row r="605">
          <cell r="A605" t="str">
            <v>108.100-06-019 - Accum Deprec  Salvage Reserve (TX, TX CSWR)</v>
          </cell>
        </row>
        <row r="606">
          <cell r="A606" t="str">
            <v>108.100-06-020 - Accum Deprec  Salvage Reserve (TX, Lonesta)</v>
          </cell>
        </row>
        <row r="607">
          <cell r="A607" t="str">
            <v>108.100-13-036 - Accum Deprec  Salvage Reserve (FL, CSWR-FL)</v>
          </cell>
          <cell r="B607">
            <v>-42674.54</v>
          </cell>
        </row>
        <row r="608">
          <cell r="A608" t="str">
            <v>108.200-06-020 - Accum Deprec  FMV Adjustment (TX, Lonesta)</v>
          </cell>
          <cell r="B608">
            <v>-6387.67</v>
          </cell>
        </row>
        <row r="609">
          <cell r="A609" t="str">
            <v>111.000-00-000 - Accum Amort   Plant in Service (CSWR, CSWR)</v>
          </cell>
        </row>
        <row r="610">
          <cell r="A610" t="str">
            <v>111.000-01-001 - Accum Amort   Plant in Service (MO, Con Riv)</v>
          </cell>
          <cell r="B610">
            <v>-90608.27</v>
          </cell>
        </row>
        <row r="611">
          <cell r="A611" t="str">
            <v>111.000-01-003 - Accum Amort   Plant in Service (MO, Elm Hil)</v>
          </cell>
        </row>
        <row r="612">
          <cell r="A612" t="str">
            <v>111.000-01-005 - Accum Amort   Plant in Service (MO, Hillcre)</v>
          </cell>
        </row>
        <row r="613">
          <cell r="A613" t="str">
            <v>111.000-01-006 - Accum Amort   Plant in Service (MO, Ind Hil)</v>
          </cell>
        </row>
        <row r="614">
          <cell r="A614" t="str">
            <v>111.000-01-008 - Accum Amort   Plant in Service (MO, Rac Cre)</v>
          </cell>
        </row>
        <row r="615">
          <cell r="A615" t="str">
            <v>111.000-01-015 - Accum Amort   Plant in Service (MO, MO CSWR)</v>
          </cell>
        </row>
        <row r="616">
          <cell r="A616" t="str">
            <v>111.000-01-023 - Accum Amort   Plant in Service (MO, Jam Riv)</v>
          </cell>
        </row>
        <row r="617">
          <cell r="A617" t="str">
            <v>111.000-01-025 - Accum Amort   Plant in Service (MO, Rid Cre)</v>
          </cell>
        </row>
        <row r="618">
          <cell r="A618" t="str">
            <v>111.000-01-026 - Accum Amort   Plant in Service (MO, Osage)</v>
          </cell>
        </row>
        <row r="619">
          <cell r="A619" t="str">
            <v>111.000-01-027 - Accum Amort   Plant in Service (MO, Smithvw)</v>
          </cell>
        </row>
        <row r="620">
          <cell r="A620" t="str">
            <v>111.000-02-002 - Accum Amort   Plant in Service (AR, Eag Rid)</v>
          </cell>
        </row>
        <row r="621">
          <cell r="A621" t="str">
            <v>111.000-02-004 - Accum Amort   Plant in Service (AR, Hay Pla)</v>
          </cell>
        </row>
        <row r="622">
          <cell r="A622" t="str">
            <v>111.000-02-007 - Accum Amort   Plant in Service (AR, Oak Hil)</v>
          </cell>
        </row>
        <row r="623">
          <cell r="A623" t="str">
            <v>111.000-02-009 - Accum Amort   Plant in Service (AR, Seb Lak)</v>
          </cell>
        </row>
        <row r="624">
          <cell r="A624" t="str">
            <v>111.000-02-010 - Accum Amort   Plant in Service (AR, StJ Gle)</v>
          </cell>
        </row>
        <row r="625">
          <cell r="A625" t="str">
            <v>111.000-02-014 - Accum Amort   Plant in Service (AR, AR CSWR)</v>
          </cell>
        </row>
        <row r="626">
          <cell r="A626" t="str">
            <v>111.000-02-022 - Accum Amort   Plant in Service (AR, Flu Mea)</v>
          </cell>
        </row>
        <row r="627">
          <cell r="A627" t="str">
            <v>111.000-03-011 - Accum Amort   Plant in Service (LA, Magnoli)</v>
          </cell>
        </row>
        <row r="628">
          <cell r="A628" t="str">
            <v>111.000-03-017 - Accum Amort   Plant in Service (LA, LA CSWR)</v>
          </cell>
        </row>
        <row r="629">
          <cell r="A629" t="str">
            <v>111.000-04-012 - Accum Amort   Plant in Service (KY, Bluegra)</v>
          </cell>
        </row>
        <row r="630">
          <cell r="A630" t="str">
            <v>111.000-04-018 - Accum Amort   Plant in Service (KY, KY CSWR)</v>
          </cell>
        </row>
        <row r="631">
          <cell r="A631" t="str">
            <v>111.000-05-013 - Accum Amort   Plant in Service (TN, Limesto)</v>
          </cell>
        </row>
        <row r="632">
          <cell r="A632" t="str">
            <v>111.000-05-016 - Accum Amort   Plant in Service (TN, TN CSWR)</v>
          </cell>
        </row>
        <row r="633">
          <cell r="A633" t="str">
            <v>111.000-06-019 - Accum Amort   Plant in Service (TX, TX CSWR)</v>
          </cell>
        </row>
        <row r="634">
          <cell r="A634" t="str">
            <v>111.000-06-020 - Accum Amort   Plant in Service (TX, Lonesta)</v>
          </cell>
        </row>
        <row r="635">
          <cell r="A635" t="str">
            <v>110.000-12-031 - Accum Amort   Plant in Service (MS, Great Riv)</v>
          </cell>
        </row>
        <row r="636">
          <cell r="A636" t="str">
            <v>114.000-00-000 - Utility Plant Acq Adj (CSWR, CSWR)</v>
          </cell>
        </row>
        <row r="637">
          <cell r="A637" t="str">
            <v>114.000-01-001 - Utility Plant Acq Adj (MO, Con Riv)</v>
          </cell>
          <cell r="B637">
            <v>-128124.99</v>
          </cell>
        </row>
        <row r="638">
          <cell r="A638" t="str">
            <v>114.000-01-003 - Utility Plant Acq Adj (MO, Elm Hil)</v>
          </cell>
        </row>
        <row r="639">
          <cell r="A639" t="str">
            <v>114.000-01-005 - Utility Plant Acq Adj (MO, Hillcre)</v>
          </cell>
        </row>
        <row r="640">
          <cell r="A640" t="str">
            <v>114.000-01-006 - Utility Plant Acq Adj (MO, Ind Hil)</v>
          </cell>
        </row>
        <row r="641">
          <cell r="A641" t="str">
            <v>114.000-01-008 - Utility Plant Acq Adj (MO, Rac Cre)</v>
          </cell>
        </row>
        <row r="642">
          <cell r="A642" t="str">
            <v>114.000-01-015 - Utility Plant Acq Adj (MO, MO CSWR)</v>
          </cell>
        </row>
        <row r="643">
          <cell r="A643" t="str">
            <v>114.000-01-023 - Utility Plant Acq Adj (MO, Jam Riv)</v>
          </cell>
        </row>
        <row r="644">
          <cell r="A644" t="str">
            <v>114.000-01-025 - Utility Plant Acq Adj (MO, Rid Cre)</v>
          </cell>
        </row>
        <row r="645">
          <cell r="A645" t="str">
            <v>114.000-01-026 - Utility Plant Acq Adj (MO, Osage)</v>
          </cell>
        </row>
        <row r="646">
          <cell r="A646" t="str">
            <v>114.000-01-027 - Utility Plant Acq Adj (MO, Smithvw)</v>
          </cell>
        </row>
        <row r="647">
          <cell r="A647" t="str">
            <v>114.000-02-002 - Utility Plant Acq Adj (AR, Eag Rid)</v>
          </cell>
        </row>
        <row r="648">
          <cell r="A648" t="str">
            <v>114.000-02-004 - Utility Plant Acq Adj (AR, Hay Pla)</v>
          </cell>
        </row>
        <row r="649">
          <cell r="A649" t="str">
            <v>114.000-02-007 - Utility Plant Acq Adj (AR, Oak Hil)</v>
          </cell>
        </row>
        <row r="650">
          <cell r="A650" t="str">
            <v>114.000-02-009 - Utility Plant Acq Adj (AR, Seb Lak)</v>
          </cell>
        </row>
        <row r="651">
          <cell r="A651" t="str">
            <v>114.000-02-010 - Utility Plant Acq Adj (AR, StJ Gle)</v>
          </cell>
        </row>
        <row r="652">
          <cell r="A652" t="str">
            <v>114.000-02-014 - Utility Plant Acq Adj (AR, AR CSWR)</v>
          </cell>
        </row>
        <row r="653">
          <cell r="A653" t="str">
            <v>114.000-02-022 - Utility Plant Acq Adj (AR, Flu Mea)</v>
          </cell>
        </row>
        <row r="654">
          <cell r="A654" t="str">
            <v>114.000-03-011 - Utility Plant Acq Adj (LA, Magnoli)</v>
          </cell>
          <cell r="B654">
            <v>-1238.67</v>
          </cell>
        </row>
        <row r="655">
          <cell r="A655" t="str">
            <v>114.000-03-017 - Utility Plant Acq Adj (LA, LA CSWR)</v>
          </cell>
        </row>
        <row r="656">
          <cell r="A656" t="str">
            <v>114.000-04-012 - Utility Plant Acq Adj (KY, Bluegra)</v>
          </cell>
          <cell r="B656">
            <v>100171.27</v>
          </cell>
        </row>
        <row r="657">
          <cell r="A657" t="str">
            <v>114.000-04-018 - Utility Plant Acq Adj (KY, KY CSWR)</v>
          </cell>
        </row>
        <row r="658">
          <cell r="A658" t="str">
            <v>114.000-05-013 - Utility Plant Acq Adj (TN, Limesto)</v>
          </cell>
          <cell r="B658">
            <v>1198987.78</v>
          </cell>
        </row>
        <row r="659">
          <cell r="A659" t="str">
            <v>114.000-05-016 - Utility Plant Acq Adj (TN, TN CSWR)</v>
          </cell>
        </row>
        <row r="660">
          <cell r="A660" t="str">
            <v>114.000-06-019 - Utility Plant Acq Adj (TX, TX CSWR)</v>
          </cell>
        </row>
        <row r="661">
          <cell r="A661" t="str">
            <v>114.000-06-020 - Utility Plant Acq Adj (TX, Lonesta)</v>
          </cell>
          <cell r="B661">
            <v>602018.47</v>
          </cell>
        </row>
        <row r="662">
          <cell r="A662" t="str">
            <v>114.000-13-036 - Utility Plant Acq Adj (FL, CSWR-FL)</v>
          </cell>
          <cell r="B662">
            <v>38127913.770000003</v>
          </cell>
        </row>
        <row r="663">
          <cell r="A663" t="str">
            <v>301.000-00-000 - Organization (CSWR, CSWR)</v>
          </cell>
        </row>
        <row r="664">
          <cell r="A664" t="str">
            <v>114.100-06-020 - Fair Market Value Adj (TX, Lonesta)</v>
          </cell>
          <cell r="B664">
            <v>1193311.02</v>
          </cell>
        </row>
        <row r="665">
          <cell r="A665" t="str">
            <v>114.000-08-033 - Utility Plant Acquisition Adjustment (AZ, Cactus)</v>
          </cell>
          <cell r="B665">
            <v>73339.69</v>
          </cell>
        </row>
        <row r="666">
          <cell r="A666" t="str">
            <v>301.000-01-001 - Organization (MO, Con Riv)</v>
          </cell>
          <cell r="B666">
            <v>221211.24</v>
          </cell>
        </row>
        <row r="667">
          <cell r="A667" t="str">
            <v>301.000-01-003 - Organization (MO, Elm Hil)</v>
          </cell>
        </row>
        <row r="668">
          <cell r="A668" t="str">
            <v>301.000-01-005 - Organization (MO, Hillcre)</v>
          </cell>
        </row>
        <row r="669">
          <cell r="A669" t="str">
            <v>301.000-01-006 - Organization (MO, Ind Hil)</v>
          </cell>
        </row>
        <row r="670">
          <cell r="A670" t="str">
            <v>301.000-01-008 - Organization (MO, Rac Cre)</v>
          </cell>
        </row>
        <row r="671">
          <cell r="A671" t="str">
            <v>301.000-01-015 - Organization (MO, MO CSWR)</v>
          </cell>
        </row>
        <row r="672">
          <cell r="A672" t="str">
            <v>301.000-01-023 - Organization (MO, Jam Riv)</v>
          </cell>
        </row>
        <row r="673">
          <cell r="A673" t="str">
            <v>301.000-01-025 - Organization (MO, Rid Cre)</v>
          </cell>
        </row>
        <row r="674">
          <cell r="A674" t="str">
            <v>301.000-01-026 - Organization (MO, Osage)</v>
          </cell>
        </row>
        <row r="675">
          <cell r="A675" t="str">
            <v>301.000-01-027 - Organization (MO, Smithvw)</v>
          </cell>
        </row>
        <row r="676">
          <cell r="A676" t="str">
            <v>301.000-02-002 - Organization (AR, Eag Rid)</v>
          </cell>
        </row>
        <row r="677">
          <cell r="A677" t="str">
            <v>301.000-02-004 - Organization (AR, Hay Pla)</v>
          </cell>
          <cell r="B677">
            <v>5147.5</v>
          </cell>
        </row>
        <row r="678">
          <cell r="A678" t="str">
            <v>301.000-02-007 - Organization (AR, Oak Hil)</v>
          </cell>
        </row>
        <row r="679">
          <cell r="A679" t="str">
            <v>301.000-02-009 - Organization (AR, Seb Lak)</v>
          </cell>
        </row>
        <row r="680">
          <cell r="A680" t="str">
            <v>301.000-02-010 - Organization (AR, StJ Gle)</v>
          </cell>
        </row>
        <row r="681">
          <cell r="A681" t="str">
            <v>301.000-02-014 - Organization (AR, AR CSWR)</v>
          </cell>
        </row>
        <row r="682">
          <cell r="A682" t="str">
            <v>301.000-02-022 - Organization (AR, Flu Mea)</v>
          </cell>
        </row>
        <row r="683">
          <cell r="A683" t="str">
            <v>301.000-03-011 - Organization (LA, Magnoli)</v>
          </cell>
        </row>
        <row r="684">
          <cell r="A684" t="str">
            <v>301.000-03-017 - Organization (LA, LA CSWR)</v>
          </cell>
        </row>
        <row r="685">
          <cell r="A685" t="str">
            <v>301.000-04-012 - Organization (KY, Bluegra)</v>
          </cell>
        </row>
        <row r="686">
          <cell r="A686" t="str">
            <v>301.000-04-018 - Organization (KY, KY CSWR)</v>
          </cell>
        </row>
        <row r="687">
          <cell r="A687" t="str">
            <v>301.000-05-013 - Water - Organization (TN, Limesto)</v>
          </cell>
        </row>
        <row r="688">
          <cell r="A688" t="str">
            <v>301.000-05-016 - Organization (TN, TN CSWR)</v>
          </cell>
        </row>
        <row r="689">
          <cell r="A689" t="str">
            <v>301.000-06-019 - Organization (TX, TX CSWR)</v>
          </cell>
        </row>
        <row r="690">
          <cell r="A690" t="str">
            <v>301.000-06-020 - Water - Organization (TX, Lonesta)</v>
          </cell>
        </row>
        <row r="691">
          <cell r="A691" t="str">
            <v>301.000-12-031 - Water - Organization (MS, Great Riv)</v>
          </cell>
        </row>
        <row r="692">
          <cell r="A692" t="str">
            <v>301.000-13-036 - Water - Organization (FL, CSWR-FL)</v>
          </cell>
          <cell r="B692">
            <v>2710.05</v>
          </cell>
        </row>
        <row r="693">
          <cell r="A693" t="str">
            <v>351.000-13-036 - Sewer - Organization (FL, CSWR-FL)</v>
          </cell>
          <cell r="B693">
            <v>1050</v>
          </cell>
        </row>
        <row r="694">
          <cell r="A694" t="str">
            <v>309.000-13-036 - Water - Supply Mains (FL, CSWR-FL)</v>
          </cell>
          <cell r="B694">
            <v>138143.93</v>
          </cell>
        </row>
        <row r="695">
          <cell r="A695" t="str">
            <v>303.000-00-000 - Miscellaneous Intangible Plant (CSWR, CSWR)</v>
          </cell>
          <cell r="B695">
            <v>645</v>
          </cell>
        </row>
        <row r="696">
          <cell r="A696" t="str">
            <v>302.000-08-033 - Franchises (AZ, Cactus)</v>
          </cell>
          <cell r="B696">
            <v>50000</v>
          </cell>
        </row>
        <row r="697">
          <cell r="A697" t="str">
            <v>303.000-01-001 - Miscellaneous Intangible Plant (MO, Con Riv)</v>
          </cell>
          <cell r="B697">
            <v>90067.63</v>
          </cell>
        </row>
        <row r="698">
          <cell r="A698" t="str">
            <v>303.000-01-003 - Miscellaneous Intangible Plant (MO, Elm Hil)</v>
          </cell>
        </row>
        <row r="699">
          <cell r="A699" t="str">
            <v>303.000-01-005 - Miscellaneous Intangible Plant (MO, Hillcre)</v>
          </cell>
        </row>
        <row r="700">
          <cell r="A700" t="str">
            <v>303.000-01-006 - Miscellaneous Intangible Plant (MO, Ind Hil)</v>
          </cell>
        </row>
        <row r="701">
          <cell r="A701" t="str">
            <v>303.000-01-008 - Miscellaneous Intangible Plant (MO, Rac Cre)</v>
          </cell>
        </row>
        <row r="702">
          <cell r="A702" t="str">
            <v>303.000-01-015 - Miscellaneous Intangible Plant (MO, MO CSWR)</v>
          </cell>
        </row>
        <row r="703">
          <cell r="A703" t="str">
            <v>303.000-01-023 - Miscellaneous Intangible Plant (MO, Jam Riv)</v>
          </cell>
        </row>
        <row r="704">
          <cell r="A704" t="str">
            <v>303.000-01-025 - Miscellaneous Intangible Plant (MO, Rid Cre)</v>
          </cell>
        </row>
        <row r="705">
          <cell r="A705" t="str">
            <v>303.000-01-026 - Miscellaneous Intangible Plant (MO, Osage)</v>
          </cell>
        </row>
        <row r="706">
          <cell r="A706" t="str">
            <v>303.000-01-027 - Miscellaneous Intangible Plant (MO, Smithvw)</v>
          </cell>
        </row>
        <row r="707">
          <cell r="A707" t="str">
            <v>303.000-02-002 - Miscellaneous Intangible Plant (AR, Eag Rid)</v>
          </cell>
        </row>
        <row r="708">
          <cell r="A708" t="str">
            <v>303.000-02-004 - Miscellaneous Intangible Plant (AR, Hay Pla)</v>
          </cell>
        </row>
        <row r="709">
          <cell r="A709" t="str">
            <v>303.000-02-007 - Miscellaneous Intangible Plant (AR, Oak Hil)</v>
          </cell>
        </row>
        <row r="710">
          <cell r="A710" t="str">
            <v>303.000-02-009 - Miscellaneous Intangible Plant (AR, Seb Lak)</v>
          </cell>
        </row>
        <row r="711">
          <cell r="A711" t="str">
            <v>303.000-02-010 - Miscellaneous Intangible Plant (AR, StJ Gle)</v>
          </cell>
        </row>
        <row r="712">
          <cell r="A712" t="str">
            <v>303.000-02-014 - Miscellaneous Intangible Plant (AR, AR CSWR)</v>
          </cell>
        </row>
        <row r="713">
          <cell r="A713" t="str">
            <v>303.000-02-022 - Miscellaneous Intangible Plant (AR, Flu Mea)</v>
          </cell>
        </row>
        <row r="714">
          <cell r="A714" t="str">
            <v>303.000-03-011 - Miscellaneous Intangible Plant (LA, Magnoli)</v>
          </cell>
        </row>
        <row r="715">
          <cell r="A715" t="str">
            <v>303.000-03-017 - Miscellaneous Intangible Plant (LA, LA CSWR)</v>
          </cell>
        </row>
        <row r="716">
          <cell r="A716" t="str">
            <v>303.000-04-012 - Miscellaneous Intangible Plant (KY, Bluegra)</v>
          </cell>
          <cell r="B716">
            <v>65413.43</v>
          </cell>
        </row>
        <row r="717">
          <cell r="A717" t="str">
            <v>303.000-04-018 - Miscellaneous Intangible Plant (KY, KY CSWR)</v>
          </cell>
        </row>
        <row r="718">
          <cell r="A718" t="str">
            <v>303.000-05-013 - Water - Land and Land Rights (TN, Limesto)</v>
          </cell>
          <cell r="B718">
            <v>221529.75</v>
          </cell>
        </row>
        <row r="719">
          <cell r="A719" t="str">
            <v>303.000-05-016 - Miscellaneous Intangible Plant (TN, TN CSWR)</v>
          </cell>
        </row>
        <row r="720">
          <cell r="A720" t="str">
            <v>303.000-06-019 - Miscellaneous Intangible Plant (TX, TX CSWR)</v>
          </cell>
        </row>
        <row r="721">
          <cell r="A721" t="str">
            <v>303.000-06-020 - Water - Land and Land Rights (TX, Lonesta)</v>
          </cell>
          <cell r="B721">
            <v>838961.23</v>
          </cell>
        </row>
        <row r="722">
          <cell r="A722" t="str">
            <v>303.000-12-031 - Water - Land and Land Right (MS, Great Riv)</v>
          </cell>
          <cell r="B722">
            <v>3598046.75</v>
          </cell>
        </row>
        <row r="723">
          <cell r="A723" t="str">
            <v>305.000-13-036 - Collecting and Impounding Reservoirs (FL, CSWR-FL)</v>
          </cell>
          <cell r="B723">
            <v>90940</v>
          </cell>
        </row>
        <row r="724">
          <cell r="A724" t="str">
            <v>310.000-01-001 - Land and Land Rights (MO, Con Riv)</v>
          </cell>
          <cell r="B724">
            <v>742276.8</v>
          </cell>
        </row>
        <row r="725">
          <cell r="A725" t="str">
            <v>309.000-08-033 - Water - Supply Mains (AZ, Cactus)</v>
          </cell>
          <cell r="B725">
            <v>13664</v>
          </cell>
        </row>
        <row r="726">
          <cell r="A726" t="str">
            <v>310.000-01-003 - Land and Land Rights (MO, Elm Hil)</v>
          </cell>
        </row>
        <row r="727">
          <cell r="A727" t="str">
            <v>310.000-01-005 - Land and Land Rights (MO, Hillcre)</v>
          </cell>
        </row>
        <row r="728">
          <cell r="A728" t="str">
            <v>310.000-01-006 - Land and Land Rights (MO, Ind Hil)</v>
          </cell>
        </row>
        <row r="729">
          <cell r="A729" t="str">
            <v>310.000-01-008 - Land and Land Rights (MO, Rac Cre)</v>
          </cell>
        </row>
        <row r="730">
          <cell r="A730" t="str">
            <v>310.000-01-023 - Land and Land Rights (MO, Jam Riv)</v>
          </cell>
        </row>
        <row r="731">
          <cell r="A731" t="str">
            <v>310.000-01-025 - Land and Land Rights (MO, Rid Cre)</v>
          </cell>
        </row>
        <row r="732">
          <cell r="A732" t="str">
            <v>310.000-01-026 - Land and Land Rights (MO, Osage)</v>
          </cell>
        </row>
        <row r="733">
          <cell r="A733" t="str">
            <v>310.000-01-027 - Land and Land Rights (MO, Smithvw)</v>
          </cell>
        </row>
        <row r="734">
          <cell r="A734" t="str">
            <v>310.000-02-002 - Land and Land Rights (AR, Eag Rid)</v>
          </cell>
        </row>
        <row r="735">
          <cell r="A735" t="str">
            <v>310.000-02-004 - Land and Land Rights (AR, Hay Pla)</v>
          </cell>
        </row>
        <row r="736">
          <cell r="A736" t="str">
            <v>310.000-02-007 - Land and Land Rights (AR, Oak Hil)</v>
          </cell>
        </row>
        <row r="737">
          <cell r="A737" t="str">
            <v>310.000-02-009 - Land and Land Rights (AR, Seb Lak)</v>
          </cell>
        </row>
        <row r="738">
          <cell r="A738" t="str">
            <v>310.000-02-010 - Land and Land Rights (AR, StJ Gle)</v>
          </cell>
        </row>
        <row r="739">
          <cell r="A739" t="str">
            <v>310.000-02-022 - Land and Land Rights (AR, Flu Mea)</v>
          </cell>
        </row>
        <row r="740">
          <cell r="A740" t="str">
            <v>310.000-03-011 - Land and Land Rights (LA, Magnoli)</v>
          </cell>
        </row>
        <row r="741">
          <cell r="A741" t="str">
            <v>311.000-03-011 - Land and Land Rights (LA, Magnoli )</v>
          </cell>
          <cell r="B741">
            <v>12352651.289999999</v>
          </cell>
        </row>
        <row r="742">
          <cell r="A742" t="str">
            <v>310.100-04-012 - Land and Land Rights (KY, Bluegra)</v>
          </cell>
          <cell r="B742">
            <v>784540.13</v>
          </cell>
        </row>
        <row r="743">
          <cell r="A743" t="str">
            <v>310.000-05-013 - Water - Power Generation Equipment (TN, Limesto)</v>
          </cell>
        </row>
        <row r="744">
          <cell r="A744" t="str">
            <v>310.000-12-031 - Water - Power Generation Equipment (MS, Great Riv)</v>
          </cell>
          <cell r="B744">
            <v>51138</v>
          </cell>
        </row>
        <row r="745">
          <cell r="A745" t="str">
            <v>311.000-12-031 - Water - Pumping Equipment (MS, Great Riv)</v>
          </cell>
          <cell r="B745">
            <v>63076.68</v>
          </cell>
        </row>
        <row r="746">
          <cell r="A746" t="str">
            <v>320.000-12-031 - Water Treatment Equipment (MS, Great Riv)</v>
          </cell>
          <cell r="B746">
            <v>68058.570000000007</v>
          </cell>
        </row>
        <row r="747">
          <cell r="A747" t="str">
            <v>310.000-06-020 - Water - Well Pumps Greater than 5 hp (TX, Lonesta)</v>
          </cell>
          <cell r="B747">
            <v>90149.14</v>
          </cell>
        </row>
        <row r="748">
          <cell r="A748" t="str">
            <v>311.000-01-001 - S&amp;I   Source of Supply (MO, Con Riv)</v>
          </cell>
          <cell r="B748">
            <v>927871.51</v>
          </cell>
        </row>
        <row r="749">
          <cell r="A749" t="str">
            <v>311.000-01-003 - S&amp;I   Source of Supply (MO, Elm Hil)</v>
          </cell>
        </row>
        <row r="750">
          <cell r="A750" t="str">
            <v>311.000-01-005 - S&amp;I   Source of Supply (MO, Hillcre)</v>
          </cell>
        </row>
        <row r="751">
          <cell r="A751" t="str">
            <v>311.000-01-006 - S&amp;I   Source of Supply (MO, Ind Hil)</v>
          </cell>
        </row>
        <row r="752">
          <cell r="A752" t="str">
            <v>311.000-01-008 - S&amp;I   Source of Supply (MO, Rac Cre)</v>
          </cell>
        </row>
        <row r="753">
          <cell r="A753" t="str">
            <v>311.000-01-023 - S&amp;I   Source of Supply (MO, Jam Riv)</v>
          </cell>
        </row>
        <row r="754">
          <cell r="A754" t="str">
            <v>311.000-01-025 - S&amp;I   Source of Supply (MO, Rid Cre)</v>
          </cell>
        </row>
        <row r="755">
          <cell r="A755" t="str">
            <v>311.000-01-026 - S&amp;I   Source of Supply (MO, Osage)</v>
          </cell>
        </row>
        <row r="756">
          <cell r="A756" t="str">
            <v>311.000-01-027 - S&amp;I   Source of Supply (MO, Smithvw)</v>
          </cell>
        </row>
        <row r="757">
          <cell r="A757" t="str">
            <v>311.000-02-002 - S&amp;I   Source of Supply (AR, Eag Rid)</v>
          </cell>
        </row>
        <row r="758">
          <cell r="A758" t="str">
            <v>311.000-02-004 - S&amp;I   Source of Supply (AR, Hay Pla)</v>
          </cell>
        </row>
        <row r="759">
          <cell r="A759" t="str">
            <v>311.000-02-007 - S&amp;I   Source of Supply (AR, Oak Hil)</v>
          </cell>
        </row>
        <row r="760">
          <cell r="A760" t="str">
            <v>311.000-02-009 - S&amp;I   Source of Supply (AR, Seb Lak)</v>
          </cell>
        </row>
        <row r="761">
          <cell r="A761" t="str">
            <v>311.000-02-010 - S&amp;I   Source of Supply (AR, StJ Gle)</v>
          </cell>
        </row>
        <row r="762">
          <cell r="A762" t="str">
            <v>311.000-02-022 - S&amp;I   Source of Supply (AR, Flu Mea)</v>
          </cell>
        </row>
        <row r="763">
          <cell r="A763" t="str">
            <v>312.000-03-011 - S&amp;I   Source of Supply (LA, Magnoli)</v>
          </cell>
          <cell r="B763">
            <v>1905228.03</v>
          </cell>
        </row>
        <row r="764">
          <cell r="A764" t="str">
            <v>311.000-04-012 - S&amp;I   Source of Supply (KY, Bluegra)</v>
          </cell>
          <cell r="B764">
            <v>970386.79</v>
          </cell>
        </row>
        <row r="765">
          <cell r="A765" t="str">
            <v>311.000-05-013 - Water - Pumping Equipment (TN, Limesto)</v>
          </cell>
        </row>
        <row r="766">
          <cell r="A766" t="str">
            <v>311.000-06-020 - S&amp;I   Source of Supply (TX, Lonesta)</v>
          </cell>
        </row>
        <row r="767">
          <cell r="A767" t="str">
            <v>312.000-01-001 - Collecting &amp; Impounding Reservoir (MO, Con Riv )</v>
          </cell>
          <cell r="B767">
            <v>23916.63</v>
          </cell>
        </row>
        <row r="768">
          <cell r="A768" t="str">
            <v>312.000-01-027 - Collecting &amp; Impounding Reservoir (MO, Smithvw)</v>
          </cell>
        </row>
        <row r="769">
          <cell r="A769" t="str">
            <v>314.000-01-001 - Wells and Springs (MO, Con Riv)</v>
          </cell>
          <cell r="B769">
            <v>1421287.76</v>
          </cell>
        </row>
        <row r="770">
          <cell r="A770" t="str">
            <v>314.000-01-003 - Wells and Springs (MO, Elm Hil)</v>
          </cell>
        </row>
        <row r="771">
          <cell r="A771" t="str">
            <v>314.000-01-005 - Wells and Springs (MO, Hillcre)</v>
          </cell>
        </row>
        <row r="772">
          <cell r="A772" t="str">
            <v>314.000-01-006 - Wells and Springs (MO, Ind Hil)</v>
          </cell>
        </row>
        <row r="773">
          <cell r="A773" t="str">
            <v>314.000-01-008 - Wells and Springs (MO, Rac Cre)</v>
          </cell>
        </row>
        <row r="774">
          <cell r="A774" t="str">
            <v>314.000-01-023 - Wells and Springs (MO, Jam Riv)</v>
          </cell>
        </row>
        <row r="775">
          <cell r="A775" t="str">
            <v>314.000-01-025 - Wells and Springs (MO, Rid Cre)</v>
          </cell>
        </row>
        <row r="776">
          <cell r="A776" t="str">
            <v>314.000-01-026 - Wells and Springs (MO, Osage)</v>
          </cell>
        </row>
        <row r="777">
          <cell r="A777" t="str">
            <v>314.000-01-027 - Wells and Springs (MO, Smithvw)</v>
          </cell>
        </row>
        <row r="778">
          <cell r="A778" t="str">
            <v>314.000-02-002 - Wells and Springs (AR, Eag Rid)</v>
          </cell>
        </row>
        <row r="779">
          <cell r="A779" t="str">
            <v>314.000-02-004 - Wells and Springs (AR, Hay Pla)</v>
          </cell>
        </row>
        <row r="780">
          <cell r="A780" t="str">
            <v>314.000-02-007 - Wells and Springs (AR, Oak Hil)</v>
          </cell>
        </row>
        <row r="781">
          <cell r="A781" t="str">
            <v>314.000-02-009 - Wells and Springs (AR, Seb Lak)</v>
          </cell>
        </row>
        <row r="782">
          <cell r="A782" t="str">
            <v>314.000-02-010 - Wells and Springs (AR, StJ Gle)</v>
          </cell>
        </row>
        <row r="783">
          <cell r="A783" t="str">
            <v>314.000-02-022 - Wells and Springs (AR, Flu Mea)</v>
          </cell>
        </row>
        <row r="784">
          <cell r="A784" t="str">
            <v>314.000-03-011 - Wells and Springs (LA, Magnoli)</v>
          </cell>
        </row>
        <row r="785">
          <cell r="A785" t="str">
            <v>314.000-04-012 - Wells and Springs (KY, Bluegra)</v>
          </cell>
        </row>
        <row r="786">
          <cell r="A786" t="str">
            <v>307.000-05-013 - Water - Wells and Springs (TN, Limesto)</v>
          </cell>
        </row>
        <row r="787">
          <cell r="A787" t="str">
            <v>314.000-06-020 - Water - Booster Pumps Greater than 5 hp (TX, Lonesta)</v>
          </cell>
          <cell r="B787">
            <v>35470.07</v>
          </cell>
        </row>
        <row r="788">
          <cell r="A788" t="str">
            <v>316.000-01-001 - Supply Mains (MO, Con Riv)</v>
          </cell>
          <cell r="B788">
            <v>67234.77</v>
          </cell>
        </row>
        <row r="789">
          <cell r="A789" t="str">
            <v>316.000-01-003 - Supply Mains (MO, Elm Hil)</v>
          </cell>
        </row>
        <row r="790">
          <cell r="A790" t="str">
            <v>316.000-01-005 - Supply Mains (MO, Hillcre)</v>
          </cell>
        </row>
        <row r="791">
          <cell r="A791" t="str">
            <v>316.000-01-006 - Supply Mains (MO, Ind Hil)</v>
          </cell>
        </row>
        <row r="792">
          <cell r="A792" t="str">
            <v>316.000-01-008 - Supply Mains (MO, Rac Cre)</v>
          </cell>
        </row>
        <row r="793">
          <cell r="A793" t="str">
            <v>316.000-01-023 - Supply Mains (MO, Jam Riv)</v>
          </cell>
        </row>
        <row r="794">
          <cell r="A794" t="str">
            <v>316.000-01-025 - Supply Mains (MO, Rid Cre)</v>
          </cell>
        </row>
        <row r="795">
          <cell r="A795" t="str">
            <v>316.000-01-026 - Supply Mains (MO, Osage)</v>
          </cell>
        </row>
        <row r="796">
          <cell r="A796" t="str">
            <v>316.000-01-027 - Supply Mains (MO, Smithvw)</v>
          </cell>
        </row>
        <row r="797">
          <cell r="A797" t="str">
            <v>316.000-02-002 - Supply Mains (AR, Eag Rid)</v>
          </cell>
        </row>
        <row r="798">
          <cell r="A798" t="str">
            <v>316.000-02-004 - Supply Mains (AR, Hay Pla)</v>
          </cell>
        </row>
        <row r="799">
          <cell r="A799" t="str">
            <v>316.000-02-007 - Supply Mains (AR, Oak Hil)</v>
          </cell>
        </row>
        <row r="800">
          <cell r="A800" t="str">
            <v>316.000-02-009 - Supply Mains (AR, Seb Lak)</v>
          </cell>
        </row>
        <row r="801">
          <cell r="A801" t="str">
            <v>316.000-02-010 - Supply Mains (AR, StJ Gle)</v>
          </cell>
        </row>
        <row r="802">
          <cell r="A802" t="str">
            <v>316.000-02-022 - Supply Mains (AR, Flu Mea)</v>
          </cell>
        </row>
        <row r="803">
          <cell r="A803" t="str">
            <v>316.000-04-012 - Supply Mains (KY, Bluegra)</v>
          </cell>
        </row>
        <row r="804">
          <cell r="A804" t="str">
            <v>309.000-05-013 - Water - Supply Mains (TN, Limesto)</v>
          </cell>
        </row>
        <row r="805">
          <cell r="A805" t="str">
            <v>309.000-12-031 - Water - Supply Mains (MS, Great Riv)</v>
          </cell>
          <cell r="B805">
            <v>80256.45</v>
          </cell>
        </row>
        <row r="806">
          <cell r="A806" t="str">
            <v>316.000-06-020 - Water - Gas Chlorinators (TX, Lonesta)</v>
          </cell>
        </row>
        <row r="807">
          <cell r="A807" t="str">
            <v>320.000-03-011 - Purification System (LA, Magnoli )</v>
          </cell>
          <cell r="B807">
            <v>3194105.43</v>
          </cell>
        </row>
        <row r="808">
          <cell r="A808" t="str">
            <v>333.000-08-033 - Water - Services (AZ, Cactus)</v>
          </cell>
          <cell r="B808">
            <v>220279</v>
          </cell>
        </row>
        <row r="809">
          <cell r="A809" t="str">
            <v>321.000-01-001 - S&amp;I   Pumping Plant (MO, Con Riv)</v>
          </cell>
          <cell r="B809">
            <v>3850</v>
          </cell>
        </row>
        <row r="810">
          <cell r="A810" t="str">
            <v>321.000-01-003 - S&amp;I   Pumping Plant (MO, Elm Hil)</v>
          </cell>
        </row>
        <row r="811">
          <cell r="A811" t="str">
            <v>321.000-01-005 - S&amp;I   Pumping Plant (MO, Hillcre)</v>
          </cell>
        </row>
        <row r="812">
          <cell r="A812" t="str">
            <v>321.000-01-006 - S&amp;I   Pumping Plant (MO, Ind Hil)</v>
          </cell>
        </row>
        <row r="813">
          <cell r="A813" t="str">
            <v>321.000-01-008 - S&amp;I   Pumping Plant (MO, Rac Cre)</v>
          </cell>
        </row>
        <row r="814">
          <cell r="A814" t="str">
            <v>321.000-01-023 - S&amp;I   Pumping Plant (MO, Jam Riv)</v>
          </cell>
        </row>
        <row r="815">
          <cell r="A815" t="str">
            <v>321.000-01-025 - S&amp;I   Pumping Plant (MO, Rid Cre)</v>
          </cell>
        </row>
        <row r="816">
          <cell r="A816" t="str">
            <v>321.000-01-026 - S&amp;I   Pumping Plant (MO, Osage)</v>
          </cell>
        </row>
        <row r="817">
          <cell r="A817" t="str">
            <v>321.000-01-027 - S&amp;I   Pumping Plant (MO, Smithvw)</v>
          </cell>
        </row>
        <row r="818">
          <cell r="A818" t="str">
            <v>321.000-02-002 - S&amp;I   Pumping Plant (AR, Eag Rid)</v>
          </cell>
        </row>
        <row r="819">
          <cell r="A819" t="str">
            <v>321.000-02-004 - S&amp;I   Pumping Plant (AR, Hay Pla)</v>
          </cell>
        </row>
        <row r="820">
          <cell r="A820" t="str">
            <v>321.000-02-007 - S&amp;I   Pumping Plant (AR, Oak Hil)</v>
          </cell>
        </row>
        <row r="821">
          <cell r="A821" t="str">
            <v>321.000-02-009 - S&amp;I   Pumping Plant (AR, Seb Lak)</v>
          </cell>
        </row>
        <row r="822">
          <cell r="A822" t="str">
            <v>321.000-02-010 - S&amp;I   Pumping Plant (AR, StJ Gle)</v>
          </cell>
        </row>
        <row r="823">
          <cell r="A823" t="str">
            <v>321.000-02-022 - S&amp;I   Pumping Plant (AR, Flu Mea)</v>
          </cell>
        </row>
        <row r="824">
          <cell r="A824" t="str">
            <v>321.000-03-011 - Transmission Mains and Access (LA, Magnoli)</v>
          </cell>
        </row>
        <row r="825">
          <cell r="A825" t="str">
            <v>321.000-04-012 - S&amp;I   Pumping Plant (KY, Bluegra)</v>
          </cell>
        </row>
        <row r="826">
          <cell r="A826" t="str">
            <v>321.000-05-013 - S&amp;I   Pumping Plant (TN, Limesto)</v>
          </cell>
        </row>
        <row r="827">
          <cell r="A827" t="str">
            <v>321.000-06-020 - Water - Elevated Storage Tanks (TX, Lonesta)</v>
          </cell>
          <cell r="B827">
            <v>14525.37</v>
          </cell>
        </row>
        <row r="828">
          <cell r="A828" t="str">
            <v>322.000-03-011 - Distribution Mains and Access (LA, Magnoli )</v>
          </cell>
          <cell r="B828">
            <v>9782394.5700000003</v>
          </cell>
        </row>
        <row r="829">
          <cell r="A829" t="str">
            <v>323.000-01-001 - Other Power Production (MO, Con Riv)</v>
          </cell>
          <cell r="B829">
            <v>217540.58</v>
          </cell>
        </row>
        <row r="830">
          <cell r="A830" t="str">
            <v>323.000-01-003 - Other Power Production (MO, Elm Hil)</v>
          </cell>
        </row>
        <row r="831">
          <cell r="A831" t="str">
            <v>323.000-01-005 - Other Power Production (MO, Hillcre)</v>
          </cell>
        </row>
        <row r="832">
          <cell r="A832" t="str">
            <v>323.000-01-006 - Other Power Production (MO, Ind Hil)</v>
          </cell>
        </row>
        <row r="833">
          <cell r="A833" t="str">
            <v>323.000-01-008 - Other Power Production (MO, Rac Cre)</v>
          </cell>
        </row>
        <row r="834">
          <cell r="A834" t="str">
            <v>323.000-01-023 - Other Power Production (MO, Jam Riv)</v>
          </cell>
        </row>
        <row r="835">
          <cell r="A835" t="str">
            <v>323.000-01-025 - Other Power Production (MO, Rid Cre)</v>
          </cell>
        </row>
        <row r="836">
          <cell r="A836" t="str">
            <v>323.000-01-026 - Other Power Production (MO, Osage)</v>
          </cell>
        </row>
        <row r="837">
          <cell r="A837" t="str">
            <v>323.000-01-027 - Other Power Production (MO, Smithvw)</v>
          </cell>
        </row>
        <row r="838">
          <cell r="A838" t="str">
            <v>323.000-02-002 - Other Power Production (AR, Eag Rid)</v>
          </cell>
        </row>
        <row r="839">
          <cell r="A839" t="str">
            <v>323.000-02-004 - Other Power Production (AR, Hay Pla)</v>
          </cell>
        </row>
        <row r="840">
          <cell r="A840" t="str">
            <v>323.000-02-007 - Other Power Production (AR, Oak Hil)</v>
          </cell>
        </row>
        <row r="841">
          <cell r="A841" t="str">
            <v>323.000-02-009 - Other Power Production (AR, Seb Lak)</v>
          </cell>
        </row>
        <row r="842">
          <cell r="A842" t="str">
            <v>323.000-02-010 - Other Power Production (AR, StJ Gle)</v>
          </cell>
        </row>
        <row r="843">
          <cell r="A843" t="str">
            <v>323.000-02-022 - Other Power Production (AR, Flu Mea)</v>
          </cell>
        </row>
        <row r="844">
          <cell r="A844" t="str">
            <v>323.000-03-011 - Other Power Production (LA, Magnoli)</v>
          </cell>
          <cell r="B844">
            <v>786.93</v>
          </cell>
        </row>
        <row r="845">
          <cell r="A845" t="str">
            <v>323.000-04-012 - Other Power Production (KY, Bluegra)</v>
          </cell>
        </row>
        <row r="846">
          <cell r="A846" t="str">
            <v>323.000-05-013 - Other Power Production (TN, Limesto)</v>
          </cell>
        </row>
        <row r="847">
          <cell r="A847" t="str">
            <v>323.000-06-020 - Other Power Production (TX, Lonesta)</v>
          </cell>
        </row>
        <row r="848">
          <cell r="A848" t="str">
            <v>325.000-01-001 - Electric Pumping Equipment (MO, Con Riv)</v>
          </cell>
          <cell r="B848">
            <v>938341.34</v>
          </cell>
        </row>
        <row r="849">
          <cell r="A849" t="str">
            <v>325.100-01-001 - Electric Pumps - Submersible (MO, Con Riv)</v>
          </cell>
          <cell r="B849">
            <v>42920</v>
          </cell>
        </row>
        <row r="850">
          <cell r="A850" t="str">
            <v>325.000-01-003 - Electric Pumping Equipment (MO, Elm Hil)</v>
          </cell>
        </row>
        <row r="851">
          <cell r="A851" t="str">
            <v>325.000-01-005 - Electric Pumping Equipment (MO, Hillcre)</v>
          </cell>
        </row>
        <row r="852">
          <cell r="A852" t="str">
            <v>325.000-01-006 - Electric Pumping Equipment (MO, Ind Hil)</v>
          </cell>
        </row>
        <row r="853">
          <cell r="A853" t="str">
            <v>325.000-01-008 - Electric Pumping Equipment (MO, Rac Cre)</v>
          </cell>
        </row>
        <row r="854">
          <cell r="A854" t="str">
            <v>325.000-01-023 - Electric Pumping Equipment (MO, Jam Riv)</v>
          </cell>
        </row>
        <row r="855">
          <cell r="A855" t="str">
            <v>325.000-01-025 - Electric Pumping Equipment (MO, Rid Cre)</v>
          </cell>
        </row>
        <row r="856">
          <cell r="A856" t="str">
            <v>325.000-01-026 - Electric Pumping Equipment (MO, Osage)</v>
          </cell>
        </row>
        <row r="857">
          <cell r="A857" t="str">
            <v>325.000-01-027 - Electric Pumping Equipment (MO, Smithvw)</v>
          </cell>
        </row>
        <row r="858">
          <cell r="A858" t="str">
            <v>325.000-02-002 - Electric Pumping Equipment (AR, Eag Rid)</v>
          </cell>
        </row>
        <row r="859">
          <cell r="A859" t="str">
            <v>325.000-02-004 - Electric Pumping Equipment (AR, Hay Pla)</v>
          </cell>
        </row>
        <row r="860">
          <cell r="A860" t="str">
            <v>325.000-02-007 - Electric Pumping Equipment (AR, Oak Hil)</v>
          </cell>
        </row>
        <row r="861">
          <cell r="A861" t="str">
            <v>325.000-02-009 - Electric Pumping Equipment (AR, Seb Lak)</v>
          </cell>
        </row>
        <row r="862">
          <cell r="A862" t="str">
            <v>325.000-02-010 - Electric Pumping Equipment (AR, StJ Gle)</v>
          </cell>
        </row>
        <row r="863">
          <cell r="A863" t="str">
            <v>325.000-02-022 - Electric Pumping Equipment (AR, Flu Mea)</v>
          </cell>
        </row>
        <row r="864">
          <cell r="A864" t="str">
            <v>316.000-03-011 - Electric Pumping Equipment (LA, Magnoli)</v>
          </cell>
          <cell r="B864">
            <v>215320</v>
          </cell>
        </row>
        <row r="865">
          <cell r="A865" t="str">
            <v>325.000-04-012 - Electric Pumping Equipment (KY, Bluegra)</v>
          </cell>
        </row>
        <row r="866">
          <cell r="A866" t="str">
            <v>325.000-05-013 - Electric Pumping Equipment (TN, Limesto)</v>
          </cell>
        </row>
        <row r="867">
          <cell r="A867" t="str">
            <v>325.000-06-020 - Water - Distribution System (TX, Lonesta)</v>
          </cell>
          <cell r="B867">
            <v>10892224.17</v>
          </cell>
        </row>
        <row r="868">
          <cell r="A868" t="str">
            <v>319.000-03-011 - Misc Pumping Equip (LA, Magnoli )</v>
          </cell>
        </row>
        <row r="869">
          <cell r="A869" t="str">
            <v>327.000-03-011 - Other Fire Protection Plant (LA, Magnoli )</v>
          </cell>
        </row>
        <row r="870">
          <cell r="A870" t="str">
            <v>330.000-03-011 - Transportation Equipment (LA, Magnoli )</v>
          </cell>
        </row>
        <row r="871">
          <cell r="A871" t="str">
            <v>331.000-03-011 - Stores Equipment (LA, Magnoli)</v>
          </cell>
          <cell r="B871">
            <v>241915.08</v>
          </cell>
        </row>
        <row r="872">
          <cell r="A872" t="str">
            <v>332.000-03-011 - Shop Equipment (LA, Magnoli)</v>
          </cell>
        </row>
        <row r="873">
          <cell r="A873" t="str">
            <v>333.000-03-011 - Laboratory Equipment (LA, Magnoli )</v>
          </cell>
        </row>
        <row r="874">
          <cell r="A874" t="str">
            <v>334.000-03-011 - Tools and Work Equipment (LA, Magnoli )</v>
          </cell>
        </row>
        <row r="875">
          <cell r="A875" t="str">
            <v>331.000-01-001 - S&amp;I   Treatment Plant (MO, Con Riv)</v>
          </cell>
          <cell r="B875">
            <v>42692.13</v>
          </cell>
        </row>
        <row r="876">
          <cell r="A876" t="str">
            <v>331.000-01-003 - S&amp;I   Treatment Plant (MO, Elm Hil)</v>
          </cell>
        </row>
        <row r="877">
          <cell r="A877" t="str">
            <v>331.000-01-005 - S&amp;I   Treatment Plant (MO, Hillcre)</v>
          </cell>
        </row>
        <row r="878">
          <cell r="A878" t="str">
            <v>331.000-01-006 - S&amp;I   Treatment Plant (MO, Ind Hil)</v>
          </cell>
        </row>
        <row r="879">
          <cell r="A879" t="str">
            <v>331.000-01-008 - S&amp;I   Treatment Plant (MO, Rac Cre)</v>
          </cell>
        </row>
        <row r="880">
          <cell r="A880" t="str">
            <v>331.000-01-023 - S&amp;I   Treatment Plant (MO, Jam Riv)</v>
          </cell>
        </row>
        <row r="881">
          <cell r="A881" t="str">
            <v>331.000-01-025 - S&amp;I   Treatment Plant (MO, Rid Cre)</v>
          </cell>
        </row>
        <row r="882">
          <cell r="A882" t="str">
            <v>331.000-01-026 - S&amp;I   Treatment Plant (MO, Osage)</v>
          </cell>
        </row>
        <row r="883">
          <cell r="A883" t="str">
            <v>331.000-01-027 - S&amp;I   Treatment Plant (MO, Smithvw)</v>
          </cell>
        </row>
        <row r="884">
          <cell r="A884" t="str">
            <v>331.000-02-002 - S&amp;I   Treatment Plant (AR, Eag Rid)</v>
          </cell>
        </row>
        <row r="885">
          <cell r="A885" t="str">
            <v>331.000-02-004 - S&amp;I   Treatment Plant (AR, Hay Pla)</v>
          </cell>
        </row>
        <row r="886">
          <cell r="A886" t="str">
            <v>331.000-02-007 - S&amp;I   Treatment Plant (AR, Oak Hil)</v>
          </cell>
        </row>
        <row r="887">
          <cell r="A887" t="str">
            <v>331.000-02-009 - S&amp;I   Treatment Plant (AR, Seb Lak)</v>
          </cell>
          <cell r="B887">
            <v>829.17</v>
          </cell>
        </row>
        <row r="888">
          <cell r="A888" t="str">
            <v>331.000-02-010 - S&amp;I   Treatment Plant (AR, StJ Gle)</v>
          </cell>
        </row>
        <row r="889">
          <cell r="A889" t="str">
            <v>331.000-02-022 - S&amp;I   Treatment Plant (AR, Flu Mea)</v>
          </cell>
        </row>
        <row r="890">
          <cell r="A890" t="str">
            <v>331.000-04-012 - S&amp;I   Treatment Plant (KY, Bluegra)</v>
          </cell>
          <cell r="B890">
            <v>473450.26</v>
          </cell>
        </row>
        <row r="891">
          <cell r="A891" t="str">
            <v>331.000-05-013 - Transmission &amp; Distribution Mains (TN, Limesto)</v>
          </cell>
          <cell r="B891">
            <v>205841.89</v>
          </cell>
        </row>
        <row r="892">
          <cell r="A892" t="str">
            <v>331.000-06-020 - S&amp;I   Treatment Plant (TX, Lonesta)</v>
          </cell>
        </row>
        <row r="893">
          <cell r="A893" t="str">
            <v>332.000-01-001 - Water Treatment Equipment (MO, Con Riv)</v>
          </cell>
          <cell r="B893">
            <v>740859.24</v>
          </cell>
        </row>
        <row r="894">
          <cell r="A894" t="str">
            <v>332.000-01-003 - Water Treatment Equipment (MO, Elm Hil)</v>
          </cell>
        </row>
        <row r="895">
          <cell r="A895" t="str">
            <v>332.000-01-005 - Water Treatment Equipment (MO, Hillcre)</v>
          </cell>
        </row>
        <row r="896">
          <cell r="A896" t="str">
            <v>332.000-01-006 - Water Treatment Equipment (MO, Ind Hil)</v>
          </cell>
        </row>
        <row r="897">
          <cell r="A897" t="str">
            <v>332.000-01-008 - Water Treatment Equipment (MO, Rac Cre)</v>
          </cell>
        </row>
        <row r="898">
          <cell r="A898" t="str">
            <v>332.000-01-023 - Water Treatment Equipment (MO, Jam Riv)</v>
          </cell>
        </row>
        <row r="899">
          <cell r="A899" t="str">
            <v>332.000-01-025 - Water Treatment Equipment (MO, Rid Cre)</v>
          </cell>
        </row>
        <row r="900">
          <cell r="A900" t="str">
            <v>332.000-01-026 - Water Treatment Equipment (MO, Osage)</v>
          </cell>
        </row>
        <row r="901">
          <cell r="A901" t="str">
            <v>332.000-01-027 - Water Treatment Equipment (MO, Smithvw)</v>
          </cell>
        </row>
        <row r="902">
          <cell r="A902" t="str">
            <v>332.000-02-002 - Water Treatment Equipment (AR, Eag Rid)</v>
          </cell>
        </row>
        <row r="903">
          <cell r="A903" t="str">
            <v>332.000-02-004 - Water Treatment Equipment (AR, Hay Pla)</v>
          </cell>
        </row>
        <row r="904">
          <cell r="A904" t="str">
            <v>332.000-02-007 - Water Treatment Equipment (AR, Oak Hil)</v>
          </cell>
        </row>
        <row r="905">
          <cell r="A905" t="str">
            <v>332.000-02-009 - Water Treatment Equipment (AR, Seb Lak)</v>
          </cell>
          <cell r="B905">
            <v>3802.69</v>
          </cell>
        </row>
        <row r="906">
          <cell r="A906" t="str">
            <v>332.000-02-010 - Water Treatment Equipment (AR, StJ Gle)</v>
          </cell>
        </row>
        <row r="907">
          <cell r="A907" t="str">
            <v>332.000-02-022 - Water Treatment Equipment (AR, Flu Mea)</v>
          </cell>
        </row>
        <row r="908">
          <cell r="A908" t="str">
            <v>332.000-04-012 - Water Treatment Equipment (KY, Bluegra)</v>
          </cell>
        </row>
        <row r="909">
          <cell r="A909" t="str">
            <v>332.000-05-013 - Water Treatment Equipment (TN, Limesto)</v>
          </cell>
        </row>
        <row r="910">
          <cell r="A910" t="str">
            <v>332.000-06-020 - Water Treatment Equipment (TX, Lonesta)</v>
          </cell>
        </row>
        <row r="911">
          <cell r="A911" t="str">
            <v>341.000-01-001 - S&amp;I   Transmission &amp; Distribution (MO, Con Riv)</v>
          </cell>
          <cell r="B911">
            <v>136190.69</v>
          </cell>
        </row>
        <row r="912">
          <cell r="A912" t="str">
            <v>341.000-01-003 - S&amp;I   Transmission &amp; Distribution (MO, Elm Hil)</v>
          </cell>
        </row>
        <row r="913">
          <cell r="A913" t="str">
            <v>341.000-01-005 - S&amp;I   Transmission &amp; Distribution (MO, Hillcre)</v>
          </cell>
        </row>
        <row r="914">
          <cell r="A914" t="str">
            <v>341.000-01-006 - S&amp;I   Transmission &amp; Distribution (MO, Ind Hil)</v>
          </cell>
        </row>
        <row r="915">
          <cell r="A915" t="str">
            <v>341.000-01-008 - S&amp;I   Transmission &amp; Distribution (MO, Rac Cre)</v>
          </cell>
        </row>
        <row r="916">
          <cell r="A916" t="str">
            <v>341.000-01-023 - S&amp;I   Transmission &amp; Distribution (MO, Jam Riv)</v>
          </cell>
        </row>
        <row r="917">
          <cell r="A917" t="str">
            <v>341.000-01-025 - S&amp;I   Transmission &amp; Distribution (MO, Rid Cre)</v>
          </cell>
        </row>
        <row r="918">
          <cell r="A918" t="str">
            <v>341.000-01-026 - S&amp;I   Transmission &amp; Distribution (MO, Osage)</v>
          </cell>
        </row>
        <row r="919">
          <cell r="A919" t="str">
            <v>341.000-01-027 - S&amp;I   Transmission &amp; Distribution (MO, Smithvw)</v>
          </cell>
        </row>
        <row r="920">
          <cell r="A920" t="str">
            <v>341.000-02-002 - S&amp;I   Transmission &amp; Distribution (AR, Eag Rid)</v>
          </cell>
        </row>
        <row r="921">
          <cell r="A921" t="str">
            <v>341.000-02-004 - S&amp;I   Transmission &amp; Distribution (AR, Hay Pla)</v>
          </cell>
        </row>
        <row r="922">
          <cell r="A922" t="str">
            <v>341.000-02-007 - S&amp;I   Transmission &amp; Distribution (AR, Oak Hil)</v>
          </cell>
        </row>
        <row r="923">
          <cell r="A923" t="str">
            <v>341.000-02-009 - S&amp;I   Transmission &amp; Distribution (AR, Seb Lak)</v>
          </cell>
          <cell r="B923">
            <v>751.72</v>
          </cell>
        </row>
        <row r="924">
          <cell r="A924" t="str">
            <v>341.000-02-010 - S&amp;I   Transmission &amp; Distribution (AR, StJ Gle)</v>
          </cell>
        </row>
        <row r="925">
          <cell r="A925" t="str">
            <v>341.000-02-022 - S&amp;I   Transmission &amp; Distribution (AR, Flu Mea)</v>
          </cell>
        </row>
        <row r="926">
          <cell r="A926" t="str">
            <v>341.000-03-011 - S&amp;I   Transmission &amp; Distribution (LA, Magnoli)</v>
          </cell>
        </row>
        <row r="927">
          <cell r="A927" t="str">
            <v>341.000-04-012 - S&amp;I   Transmission &amp; Distribution (KY, Bluegra)</v>
          </cell>
        </row>
        <row r="928">
          <cell r="A928" t="str">
            <v>341.000-05-013 - Water - Transportation Equipment (TN, Limesto)</v>
          </cell>
        </row>
        <row r="929">
          <cell r="A929" t="str">
            <v>341.000-12-031 - Water - Transportation Equipment (MS, Great Riv)</v>
          </cell>
        </row>
        <row r="930">
          <cell r="A930" t="str">
            <v>341.000-06-020 - Water - Transportation Equipment/Vehicles (TX, Lonesta)</v>
          </cell>
        </row>
        <row r="931">
          <cell r="A931" t="str">
            <v>342.000-01-001 - Distb'n Reservoirs &amp; Standpipes (MO, Con Riv)</v>
          </cell>
          <cell r="B931">
            <v>1182703.3</v>
          </cell>
        </row>
        <row r="932">
          <cell r="A932" t="str">
            <v>342.000-01-003 - Distb'n Reservoirs &amp; Standpipes (MO, Elm Hil)</v>
          </cell>
        </row>
        <row r="933">
          <cell r="A933" t="str">
            <v>342.000-01-005 - Distb'n Reservoirs &amp; Standpipes (MO, Hillcre)</v>
          </cell>
        </row>
        <row r="934">
          <cell r="A934" t="str">
            <v>342.000-01-006 - Distb'n Reservoirs &amp; Standpipes (MO, Ind Hil)</v>
          </cell>
        </row>
        <row r="935">
          <cell r="A935" t="str">
            <v>342.000-01-008 - Distb'n Reservoirs &amp; Standpipes (MO, Rac Cre)</v>
          </cell>
        </row>
        <row r="936">
          <cell r="A936" t="str">
            <v>342.000-01-023 - Distb'n Reservoirs &amp; Standpipes (MO, Jam Riv)</v>
          </cell>
        </row>
        <row r="937">
          <cell r="A937" t="str">
            <v>342.000-01-025 - Distb'n Reservoirs &amp; Standpipes (MO, Rid Cre)</v>
          </cell>
        </row>
        <row r="938">
          <cell r="A938" t="str">
            <v>342.000-01-026 - Distb'n Reservoirs &amp; Standpipes (MO, Osage)</v>
          </cell>
        </row>
        <row r="939">
          <cell r="A939" t="str">
            <v>342.000-01-027 - Distb'n Reservoirs &amp; Standpipes (MO, Smithvw)</v>
          </cell>
        </row>
        <row r="940">
          <cell r="A940" t="str">
            <v>342.000-02-002 - Distb'n Reservoirs &amp; Standpipes (AR, Eag Rid)</v>
          </cell>
        </row>
        <row r="941">
          <cell r="A941" t="str">
            <v>342.000-02-004 - Distb'n Reservoirs &amp; Standpipes (AR, Hay Pla)</v>
          </cell>
        </row>
        <row r="942">
          <cell r="A942" t="str">
            <v>342.000-02-007 - Distb'n Reservoirs &amp; Standpipes (AR, Oak Hil)</v>
          </cell>
        </row>
        <row r="943">
          <cell r="A943" t="str">
            <v>342.000-02-009 - Distb'n Reservoirs &amp; Standpipes (AR, Seb Lak)</v>
          </cell>
        </row>
        <row r="944">
          <cell r="A944" t="str">
            <v>342.000-02-010 - Distb'n Reservoirs &amp; Standpipes (AR, StJ Gle)</v>
          </cell>
        </row>
        <row r="945">
          <cell r="A945" t="str">
            <v>342.000-02-022 - Distb'n Reservoirs &amp; Standpipes (AR, Flu Mea)</v>
          </cell>
        </row>
        <row r="946">
          <cell r="A946" t="str">
            <v>342.000-03-011 - Distb'n Reservoirs &amp; Standpipes (LA, Magnoli)</v>
          </cell>
          <cell r="B946">
            <v>996.35</v>
          </cell>
        </row>
        <row r="947">
          <cell r="A947" t="str">
            <v>342.000-04-012 - Distb'n Reservoirs &amp; Standpipes (KY, Bluegra)</v>
          </cell>
        </row>
        <row r="948">
          <cell r="A948" t="str">
            <v>342.000-05-013 - Water - Stores Equipment (TN, Limesto)</v>
          </cell>
        </row>
        <row r="949">
          <cell r="A949" t="str">
            <v>342.000-06-020 - Water - Shop Tools (TX, Lonesta)</v>
          </cell>
          <cell r="B949">
            <v>2284.2199999999998</v>
          </cell>
        </row>
        <row r="950">
          <cell r="A950" t="str">
            <v>342.000-12-031 - Water - Stores Equipment (MS, Great Riv)</v>
          </cell>
        </row>
        <row r="951">
          <cell r="A951" t="str">
            <v>343.000-01-001 - Transmission &amp; Distbution Mains (MO, Con Riv)</v>
          </cell>
          <cell r="B951">
            <v>2870597</v>
          </cell>
        </row>
        <row r="952">
          <cell r="A952" t="str">
            <v>343.000-01-003 - Transmission &amp; Distbution Mains (MO, Elm Hil)</v>
          </cell>
        </row>
        <row r="953">
          <cell r="A953" t="str">
            <v>343.000-01-005 - Transmission &amp; Distbution Mains (MO, Hillcre)</v>
          </cell>
        </row>
        <row r="954">
          <cell r="A954" t="str">
            <v>343.000-01-006 - Transmission &amp; Distbution Mains (MO, Ind Hil)</v>
          </cell>
        </row>
        <row r="955">
          <cell r="A955" t="str">
            <v>343.000-01-008 - Transmission &amp; Distbution Mains (MO, Rac Cre)</v>
          </cell>
        </row>
        <row r="956">
          <cell r="A956" t="str">
            <v>343.000-01-023 - Transmission &amp; Distbution Mains (MO, Jam Riv)</v>
          </cell>
        </row>
        <row r="957">
          <cell r="A957" t="str">
            <v>343.000-01-025 - Transmission &amp; Distbution Mains (MO, Rid Cre)</v>
          </cell>
        </row>
        <row r="958">
          <cell r="A958" t="str">
            <v>343.000-01-026 - Transmission &amp; Distbution Mains (MO, Osage)</v>
          </cell>
        </row>
        <row r="959">
          <cell r="A959" t="str">
            <v>343.000-01-027 - Transmission &amp; Distbution Mains (MO, Smithvw)</v>
          </cell>
        </row>
        <row r="960">
          <cell r="A960" t="str">
            <v>343.000-02-002 - Transmission &amp; Distbution Mains (AR, Eag Rid)</v>
          </cell>
        </row>
        <row r="961">
          <cell r="A961" t="str">
            <v>343.000-02-004 - Transmission &amp; Distbution Mains (AR, Hay Pla)</v>
          </cell>
        </row>
        <row r="962">
          <cell r="A962" t="str">
            <v>343.000-02-007 - Transmission &amp; Distbution Mains (AR, Oak Hil)</v>
          </cell>
        </row>
        <row r="963">
          <cell r="A963" t="str">
            <v>343.000-02-009 - Transmission &amp; Distbution Mains (AR, Seb Lak)</v>
          </cell>
          <cell r="B963">
            <v>142963.16</v>
          </cell>
        </row>
        <row r="964">
          <cell r="A964" t="str">
            <v>343.000-02-010 - Transmission &amp; Distbution Mains (AR, StJ Gle)</v>
          </cell>
        </row>
        <row r="965">
          <cell r="A965" t="str">
            <v>343.000-02-022 - Transmission &amp; Distbution Mains (AR, Flu Mea)</v>
          </cell>
        </row>
        <row r="966">
          <cell r="A966" t="str">
            <v>343.000-03-011 - Transmission &amp; Distbution Mains (LA, Magnoli)</v>
          </cell>
          <cell r="B966">
            <v>12822.59</v>
          </cell>
        </row>
        <row r="967">
          <cell r="A967" t="str">
            <v>343.000-04-012 - Transmission &amp; Distbution Mains (KY, Bluegra)</v>
          </cell>
        </row>
        <row r="968">
          <cell r="A968" t="str">
            <v>343.000-05-013 - Water - Tools, Shop &amp; Garage Equipment (TN, Limesto)</v>
          </cell>
        </row>
        <row r="969">
          <cell r="A969" t="str">
            <v>343.000-06-020 - Water - Laboratory Equipment (TX, Lonesta)</v>
          </cell>
        </row>
        <row r="970">
          <cell r="A970" t="str">
            <v>343.000-12-031 - Water - Tools, Shop &amp; Garage Equipment (MS, Great Riv)</v>
          </cell>
        </row>
        <row r="971">
          <cell r="A971" t="str">
            <v>344.001-01-001 - Fire Mains (MO, Con Riv )</v>
          </cell>
          <cell r="B971">
            <v>898</v>
          </cell>
        </row>
        <row r="972">
          <cell r="A972" t="str">
            <v>344.001-01-003 - Fire Mains (MO, Elm Hil )</v>
          </cell>
        </row>
        <row r="973">
          <cell r="A973" t="str">
            <v>344.001-01-026 - Fire Mains (MO, Osage )</v>
          </cell>
        </row>
        <row r="974">
          <cell r="A974" t="str">
            <v>344.001-01-027 - Fire Mains (MO, Smithvw)</v>
          </cell>
        </row>
        <row r="975">
          <cell r="A975" t="str">
            <v>344.000-05-013 - Water - Laboratory Equipment (TN, Limesto)</v>
          </cell>
        </row>
        <row r="976">
          <cell r="A976" t="str">
            <v>344.000-12-031 - Water - Laboratory Equipment (MS, Great Riv)</v>
          </cell>
        </row>
        <row r="977">
          <cell r="A977" t="str">
            <v>344.000-13-036 - Water - Laboratory Equipment (FL, CSWR-FL)</v>
          </cell>
          <cell r="B977">
            <v>2000</v>
          </cell>
        </row>
        <row r="978">
          <cell r="A978" t="str">
            <v>326.000-03-011 - Fire Mains (LA, Magnoli )</v>
          </cell>
        </row>
        <row r="979">
          <cell r="A979" t="str">
            <v>345.000-01-001 - Services (MO, Con Riv)</v>
          </cell>
          <cell r="B979">
            <v>831443.14</v>
          </cell>
        </row>
        <row r="980">
          <cell r="A980" t="str">
            <v>345.000-01-003 - Services (MO, Elm Hil)</v>
          </cell>
        </row>
        <row r="981">
          <cell r="A981" t="str">
            <v>345.000-01-005 - Services (MO, Hillcre)</v>
          </cell>
        </row>
        <row r="982">
          <cell r="A982" t="str">
            <v>345.000-01-006 - Services (MO, Ind Hil)</v>
          </cell>
        </row>
        <row r="983">
          <cell r="A983" t="str">
            <v>345.000-01-008 - Services (MO, Rac Cre)</v>
          </cell>
        </row>
        <row r="984">
          <cell r="A984" t="str">
            <v>345.000-01-023 - Services (MO, Jam Riv)</v>
          </cell>
        </row>
        <row r="985">
          <cell r="A985" t="str">
            <v>345.000-01-025 - Services (MO, Rid Cre)</v>
          </cell>
        </row>
        <row r="986">
          <cell r="A986" t="str">
            <v>345.000-01-026 - Services (MO, Osage)</v>
          </cell>
        </row>
        <row r="987">
          <cell r="A987" t="str">
            <v>345.000-01-027 - Services (MO, Smithvw)</v>
          </cell>
        </row>
        <row r="988">
          <cell r="A988" t="str">
            <v>345.000-02-002 - Services (AR, Eag Rid)</v>
          </cell>
        </row>
        <row r="989">
          <cell r="A989" t="str">
            <v>345.000-02-004 - Services (AR, Hay Pla)</v>
          </cell>
        </row>
        <row r="990">
          <cell r="A990" t="str">
            <v>345.000-02-007 - Services (AR, Oak Hil)</v>
          </cell>
        </row>
        <row r="991">
          <cell r="A991" t="str">
            <v>345.000-02-009 - Services (AR, Seb Lak)</v>
          </cell>
        </row>
        <row r="992">
          <cell r="A992" t="str">
            <v>345.000-02-010 - Services (AR, StJ Gle)</v>
          </cell>
        </row>
        <row r="993">
          <cell r="A993" t="str">
            <v>345.000-02-022 - Services (AR, Flu Mea)</v>
          </cell>
        </row>
        <row r="994">
          <cell r="A994" t="str">
            <v>345.000-03-011 - Services (LA, Magnoli)</v>
          </cell>
          <cell r="B994">
            <v>9933</v>
          </cell>
        </row>
        <row r="995">
          <cell r="A995" t="str">
            <v>345.000-04-012 - Services (KY, Bluegra)</v>
          </cell>
        </row>
        <row r="996">
          <cell r="A996" t="str">
            <v>345.000-05-013 - Water - Power Operated Equipment (TN, Limesto)</v>
          </cell>
        </row>
        <row r="997">
          <cell r="A997" t="str">
            <v>345.000-12-031 - Water - Power Operated Equipment (MS, Great Riv)</v>
          </cell>
        </row>
        <row r="998">
          <cell r="A998" t="str">
            <v>345.000-06-020 - Services (TX, Lonesta)</v>
          </cell>
        </row>
        <row r="999">
          <cell r="A999" t="str">
            <v>346.000-01-001 - Meters (MO, Con Riv)</v>
          </cell>
          <cell r="B999">
            <v>632273.28</v>
          </cell>
        </row>
        <row r="1000">
          <cell r="A1000" t="str">
            <v>346.000-01-003 - Meters (MO, Elm Hil)</v>
          </cell>
        </row>
        <row r="1001">
          <cell r="A1001" t="str">
            <v>346.000-01-005 - Meters (MO, Hillcre)</v>
          </cell>
        </row>
        <row r="1002">
          <cell r="A1002" t="str">
            <v>346.000-01-006 - Meters (MO, Ind Hil)</v>
          </cell>
        </row>
        <row r="1003">
          <cell r="A1003" t="str">
            <v>346.000-01-008 - Meters (MO, Rac Cre)</v>
          </cell>
        </row>
        <row r="1004">
          <cell r="A1004" t="str">
            <v>346.000-01-023 - Meters (MO, Jam Riv)</v>
          </cell>
        </row>
        <row r="1005">
          <cell r="A1005" t="str">
            <v>346.000-01-025 - Meters (MO, Rid Cre)</v>
          </cell>
        </row>
        <row r="1006">
          <cell r="A1006" t="str">
            <v>346.000-01-026 - Meters (MO, Osage)</v>
          </cell>
        </row>
        <row r="1007">
          <cell r="A1007" t="str">
            <v>346.000-01-027 - Meters (MO, Smithvw)</v>
          </cell>
        </row>
        <row r="1008">
          <cell r="A1008" t="str">
            <v>346.000-02-002 - Meters (AR, Eag Rid)</v>
          </cell>
        </row>
        <row r="1009">
          <cell r="A1009" t="str">
            <v>346.000-02-004 - Meters (AR, Hay Pla)</v>
          </cell>
        </row>
        <row r="1010">
          <cell r="A1010" t="str">
            <v>346.000-02-007 - Meters (AR, Oak Hil)</v>
          </cell>
        </row>
        <row r="1011">
          <cell r="A1011" t="str">
            <v>346.000-02-009 - Meters (AR, Seb Lak)</v>
          </cell>
          <cell r="B1011">
            <v>75085.3</v>
          </cell>
        </row>
        <row r="1012">
          <cell r="A1012" t="str">
            <v>346.000-02-010 - Meters (AR, StJ Gle)</v>
          </cell>
        </row>
        <row r="1013">
          <cell r="A1013" t="str">
            <v>346.000-02-022 - Meters (AR, Flu Mea)</v>
          </cell>
        </row>
        <row r="1014">
          <cell r="A1014" t="str">
            <v>346.000-03-011 - Meters (LA, Magnoli)</v>
          </cell>
          <cell r="B1014">
            <v>482320.16</v>
          </cell>
        </row>
        <row r="1015">
          <cell r="A1015" t="str">
            <v>346.000-04-012 - Meters (KY, Bluegra)</v>
          </cell>
          <cell r="B1015">
            <v>7585</v>
          </cell>
        </row>
        <row r="1016">
          <cell r="A1016" t="str">
            <v>346.000-05-013 - Water - Communication Equipment (TN, Limesto)</v>
          </cell>
        </row>
        <row r="1017">
          <cell r="A1017" t="str">
            <v>346.000-12-031 - Water - Communication Equipment (MS, Great Riv)</v>
          </cell>
        </row>
        <row r="1018">
          <cell r="A1018" t="str">
            <v>346.000-06-020 - Meters (TX, Lonesta)</v>
          </cell>
        </row>
        <row r="1019">
          <cell r="A1019" t="str">
            <v>347.000-01-001 - Meter Installations (MO, Con Riv)</v>
          </cell>
          <cell r="B1019">
            <v>322372.58</v>
          </cell>
        </row>
        <row r="1020">
          <cell r="A1020" t="str">
            <v>347.000-01-003 - Meter Installations (MO, Elm Hil)</v>
          </cell>
        </row>
        <row r="1021">
          <cell r="A1021" t="str">
            <v>347.000-01-005 - Meter Installations (MO, Hillcre)</v>
          </cell>
        </row>
        <row r="1022">
          <cell r="A1022" t="str">
            <v>347.000-01-006 - Meter Installations (MO, Ind Hil)</v>
          </cell>
        </row>
        <row r="1023">
          <cell r="A1023" t="str">
            <v>347.000-01-008 - Meter Installations (MO, Rac Cre)</v>
          </cell>
        </row>
        <row r="1024">
          <cell r="A1024" t="str">
            <v>347.000-01-023 - Meter Installations (MO, Jam Riv)</v>
          </cell>
        </row>
        <row r="1025">
          <cell r="A1025" t="str">
            <v>347.000-01-025 - Meter Installations (MO, Rid Cre)</v>
          </cell>
        </row>
        <row r="1026">
          <cell r="A1026" t="str">
            <v>347.000-01-026 - Meter Installations (MO, Osage)</v>
          </cell>
        </row>
        <row r="1027">
          <cell r="A1027" t="str">
            <v>347.000-01-027 - Meter Installations (MO, Smithvw)</v>
          </cell>
        </row>
        <row r="1028">
          <cell r="A1028" t="str">
            <v>347.000-02-002 - Meter Installations (AR, Eag Rid)</v>
          </cell>
        </row>
        <row r="1029">
          <cell r="A1029" t="str">
            <v>347.000-02-004 - Meter Installations (AR, Hay Pla)</v>
          </cell>
        </row>
        <row r="1030">
          <cell r="A1030" t="str">
            <v>347.000-02-007 - Meter Installations (AR, Oak Hil)</v>
          </cell>
        </row>
        <row r="1031">
          <cell r="A1031" t="str">
            <v>347.000-02-009 - Meter Installations (AR, Seb Lak)</v>
          </cell>
        </row>
        <row r="1032">
          <cell r="A1032" t="str">
            <v>347.000-02-010 - Meter Installations (AR, StJ Gle)</v>
          </cell>
        </row>
        <row r="1033">
          <cell r="A1033" t="str">
            <v>347.000-02-022 - Meter Installations (AR, Flu Mea)</v>
          </cell>
        </row>
        <row r="1034">
          <cell r="A1034" t="str">
            <v>347.000-03-011 - Meter Installations (LA, Magnoli)</v>
          </cell>
        </row>
        <row r="1035">
          <cell r="A1035" t="str">
            <v>347.000-04-012 - Meter Installations (KY, Bluegra)</v>
          </cell>
        </row>
        <row r="1036">
          <cell r="A1036" t="str">
            <v>347.000-05-013 - Water - Power Operated Equipment (TN, Limesto)</v>
          </cell>
          <cell r="B1036">
            <v>5966</v>
          </cell>
        </row>
        <row r="1037">
          <cell r="A1037" t="str">
            <v>347.000-06-020 - Meter Installations (TX, Lonesta)</v>
          </cell>
        </row>
        <row r="1038">
          <cell r="A1038" t="str">
            <v>348.000-01-001 - Hydrants (MO, Con Riv)</v>
          </cell>
          <cell r="B1038">
            <v>56453.03</v>
          </cell>
        </row>
        <row r="1039">
          <cell r="A1039" t="str">
            <v>348.000-01-003 - Hydrants (MO, Elm Hil)</v>
          </cell>
        </row>
        <row r="1040">
          <cell r="A1040" t="str">
            <v>348.000-01-005 - Hydrants (MO, Hillcre)</v>
          </cell>
        </row>
        <row r="1041">
          <cell r="A1041" t="str">
            <v>348.000-01-006 - Hydrants (MO, Ind Hil)</v>
          </cell>
        </row>
        <row r="1042">
          <cell r="A1042" t="str">
            <v>348.000-01-008 - Hydrants (MO, Rac Cre)</v>
          </cell>
        </row>
        <row r="1043">
          <cell r="A1043" t="str">
            <v>348.000-01-023 - Hydrants (MO, Jam Riv)</v>
          </cell>
        </row>
        <row r="1044">
          <cell r="A1044" t="str">
            <v>348.000-01-025 - Hydrants (MO, Rid Cre)</v>
          </cell>
        </row>
        <row r="1045">
          <cell r="A1045" t="str">
            <v>348.000-01-026 - Hydrants (MO, Osage)</v>
          </cell>
        </row>
        <row r="1046">
          <cell r="A1046" t="str">
            <v>348.000-01-027 - Hydrants (MO, Smithvw)</v>
          </cell>
        </row>
        <row r="1047">
          <cell r="A1047" t="str">
            <v>348.000-02-002 - Hydrants (AR, Eag Rid)</v>
          </cell>
        </row>
        <row r="1048">
          <cell r="A1048" t="str">
            <v>348.000-02-004 - Hydrants (AR, Hay Pla)</v>
          </cell>
        </row>
        <row r="1049">
          <cell r="A1049" t="str">
            <v>348.000-02-007 - Hydrants (AR, Oak Hil)</v>
          </cell>
        </row>
        <row r="1050">
          <cell r="A1050" t="str">
            <v>348.000-02-009 - Hydrants (AR, Seb Lak)</v>
          </cell>
        </row>
        <row r="1051">
          <cell r="A1051" t="str">
            <v>348.000-02-010 - Hydrants (AR, StJ Gle)</v>
          </cell>
        </row>
        <row r="1052">
          <cell r="A1052" t="str">
            <v>348.000-02-022 - Hydrants (AR, Flu Mea)</v>
          </cell>
        </row>
        <row r="1053">
          <cell r="A1053" t="str">
            <v>348.000-03-011 - Hydrants (LA, Magnoli)</v>
          </cell>
        </row>
        <row r="1054">
          <cell r="A1054" t="str">
            <v>325.000-03-011 - Hydrants (LA, Magnoli)</v>
          </cell>
          <cell r="B1054">
            <v>1212.74</v>
          </cell>
        </row>
        <row r="1055">
          <cell r="A1055" t="str">
            <v>348.000-04-012 - Hydrants (KY, Bluegra)</v>
          </cell>
        </row>
        <row r="1056">
          <cell r="A1056" t="str">
            <v>348.000-06-020 - Hydrants (TX, Lonesta)</v>
          </cell>
        </row>
        <row r="1057">
          <cell r="A1057" t="str">
            <v>348.000-05-013 - Water - Other Tangible Plant (TN, Limesto)</v>
          </cell>
        </row>
        <row r="1058">
          <cell r="A1058" t="str">
            <v>348.000-12-031 - Water - Other Tangible Plant (MS, Great Riv)</v>
          </cell>
        </row>
        <row r="1059">
          <cell r="A1059" t="str">
            <v>350.000-01-001 - Land and Land Rights (MO, Con Riv)</v>
          </cell>
        </row>
        <row r="1060">
          <cell r="A1060" t="str">
            <v>350.000-01-003 - Land and Land Rights (MO, Elm Hil)</v>
          </cell>
        </row>
        <row r="1061">
          <cell r="A1061" t="str">
            <v>350.000-01-005 - Land and Land Rights (MO, Hillcre)</v>
          </cell>
        </row>
        <row r="1062">
          <cell r="A1062" t="str">
            <v>350.000-01-006 - Land and Land Rights (MO, Ind Hil)</v>
          </cell>
        </row>
        <row r="1063">
          <cell r="A1063" t="str">
            <v>350.000-01-008 - Land and Land Rights (MO, Rac Cre)</v>
          </cell>
        </row>
        <row r="1064">
          <cell r="A1064" t="str">
            <v>350.000-01-023 - Land and Land Rights (MO, Jam Riv)</v>
          </cell>
        </row>
        <row r="1065">
          <cell r="A1065" t="str">
            <v>350.000-01-025 - Land and Land Rights (MO, Rid Cre)</v>
          </cell>
        </row>
        <row r="1066">
          <cell r="A1066" t="str">
            <v>350.000-01-026 - Land and Land Rights (MO, Osage)</v>
          </cell>
        </row>
        <row r="1067">
          <cell r="A1067" t="str">
            <v>350.000-01-027 - Land and Land Rights (MO, Smithvw)</v>
          </cell>
        </row>
        <row r="1068">
          <cell r="A1068" t="str">
            <v>350.000-02-002 - Land and Land Rights (AR, Eag Rid)</v>
          </cell>
          <cell r="B1068">
            <v>3376.29</v>
          </cell>
        </row>
        <row r="1069">
          <cell r="A1069" t="str">
            <v>350.000-02-004 - Land and Land Rights (AR, Hay Pla)</v>
          </cell>
        </row>
        <row r="1070">
          <cell r="A1070" t="str">
            <v>350.000-02-007 - Land and Land Rights (AR, Oak Hil)</v>
          </cell>
        </row>
        <row r="1071">
          <cell r="A1071" t="str">
            <v>350.000-02-009 - Land and Land Rights (AR, Seb Lak)</v>
          </cell>
        </row>
        <row r="1072">
          <cell r="A1072" t="str">
            <v>350.000-02-010 - Land and Land Rights (AR, StJ Gle)</v>
          </cell>
          <cell r="B1072">
            <v>10629.62</v>
          </cell>
        </row>
        <row r="1073">
          <cell r="A1073" t="str">
            <v>350.000-02-022 - Land and Land Rights (AR, Flu Mea)</v>
          </cell>
        </row>
        <row r="1074">
          <cell r="A1074" t="str">
            <v>350.000-03-011 - Land and Land Rights (LA, Magnoli)</v>
          </cell>
        </row>
        <row r="1075">
          <cell r="A1075" t="str">
            <v>353.000-03-011 - Land and Land Rights (LA, Magnoli)</v>
          </cell>
          <cell r="B1075">
            <v>47932673.909999996</v>
          </cell>
        </row>
        <row r="1076">
          <cell r="A1076" t="str">
            <v>350.000-04-012 - Land and Land Rights (KY, Bluegra)</v>
          </cell>
        </row>
        <row r="1077">
          <cell r="A1077" t="str">
            <v>350.000-05-013 - Land and Land Rights (TN, Limesto)</v>
          </cell>
        </row>
        <row r="1078">
          <cell r="A1078" t="str">
            <v>350.000-06-020 - Land and Land Rights (TX, Lonesta)</v>
          </cell>
        </row>
        <row r="1079">
          <cell r="A1079" t="str">
            <v>351.000-01-001 - S&amp;I   Collection Plant (MO, Con Riv)</v>
          </cell>
          <cell r="B1079">
            <v>186345.42</v>
          </cell>
        </row>
        <row r="1080">
          <cell r="A1080" t="str">
            <v>351.000-01-003 - S&amp;I   Collection Plant (MO, Elm Hil)</v>
          </cell>
        </row>
        <row r="1081">
          <cell r="A1081" t="str">
            <v>351.000-01-005 - S&amp;I   Collection Plant (MO, Hillcre)</v>
          </cell>
        </row>
        <row r="1082">
          <cell r="A1082" t="str">
            <v>351.000-01-006 - S&amp;I   Collection Plant (MO, Ind Hil)</v>
          </cell>
        </row>
        <row r="1083">
          <cell r="A1083" t="str">
            <v>351.000-01-008 - S&amp;I   Collection Plant (MO, Rac Cre)</v>
          </cell>
        </row>
        <row r="1084">
          <cell r="A1084" t="str">
            <v>351.000-01-023 - S&amp;I   Collection Plant (MO, Jam Riv)</v>
          </cell>
        </row>
        <row r="1085">
          <cell r="A1085" t="str">
            <v>351.000-01-025 - S&amp;I   Collection Plant (MO, Rid Cre)</v>
          </cell>
        </row>
        <row r="1086">
          <cell r="A1086" t="str">
            <v>351.000-01-026 - S&amp;I   Collection Plant (MO, Osage)</v>
          </cell>
        </row>
        <row r="1087">
          <cell r="A1087" t="str">
            <v>351.000-01-027 - S&amp;I   Collection Plant (MO, Smithvw)</v>
          </cell>
        </row>
        <row r="1088">
          <cell r="A1088" t="str">
            <v>351.000-02-002 - S&amp;I   Collection Plant (AR, Eag Rid)</v>
          </cell>
          <cell r="B1088">
            <v>1575</v>
          </cell>
        </row>
        <row r="1089">
          <cell r="A1089" t="str">
            <v>351.000-02-004 - S&amp;I   Collection Plant (AR, Hay Pla)</v>
          </cell>
        </row>
        <row r="1090">
          <cell r="A1090" t="str">
            <v>351.000-02-007 - S&amp;I   Collection Plant (AR, Oak Hil)</v>
          </cell>
        </row>
        <row r="1091">
          <cell r="A1091" t="str">
            <v>351.000-02-009 - S&amp;I   Collection Plant (AR, Seb Lak)</v>
          </cell>
        </row>
        <row r="1092">
          <cell r="A1092" t="str">
            <v>351.000-02-010 - S&amp;I   Collection Plant (AR, StJ Gle)</v>
          </cell>
          <cell r="B1092">
            <v>16396.79</v>
          </cell>
        </row>
        <row r="1093">
          <cell r="A1093" t="str">
            <v>351.000-02-022 - S&amp;I   Collection Plant (AR, Flu Mea)</v>
          </cell>
        </row>
        <row r="1094">
          <cell r="A1094" t="str">
            <v>351.000-03-011 - S&amp;I   Collection Plant (LA, Magnoli)</v>
          </cell>
        </row>
        <row r="1095">
          <cell r="A1095" t="str">
            <v>351.000-04-012 - S&amp;I   Collection Plant (KY, Bluegra)</v>
          </cell>
        </row>
        <row r="1096">
          <cell r="A1096" t="str">
            <v>351.000-05-013 - Sewer - Organization (TN, Limesto)</v>
          </cell>
        </row>
        <row r="1097">
          <cell r="A1097" t="str">
            <v>351.000-06-020 - Sewer - Organization (TX, Lonesta)</v>
          </cell>
        </row>
        <row r="1098">
          <cell r="A1098" t="str">
            <v>351.000-12-031 - Sewer - Organization (MS, Great Riv)</v>
          </cell>
        </row>
        <row r="1099">
          <cell r="A1099" t="str">
            <v>352.000-05-013 - Sewer - Francises (TN, Limesto)</v>
          </cell>
        </row>
        <row r="1100">
          <cell r="A1100" t="str">
            <v>354.000-03-011 - Structures and Improvements (LA, Magnoli)</v>
          </cell>
          <cell r="B1100">
            <v>52561596.990000002</v>
          </cell>
        </row>
        <row r="1101">
          <cell r="A1101" t="str">
            <v>352.100-01-001 - Collection Sewers   Force (MO, Con Riv)</v>
          </cell>
          <cell r="B1101">
            <v>2933655.29</v>
          </cell>
        </row>
        <row r="1102">
          <cell r="A1102" t="str">
            <v>352.100-01-003 - Collection Sewers   Force (MO, Elm Hil)</v>
          </cell>
        </row>
        <row r="1103">
          <cell r="A1103" t="str">
            <v>352.100-01-005 - Collection Sewers   Force (MO, Hillcre)</v>
          </cell>
        </row>
        <row r="1104">
          <cell r="A1104" t="str">
            <v>352.100-01-006 - Collection Sewers   Force (MO, Ind Hil)</v>
          </cell>
        </row>
        <row r="1105">
          <cell r="A1105" t="str">
            <v>352.100-01-008 - Collection Sewers   Force (MO, Rac Cre)</v>
          </cell>
        </row>
        <row r="1106">
          <cell r="A1106" t="str">
            <v>352.100-01-023 - Collection Sewers   Force (MO, Jam Riv)</v>
          </cell>
        </row>
        <row r="1107">
          <cell r="A1107" t="str">
            <v>352.100-01-025 - Collection Sewers   Force (MO, Rid Cre)</v>
          </cell>
        </row>
        <row r="1108">
          <cell r="A1108" t="str">
            <v>352.100-01-026 - Collection Sewers   Force (MO, Osage)</v>
          </cell>
        </row>
        <row r="1109">
          <cell r="A1109" t="str">
            <v>352.100-01-027 - Collection Sewers   Force (MO, Smithvw)</v>
          </cell>
        </row>
        <row r="1110">
          <cell r="A1110" t="str">
            <v>352.100-02-002 - Collection Sewers   Force (AR, Eag Rid)</v>
          </cell>
          <cell r="B1110">
            <v>179965.05</v>
          </cell>
        </row>
        <row r="1111">
          <cell r="A1111" t="str">
            <v>352.100-02-004 - Collection Sewers   Force (AR, Hay Pla)</v>
          </cell>
          <cell r="B1111">
            <v>25538.1</v>
          </cell>
        </row>
        <row r="1112">
          <cell r="A1112" t="str">
            <v>352.100-02-007 - Collection Sewers   Force (AR, Oak Hil)</v>
          </cell>
          <cell r="B1112">
            <v>85365.22</v>
          </cell>
        </row>
        <row r="1113">
          <cell r="A1113" t="str">
            <v>352.100-02-009 - Collection Sewers   Force (AR, Seb Lak)</v>
          </cell>
          <cell r="B1113">
            <v>91722.72</v>
          </cell>
        </row>
        <row r="1114">
          <cell r="A1114" t="str">
            <v>352.100-02-010 - Collection Sewers   Force (AR, StJ Gle)</v>
          </cell>
          <cell r="B1114">
            <v>407316.23</v>
          </cell>
        </row>
        <row r="1115">
          <cell r="A1115" t="str">
            <v>352.100-02-022 - Collection Sewers   Force (AR, Flu Mea)</v>
          </cell>
          <cell r="B1115">
            <v>139484.98000000001</v>
          </cell>
        </row>
        <row r="1116">
          <cell r="A1116" t="str">
            <v>360.200-03-011 - Collection Sewers - Force (Collection Plant) (LA, Magnoli)</v>
          </cell>
          <cell r="B1116">
            <v>7454821.2699999996</v>
          </cell>
        </row>
        <row r="1117">
          <cell r="A1117" t="str">
            <v>352.100-04-012 - Collection Sewers   Force (KY, Bluegra)</v>
          </cell>
          <cell r="B1117">
            <v>1547407.62</v>
          </cell>
        </row>
        <row r="1118">
          <cell r="A1118" t="str">
            <v>352.100-06-020 - Collection Sewers   Force (TX, Lonesta)</v>
          </cell>
        </row>
        <row r="1119">
          <cell r="A1119" t="str">
            <v>352.200-01-001 - Collection Sewers   Gravity (MO, Con Riv)</v>
          </cell>
          <cell r="B1119">
            <v>1570648.49</v>
          </cell>
        </row>
        <row r="1120">
          <cell r="A1120" t="str">
            <v>352.200-01-003 - Collection Sewers   Gravity (MO, Elm Hil)</v>
          </cell>
        </row>
        <row r="1121">
          <cell r="A1121" t="str">
            <v>352.200-01-005 - Collection Sewers   Gravity (MO, Hillcre)</v>
          </cell>
        </row>
        <row r="1122">
          <cell r="A1122" t="str">
            <v>352.200-01-006 - Collection Sewers   Gravity (MO, Ind Hil)</v>
          </cell>
        </row>
        <row r="1123">
          <cell r="A1123" t="str">
            <v>352.200-01-008 - Collection Sewers   Gravity (MO, Rac Cre)</v>
          </cell>
        </row>
        <row r="1124">
          <cell r="A1124" t="str">
            <v>352.200-01-023 - Collection Sewers   Gravity (MO, Jam Riv)</v>
          </cell>
        </row>
        <row r="1125">
          <cell r="A1125" t="str">
            <v>352.200-01-025 - Collection Sewers   Gravity (MO, Rid Cre)</v>
          </cell>
        </row>
        <row r="1126">
          <cell r="A1126" t="str">
            <v>352.200-01-026 - Collection Sewers   Gravity (MO, Osage)</v>
          </cell>
        </row>
        <row r="1127">
          <cell r="A1127" t="str">
            <v>352.200-01-027 - Collection Sewers   Gravity (MO, Smithvw)</v>
          </cell>
        </row>
        <row r="1128">
          <cell r="A1128" t="str">
            <v>352.200-02-002 - Collection Sewers   Gravity (AR, Eag Rid)</v>
          </cell>
          <cell r="B1128">
            <v>226084.29</v>
          </cell>
        </row>
        <row r="1129">
          <cell r="A1129" t="str">
            <v>352.200-02-004 - Collection Sewers   Gravity (AR, Hay Pla)</v>
          </cell>
          <cell r="B1129">
            <v>79512.460000000006</v>
          </cell>
        </row>
        <row r="1130">
          <cell r="A1130" t="str">
            <v>352.200-02-007 - Collection Sewers   Gravity (AR, Oak Hil)</v>
          </cell>
          <cell r="B1130">
            <v>103619.12</v>
          </cell>
        </row>
        <row r="1131">
          <cell r="A1131" t="str">
            <v>352.200-02-009 - Collection Sewers   Gravity (AR, Seb Lak)</v>
          </cell>
          <cell r="B1131">
            <v>53998.67</v>
          </cell>
        </row>
        <row r="1132">
          <cell r="A1132" t="str">
            <v>352.200-02-010 - Collection Sewers   Gravity (AR, StJ Gle)</v>
          </cell>
          <cell r="B1132">
            <v>341470.3</v>
          </cell>
        </row>
        <row r="1133">
          <cell r="A1133" t="str">
            <v>352.200-02-022 - Collection Sewers   Gravity (AR, Flu Mea)</v>
          </cell>
        </row>
        <row r="1134">
          <cell r="A1134" t="str">
            <v>352.200-03-011 - Collection Sewers   Gravity (LA, Magnoli)</v>
          </cell>
        </row>
        <row r="1135">
          <cell r="A1135" t="str">
            <v>361.200-03-011 - Collection Sewers - Gravity (Collection Plant) (LA, Magnoli )</v>
          </cell>
          <cell r="B1135">
            <v>404449.09</v>
          </cell>
        </row>
        <row r="1136">
          <cell r="A1136" t="str">
            <v>352.200-04-012 - Collection Sewers   Gravity (KY, Bluegra)</v>
          </cell>
          <cell r="B1136">
            <v>2088226.01</v>
          </cell>
        </row>
        <row r="1137">
          <cell r="A1137" t="str">
            <v>352.200-06-020 - Collection Sewers   Gravity (TX, Lonesta)</v>
          </cell>
        </row>
        <row r="1138">
          <cell r="A1138" t="str">
            <v>353.000-01-001 - Services to Sewer Customers (MO, Con Riv)</v>
          </cell>
          <cell r="B1138">
            <v>353506.15</v>
          </cell>
        </row>
        <row r="1139">
          <cell r="A1139" t="str">
            <v>353.000-01-003 - Services to Sewer Customers (MO, Elm Hil)</v>
          </cell>
        </row>
        <row r="1140">
          <cell r="A1140" t="str">
            <v>353.000-01-005 - Services to Sewer Customers (MO, Hillcre)</v>
          </cell>
        </row>
        <row r="1141">
          <cell r="A1141" t="str">
            <v>353.000-01-006 - Services to Sewer Customers (MO, Ind Hil)</v>
          </cell>
        </row>
        <row r="1142">
          <cell r="A1142" t="str">
            <v>353.000-01-008 - Services to Sewer Customers (MO, Rac Cre)</v>
          </cell>
        </row>
        <row r="1143">
          <cell r="A1143" t="str">
            <v>353.000-01-023 - Services to Sewer Customers (MO, Jam Riv)</v>
          </cell>
        </row>
        <row r="1144">
          <cell r="A1144" t="str">
            <v>353.000-01-025 - Services to Sewer Customers (MO, Rid Cre)</v>
          </cell>
        </row>
        <row r="1145">
          <cell r="A1145" t="str">
            <v>353.000-01-026 - Services to Sewer Customers (MO, Osage)</v>
          </cell>
        </row>
        <row r="1146">
          <cell r="A1146" t="str">
            <v>353.000-01-027 - Services to Sewer Customers (MO, Smithvw)</v>
          </cell>
        </row>
        <row r="1147">
          <cell r="A1147" t="str">
            <v>353.000-02-002 - Services to Sewer Customers (AR, Eag Rid)</v>
          </cell>
        </row>
        <row r="1148">
          <cell r="A1148" t="str">
            <v>353.000-02-004 - Services to Sewer Customers (AR, Hay Pla)</v>
          </cell>
          <cell r="B1148">
            <v>3283.22</v>
          </cell>
        </row>
        <row r="1149">
          <cell r="A1149" t="str">
            <v>353.000-02-007 - Services to Sewer Customers (AR, Oak Hil)</v>
          </cell>
        </row>
        <row r="1150">
          <cell r="A1150" t="str">
            <v>353.000-02-009 - Services to Sewer Customers (AR, Seb Lak)</v>
          </cell>
        </row>
        <row r="1151">
          <cell r="A1151" t="str">
            <v>353.000-02-010 - Services to Sewer Customers (AR, StJ Gle)</v>
          </cell>
        </row>
        <row r="1152">
          <cell r="A1152" t="str">
            <v>353.000-02-022 - Services to Sewer Customers (AR, Flu Mea)</v>
          </cell>
        </row>
        <row r="1153">
          <cell r="A1153" t="str">
            <v>353.000-04-012 - Services to Sewer Customers (KY, Bluegra)</v>
          </cell>
          <cell r="B1153">
            <v>707286.77</v>
          </cell>
        </row>
        <row r="1154">
          <cell r="A1154" t="str">
            <v>353.000-05-013 - Sewer - Land &amp; Land Rights (TN, Limesto)</v>
          </cell>
          <cell r="B1154">
            <v>603335.55000000005</v>
          </cell>
        </row>
        <row r="1155">
          <cell r="A1155" t="str">
            <v>353.000-06-020 - Sewer - Land &amp; Land Rights (TX, Lonesta)</v>
          </cell>
          <cell r="B1155">
            <v>105236.34</v>
          </cell>
        </row>
        <row r="1156">
          <cell r="A1156" t="str">
            <v>353.000-12-031 - Sewer - Land and Land Rights (MS, Great Riv)</v>
          </cell>
          <cell r="B1156">
            <v>11210383.859999999</v>
          </cell>
        </row>
        <row r="1157">
          <cell r="A1157" t="str">
            <v>354.000-01-001 - Flow Measuring Devices (MO, Con Riv)</v>
          </cell>
          <cell r="B1157">
            <v>182545.73</v>
          </cell>
        </row>
        <row r="1158">
          <cell r="A1158" t="str">
            <v>354.000-01-003 - Flow Measuring Devices (MO, Elm Hil)</v>
          </cell>
        </row>
        <row r="1159">
          <cell r="A1159" t="str">
            <v>354.000-01-005 - Flow Measuring Devices (MO, Hillcre)</v>
          </cell>
        </row>
        <row r="1160">
          <cell r="A1160" t="str">
            <v>354.000-01-006 - Flow Measuring Devices (MO, Ind Hil)</v>
          </cell>
        </row>
        <row r="1161">
          <cell r="A1161" t="str">
            <v>354.000-01-008 - Flow Measuring Devices (MO, Rac Cre)</v>
          </cell>
        </row>
        <row r="1162">
          <cell r="A1162" t="str">
            <v>354.000-01-023 - Flow Measuring Devices (MO, Jam Riv)</v>
          </cell>
        </row>
        <row r="1163">
          <cell r="A1163" t="str">
            <v>354.000-01-025 - Flow Measuring Devices (MO, Rid Cre)</v>
          </cell>
        </row>
        <row r="1164">
          <cell r="A1164" t="str">
            <v>354.000-01-026 - Flow Measuring Devices (MO, Osage)</v>
          </cell>
        </row>
        <row r="1165">
          <cell r="A1165" t="str">
            <v>354.000-01-027 - Flow Measuring Devices (MO, Smithvw)</v>
          </cell>
        </row>
        <row r="1166">
          <cell r="A1166" t="str">
            <v>354.000-02-002 - Flow Measuring Devices (AR, Eag Rid)</v>
          </cell>
        </row>
        <row r="1167">
          <cell r="A1167" t="str">
            <v>354.000-02-004 - Flow Measuring Devices (AR, Hay Pla)</v>
          </cell>
          <cell r="B1167">
            <v>3415.6</v>
          </cell>
        </row>
        <row r="1168">
          <cell r="A1168" t="str">
            <v>354.000-02-007 - Flow Measuring Devices (AR, Oak Hil)</v>
          </cell>
        </row>
        <row r="1169">
          <cell r="A1169" t="str">
            <v>354.000-02-009 - Flow Measuring Devices (AR, Seb Lak)</v>
          </cell>
        </row>
        <row r="1170">
          <cell r="A1170" t="str">
            <v>354.000-02-010 - Flow Measuring Devices (AR, StJ Gle)</v>
          </cell>
          <cell r="B1170">
            <v>7358.78</v>
          </cell>
        </row>
        <row r="1171">
          <cell r="A1171" t="str">
            <v>354.000-02-022 - Flow Measuring Devices (AR, Flu Mea)</v>
          </cell>
        </row>
        <row r="1172">
          <cell r="A1172" t="str">
            <v>354.000-04-012 - Flow Measuring Devices (KY, Bluegra)</v>
          </cell>
        </row>
        <row r="1173">
          <cell r="A1173" t="str">
            <v>354.000-05-013 - Sewer - Structures &amp; Improvements (TN, Limesto)</v>
          </cell>
          <cell r="B1173">
            <v>1987316.67</v>
          </cell>
        </row>
        <row r="1174">
          <cell r="A1174" t="str">
            <v>354.000-06-020 - Sewer - Masonry/Metal Structures (TX, Lonesta)</v>
          </cell>
          <cell r="B1174">
            <v>133205.98000000001</v>
          </cell>
        </row>
        <row r="1175">
          <cell r="A1175" t="str">
            <v>354.000-12-031 - Sewer - Structures &amp; Improvements (MS, Great Riv)</v>
          </cell>
          <cell r="B1175">
            <v>724035.3</v>
          </cell>
        </row>
        <row r="1176">
          <cell r="A1176" t="str">
            <v>355.000-01-001 - Flow Measuring Installations (MO, Con Riv)</v>
          </cell>
        </row>
        <row r="1177">
          <cell r="A1177" t="str">
            <v>355.000-01-003 - Flow Measuring Installations (MO, Elm Hil)</v>
          </cell>
        </row>
        <row r="1178">
          <cell r="A1178" t="str">
            <v>355.000-01-005 - Flow Measuring Installations (MO, Hillcre)</v>
          </cell>
        </row>
        <row r="1179">
          <cell r="A1179" t="str">
            <v>355.000-01-006 - Flow Measuring Installations (MO, Ind Hil)</v>
          </cell>
        </row>
        <row r="1180">
          <cell r="A1180" t="str">
            <v>355.000-01-008 - Flow Measuring Installations (MO, Rac Cre)</v>
          </cell>
        </row>
        <row r="1181">
          <cell r="A1181" t="str">
            <v>355.000-01-023 - Flow Measuring Installations (MO, Jam Riv)</v>
          </cell>
        </row>
        <row r="1182">
          <cell r="A1182" t="str">
            <v>355.000-01-025 - Flow Measuring Installations (MO, Rid Cre)</v>
          </cell>
        </row>
        <row r="1183">
          <cell r="A1183" t="str">
            <v>355.000-01-026 - Flow Measuring Installations (MO, Osage)</v>
          </cell>
        </row>
        <row r="1184">
          <cell r="A1184" t="str">
            <v>355.000-01-027 - Flow Measuring Installations (MO, Smithvw)</v>
          </cell>
        </row>
        <row r="1185">
          <cell r="A1185" t="str">
            <v>355.000-02-002 - Flow Measuring Installations (AR, Eag Rid)</v>
          </cell>
        </row>
        <row r="1186">
          <cell r="A1186" t="str">
            <v>355.000-02-004 - Flow Measuring Installations (AR, Hay Pla)</v>
          </cell>
        </row>
        <row r="1187">
          <cell r="A1187" t="str">
            <v>355.000-02-007 - Flow Measuring Installations (AR, Oak Hil)</v>
          </cell>
        </row>
        <row r="1188">
          <cell r="A1188" t="str">
            <v>355.000-02-009 - Flow Measuring Installations (AR, Seb Lak)</v>
          </cell>
        </row>
        <row r="1189">
          <cell r="A1189" t="str">
            <v>355.000-02-010 - Flow Measuring Installations (AR, StJ Gle)</v>
          </cell>
        </row>
        <row r="1190">
          <cell r="A1190" t="str">
            <v>355.000-02-022 - Flow Measuring Installations (AR, Flu Mea)</v>
          </cell>
        </row>
        <row r="1191">
          <cell r="A1191" t="str">
            <v>355.000-03-011 - Power Generation Equip (LA, Magnoli)</v>
          </cell>
        </row>
        <row r="1192">
          <cell r="A1192" t="str">
            <v>355.000-04-012 - Flow Measuring Installations (KY, Bluegra)</v>
          </cell>
          <cell r="B1192">
            <v>13814.08</v>
          </cell>
        </row>
        <row r="1193">
          <cell r="A1193" t="str">
            <v>365.000-01-001 - Sewer - Other Pumping Equipment (MO, Con Riv)</v>
          </cell>
          <cell r="B1193">
            <v>7487.77</v>
          </cell>
        </row>
        <row r="1194">
          <cell r="A1194" t="str">
            <v>365.000-05-013 - Sewer - Flow Measuring Installations (TN, Limesto)</v>
          </cell>
          <cell r="B1194">
            <v>12236.48</v>
          </cell>
        </row>
        <row r="1195">
          <cell r="A1195" t="str">
            <v>355.000-06-020 - Sewer - Wood Structures (TX, Lonesta)</v>
          </cell>
          <cell r="B1195">
            <v>460.06</v>
          </cell>
        </row>
        <row r="1196">
          <cell r="A1196" t="str">
            <v>360.000-13-036 - Sewer - Collection Sewers - Force (FL, CSWR-FL)</v>
          </cell>
          <cell r="B1196">
            <v>3395372.41</v>
          </cell>
        </row>
        <row r="1197">
          <cell r="A1197" t="str">
            <v>361.000-01-001 - S&amp;I   Pumping Plant (MO, Con Riv)</v>
          </cell>
        </row>
        <row r="1198">
          <cell r="A1198" t="str">
            <v>361.000-01-003 - S&amp;I   Pumping Plant (MO, Elm Hil)</v>
          </cell>
        </row>
        <row r="1199">
          <cell r="A1199" t="str">
            <v>361.000-01-005 - S&amp;I   Pumping Plant (MO, Hillcre)</v>
          </cell>
        </row>
        <row r="1200">
          <cell r="A1200" t="str">
            <v>361.000-01-006 - S&amp;I   Pumping Plant (MO, Ind Hil)</v>
          </cell>
        </row>
        <row r="1201">
          <cell r="A1201" t="str">
            <v>361.000-01-008 - S&amp;I   Pumping Plant (MO, Rac Cre)</v>
          </cell>
        </row>
        <row r="1202">
          <cell r="A1202" t="str">
            <v>361.000-01-023 - S&amp;I   Pumping Plant (MO, Jam Riv)</v>
          </cell>
        </row>
        <row r="1203">
          <cell r="A1203" t="str">
            <v>361.000-01-025 - S&amp;I   Pumping Plant (MO, Rid Cre)</v>
          </cell>
        </row>
        <row r="1204">
          <cell r="A1204" t="str">
            <v>361.000-01-026 - S&amp;I   Pumping Plant (MO, Osage)</v>
          </cell>
        </row>
        <row r="1205">
          <cell r="A1205" t="str">
            <v>361.000-01-027 - S&amp;I   Pumping Plant (MO, Smithvw)</v>
          </cell>
        </row>
        <row r="1206">
          <cell r="A1206" t="str">
            <v>361.000-02-002 - S&amp;I   Pumping Plant (AR, Eag Rid)</v>
          </cell>
        </row>
        <row r="1207">
          <cell r="A1207" t="str">
            <v>361.000-02-004 - S&amp;I   Pumping Plant (AR, Hay Pla)</v>
          </cell>
        </row>
        <row r="1208">
          <cell r="A1208" t="str">
            <v>361.000-02-007 - S&amp;I   Pumping Plant (AR, Oak Hil)</v>
          </cell>
        </row>
        <row r="1209">
          <cell r="A1209" t="str">
            <v>361.000-02-009 - S&amp;I   Pumping Plant (AR, Seb Lak)</v>
          </cell>
        </row>
        <row r="1210">
          <cell r="A1210" t="str">
            <v>361.000-02-010 - S&amp;I   Pumping Plant (AR, StJ Gle)</v>
          </cell>
        </row>
        <row r="1211">
          <cell r="A1211" t="str">
            <v>361.000-02-022 - S&amp;I   Pumping Plant (AR, Flu Mea)</v>
          </cell>
          <cell r="B1211">
            <v>1590</v>
          </cell>
        </row>
        <row r="1212">
          <cell r="A1212" t="str">
            <v>361.000-03-011 - S&amp;I   Pumping Plant (LA, Magnoli)</v>
          </cell>
        </row>
        <row r="1213">
          <cell r="A1213" t="str">
            <v>361.000-04-012 - S&amp;I   Pumping Plant (KY, Bluegra)</v>
          </cell>
        </row>
        <row r="1214">
          <cell r="A1214" t="str">
            <v>361.000-05-013 - Collection Sewers - Gravity (TN, Limesto)</v>
          </cell>
          <cell r="B1214">
            <v>1109838.82</v>
          </cell>
        </row>
        <row r="1215">
          <cell r="A1215" t="str">
            <v>361.000-06-020 - Collection Sewers - Gravity (TX, Lonesta)</v>
          </cell>
          <cell r="B1215">
            <v>3656081.32</v>
          </cell>
        </row>
        <row r="1216">
          <cell r="A1216" t="str">
            <v>361.000-12-031 - Collection Sewers - Gravity (MS, Great Riv)</v>
          </cell>
          <cell r="B1216">
            <v>7807094.7199999997</v>
          </cell>
        </row>
        <row r="1217">
          <cell r="A1217" t="str">
            <v>362.000-01-001 - Receiving Wells (MO, Con Riv )</v>
          </cell>
          <cell r="B1217">
            <v>142693.79</v>
          </cell>
        </row>
        <row r="1218">
          <cell r="A1218" t="str">
            <v>362.000-01-003 - Receiving Wells (MO, Elm Hil )</v>
          </cell>
        </row>
        <row r="1219">
          <cell r="A1219" t="str">
            <v>362.000-01-008 - Receiving Wells (MO, Rac Cre )</v>
          </cell>
        </row>
        <row r="1220">
          <cell r="A1220" t="str">
            <v>362.000-01-026 - Receiving Wells (MO, Osage )</v>
          </cell>
        </row>
        <row r="1221">
          <cell r="A1221" t="str">
            <v>362.000-01-027 - Receiving Wells (MO, Smithvw)</v>
          </cell>
        </row>
        <row r="1222">
          <cell r="A1222" t="str">
            <v>362.000-05-013 - Special Collecting Structures (TN, Limesto)</v>
          </cell>
        </row>
        <row r="1223">
          <cell r="A1223" t="str">
            <v>362.000-12-031 - Sewer - Special Collecting Structures (MS, Great Riv)</v>
          </cell>
        </row>
        <row r="1224">
          <cell r="A1224" t="str">
            <v>363.000-01-001 - Electric Sewer Pumping Equip (MO, Con Riv)</v>
          </cell>
          <cell r="B1224">
            <v>859731.03</v>
          </cell>
        </row>
        <row r="1225">
          <cell r="A1225" t="str">
            <v>363.000-01-003 - Electric Sewer Pumping Equip (MO, Elm Hil)</v>
          </cell>
        </row>
        <row r="1226">
          <cell r="A1226" t="str">
            <v>363.000-01-005 - Electric Sewer Pumping Equip (MO, Hillcre)</v>
          </cell>
        </row>
        <row r="1227">
          <cell r="A1227" t="str">
            <v>363.000-01-006 - Electric Sewer Pumping Equip (MO, Ind Hil)</v>
          </cell>
        </row>
        <row r="1228">
          <cell r="A1228" t="str">
            <v>363.000-01-008 - Electric Sewer Pumping Equip (MO, Rac Cre)</v>
          </cell>
        </row>
        <row r="1229">
          <cell r="A1229" t="str">
            <v>363.000-01-023 - Electric Sewer Pumping Equip (MO, Jam Riv)</v>
          </cell>
        </row>
        <row r="1230">
          <cell r="A1230" t="str">
            <v>363.000-01-025 - Electric Sewer Pumping Equip (MO, Rid Cre)</v>
          </cell>
        </row>
        <row r="1231">
          <cell r="A1231" t="str">
            <v>363.000-01-026 - Electric Sewer Pumping Equip (MO, Osage)</v>
          </cell>
        </row>
        <row r="1232">
          <cell r="A1232" t="str">
            <v>363.000-01-027 - Electric Sewer Pumping Equip (MO, Smithvw)</v>
          </cell>
        </row>
        <row r="1233">
          <cell r="A1233" t="str">
            <v>363.000-02-002 - Electric Sewer Pumping Equip (AR, Eag Rid)</v>
          </cell>
          <cell r="B1233">
            <v>8946.08</v>
          </cell>
        </row>
        <row r="1234">
          <cell r="A1234" t="str">
            <v>363.000-02-004 - Electric Sewer Pumping Equip (AR, Hay Pla)</v>
          </cell>
          <cell r="B1234">
            <v>21071.46</v>
          </cell>
        </row>
        <row r="1235">
          <cell r="A1235" t="str">
            <v>363.000-02-007 - Electric Sewer Pumping Equip (AR, Oak Hil)</v>
          </cell>
        </row>
        <row r="1236">
          <cell r="A1236" t="str">
            <v>363.000-02-009 - Electric Sewer Pumping Equip (AR, Seb Lak)</v>
          </cell>
          <cell r="B1236">
            <v>25057.39</v>
          </cell>
        </row>
        <row r="1237">
          <cell r="A1237" t="str">
            <v>363.000-02-010 - Electric Sewer Pumping Equip (AR, StJ Gle)</v>
          </cell>
        </row>
        <row r="1238">
          <cell r="A1238" t="str">
            <v>363.000-02-022 - Electric Sewer Pumping Equip (AR, Flu Mea)</v>
          </cell>
          <cell r="B1238">
            <v>2042.63</v>
          </cell>
        </row>
        <row r="1239">
          <cell r="A1239" t="str">
            <v>363.000-03-011 - Electric Sewer Pumping Equip (LA, Magnoli)</v>
          </cell>
        </row>
        <row r="1240">
          <cell r="A1240" t="str">
            <v>363.000-04-012 - Electric Sewer Pumping Equip (KY, Bluegra)</v>
          </cell>
          <cell r="B1240">
            <v>202124.84</v>
          </cell>
        </row>
        <row r="1241">
          <cell r="A1241" t="str">
            <v>363.000-05-013 - Sewer - Services to Customers (TN, Limesto)</v>
          </cell>
        </row>
        <row r="1242">
          <cell r="A1242" t="str">
            <v>363.000-12-031 - Sewer - Services to Customers (MS, Great Riv)</v>
          </cell>
          <cell r="B1242">
            <v>483871.79</v>
          </cell>
        </row>
        <row r="1243">
          <cell r="A1243" t="str">
            <v>363.000-06-020 - Sewer - Flow Measuring Devices (TX, Lonesta)</v>
          </cell>
        </row>
        <row r="1244">
          <cell r="A1244" t="str">
            <v>370.000-01-001 - Land and Land Rights (MO, Con Riv)</v>
          </cell>
          <cell r="B1244">
            <v>1055328.1399999999</v>
          </cell>
        </row>
        <row r="1245">
          <cell r="A1245" t="str">
            <v>370.000-01-003 - Land and Land Rights (MO, Elm Hil)</v>
          </cell>
        </row>
        <row r="1246">
          <cell r="A1246" t="str">
            <v>370.000-01-005 - Land and Land Rights (MO, Hillcre)</v>
          </cell>
        </row>
        <row r="1247">
          <cell r="A1247" t="str">
            <v>370.000-01-006 - Land and Land Rights (MO, Ind Hil)</v>
          </cell>
        </row>
        <row r="1248">
          <cell r="A1248" t="str">
            <v>370.000-01-008 - Land and Land Rights (MO, Rac Cre)</v>
          </cell>
        </row>
        <row r="1249">
          <cell r="A1249" t="str">
            <v>370.000-01-023 - Land and Land Rights (MO, Jam Riv)</v>
          </cell>
        </row>
        <row r="1250">
          <cell r="A1250" t="str">
            <v>370.000-01-025 - Land and Land Rights (MO, Rid Cre)</v>
          </cell>
        </row>
        <row r="1251">
          <cell r="A1251" t="str">
            <v>370.000-01-026 - Land and Land Rights (MO, Osage)</v>
          </cell>
        </row>
        <row r="1252">
          <cell r="A1252" t="str">
            <v>370.000-01-027 - Land and Land Rights (MO, Smithvw)</v>
          </cell>
        </row>
        <row r="1253">
          <cell r="A1253" t="str">
            <v>370.000-02-002 - Land and Land Rights (AR, Eag Rid)</v>
          </cell>
        </row>
        <row r="1254">
          <cell r="A1254" t="str">
            <v>370.000-02-004 - Land and Land Rights (AR, Hay Pla)</v>
          </cell>
          <cell r="B1254">
            <v>26536</v>
          </cell>
        </row>
        <row r="1255">
          <cell r="A1255" t="str">
            <v>370.000-02-007 - Land and Land Rights (AR, Oak Hil)</v>
          </cell>
        </row>
        <row r="1256">
          <cell r="A1256" t="str">
            <v>370.000-02-009 - Land and Land Rights (AR, Seb Lak)</v>
          </cell>
        </row>
        <row r="1257">
          <cell r="A1257" t="str">
            <v>370.000-02-010 - Land and Land Rights (AR, StJ Gle)</v>
          </cell>
        </row>
        <row r="1258">
          <cell r="A1258" t="str">
            <v>370.000-02-022 - Land and Land Rights (AR, Flu Mea)</v>
          </cell>
        </row>
        <row r="1259">
          <cell r="A1259" t="str">
            <v>370.000-03-011 - Land and Land Rights (LA, Magnoli)</v>
          </cell>
        </row>
        <row r="1260">
          <cell r="A1260" t="str">
            <v>370.000-04-012 - Land and Land Rights (KY, Bluegra)</v>
          </cell>
          <cell r="B1260">
            <v>68496.539999999994</v>
          </cell>
        </row>
        <row r="1261">
          <cell r="A1261" t="str">
            <v>370.000-05-013 - Sewer - Receiving Wells (TN, Limesto)</v>
          </cell>
          <cell r="B1261">
            <v>217903</v>
          </cell>
        </row>
        <row r="1262">
          <cell r="A1262" t="str">
            <v>370.000-12-031 - Sewer - Receiving Wells (MS, Great Riv)</v>
          </cell>
        </row>
        <row r="1263">
          <cell r="A1263" t="str">
            <v>370.000-06-020 - Land and Land Rights (TX, Lonesta)</v>
          </cell>
        </row>
        <row r="1264">
          <cell r="A1264" t="str">
            <v>370.100-01-001 - Oxidation Lagoon Land (MO, Con Riv)</v>
          </cell>
          <cell r="B1264">
            <v>212964.5</v>
          </cell>
        </row>
        <row r="1265">
          <cell r="A1265" t="str">
            <v>370.100-01-003 - Oxidation Lagoon Land (MO, Elm Hil)</v>
          </cell>
        </row>
        <row r="1266">
          <cell r="A1266" t="str">
            <v>370.100-01-005 - Oxidation Lagoon Land (MO, Hillcre)</v>
          </cell>
        </row>
        <row r="1267">
          <cell r="A1267" t="str">
            <v>370.100-01-006 - Oxidation Lagoon Land (MO, Ind Hil)</v>
          </cell>
        </row>
        <row r="1268">
          <cell r="A1268" t="str">
            <v>370.100-01-008 - Oxidation Lagoon Land (MO, Rac Cre)</v>
          </cell>
        </row>
        <row r="1269">
          <cell r="A1269" t="str">
            <v>370.100-01-023 - Oxidation Lagoon Land (MO, Jam Riv)</v>
          </cell>
        </row>
        <row r="1270">
          <cell r="A1270" t="str">
            <v>370.100-01-025 - Oxidation Lagoon Land (MO, Rid Cre)</v>
          </cell>
        </row>
        <row r="1271">
          <cell r="A1271" t="str">
            <v>370.100-01-026 - Oxidation Lagoon Land (MO, Osage)</v>
          </cell>
        </row>
        <row r="1272">
          <cell r="A1272" t="str">
            <v>370.100-01-027 - Oxidation Lagoon Land (MO, Smithvw)</v>
          </cell>
        </row>
        <row r="1273">
          <cell r="A1273" t="str">
            <v>370.100-02-002 - Oxidation Lagoon Land (AR, Eag Rid)</v>
          </cell>
        </row>
        <row r="1274">
          <cell r="A1274" t="str">
            <v>370.100-02-004 - Oxidation Lagoon Land (AR, Hay Pla)</v>
          </cell>
        </row>
        <row r="1275">
          <cell r="A1275" t="str">
            <v>370.100-02-007 - Oxidation Lagoon Land (AR, Oak Hil)</v>
          </cell>
        </row>
        <row r="1276">
          <cell r="A1276" t="str">
            <v>370.100-02-009 - Oxidation Lagoon Land (AR, Seb Lak)</v>
          </cell>
        </row>
        <row r="1277">
          <cell r="A1277" t="str">
            <v>370.100-02-010 - Oxidation Lagoon Land (AR, StJ Gle)</v>
          </cell>
        </row>
        <row r="1278">
          <cell r="A1278" t="str">
            <v>370.100-02-022 - Oxidation Lagoon Land (AR, Flu Mea)</v>
          </cell>
        </row>
        <row r="1279">
          <cell r="A1279" t="str">
            <v>370.100-03-011 - Oxidation Lagoon Land (LA, Magnoli)</v>
          </cell>
        </row>
        <row r="1280">
          <cell r="A1280" t="str">
            <v>370.100-04-012 - Oxidation Lagoon Land (KY, Bluegra)</v>
          </cell>
          <cell r="B1280">
            <v>38753.730000000003</v>
          </cell>
        </row>
        <row r="1281">
          <cell r="A1281" t="str">
            <v>370.100-05-013 - Oxidation Lagoon Land (TN, Limesto)</v>
          </cell>
        </row>
        <row r="1282">
          <cell r="A1282" t="str">
            <v>370.100-06-020 - Oxidation Lagoon Land (TX, Lonesta)</v>
          </cell>
        </row>
        <row r="1283">
          <cell r="A1283" t="str">
            <v>371.000-01-001 - S&amp;I   Treatment &amp; Disposal (MO, Con Riv)</v>
          </cell>
          <cell r="B1283">
            <v>2088188.33</v>
          </cell>
        </row>
        <row r="1284">
          <cell r="A1284" t="str">
            <v>371.000-01-003 - S&amp;I   Treatment &amp; Disposal (MO, Elm Hil)</v>
          </cell>
        </row>
        <row r="1285">
          <cell r="A1285" t="str">
            <v>371.000-01-005 - S&amp;I   Treatment &amp; Disposal (MO, Hillcre)</v>
          </cell>
        </row>
        <row r="1286">
          <cell r="A1286" t="str">
            <v>371.000-01-006 - S&amp;I   Treatment &amp; Disposal (MO, Ind Hil)</v>
          </cell>
        </row>
        <row r="1287">
          <cell r="A1287" t="str">
            <v>371.000-01-008 - S&amp;I   Treatment &amp; Disposal (MO, Rac Cre)</v>
          </cell>
        </row>
        <row r="1288">
          <cell r="A1288" t="str">
            <v>371.000-01-023 - S&amp;I   Treatment &amp; Disposal (MO, Jam Riv)</v>
          </cell>
        </row>
        <row r="1289">
          <cell r="A1289" t="str">
            <v>371.000-01-025 - S&amp;I   Treatment &amp; Disposal (MO, Rid Cre)</v>
          </cell>
        </row>
        <row r="1290">
          <cell r="A1290" t="str">
            <v>371.000-01-026 - S&amp;I   Treatment &amp; Disposal (MO, Osage)</v>
          </cell>
        </row>
        <row r="1291">
          <cell r="A1291" t="str">
            <v>371.000-01-027 - S&amp;I   Treatment &amp; Disposal (MO, Smithvw)</v>
          </cell>
        </row>
        <row r="1292">
          <cell r="A1292" t="str">
            <v>371.000-02-002 - S&amp;I   Treatment &amp; Disposal (AR, Eag Rid)</v>
          </cell>
          <cell r="B1292">
            <v>137846.06</v>
          </cell>
        </row>
        <row r="1293">
          <cell r="A1293" t="str">
            <v>371.000-02-004 - S&amp;I   Treatment &amp; Disposal (AR, Hay Pla)</v>
          </cell>
          <cell r="B1293">
            <v>9236.24</v>
          </cell>
        </row>
        <row r="1294">
          <cell r="A1294" t="str">
            <v>371.000-02-007 - S&amp;I   Treatment &amp; Disposal (AR, Oak Hil)</v>
          </cell>
          <cell r="B1294">
            <v>41263.03</v>
          </cell>
        </row>
        <row r="1295">
          <cell r="A1295" t="str">
            <v>371.000-02-009 - S&amp;I   Treatment &amp; Disposal (AR, Seb Lak)</v>
          </cell>
          <cell r="B1295">
            <v>4950.74</v>
          </cell>
        </row>
        <row r="1296">
          <cell r="A1296" t="str">
            <v>371.000-02-010 - S&amp;I   Treatment &amp; Disposal (AR, StJ Gle)</v>
          </cell>
          <cell r="B1296">
            <v>28240.35</v>
          </cell>
        </row>
        <row r="1297">
          <cell r="A1297" t="str">
            <v>371.000-02-022 - S&amp;I   Treatment &amp; Disposal (AR, Flu Mea)</v>
          </cell>
          <cell r="B1297">
            <v>4824.05</v>
          </cell>
        </row>
        <row r="1298">
          <cell r="A1298" t="str">
            <v>371.000-03-011 - S&amp;I   Treatment &amp; Disposal (LA, Magnoli)</v>
          </cell>
          <cell r="B1298">
            <v>52333</v>
          </cell>
        </row>
        <row r="1299">
          <cell r="A1299" t="str">
            <v>371.000-04-012 - S&amp;I   Treatment &amp; Disposal (KY, Bluegra)</v>
          </cell>
        </row>
        <row r="1300">
          <cell r="A1300" t="str">
            <v>371.000-05-013 - Sewer - Pumping Equipment (TN, Limesto)</v>
          </cell>
          <cell r="B1300">
            <v>801701.7</v>
          </cell>
        </row>
        <row r="1301">
          <cell r="A1301" t="str">
            <v>371.000-12-031 - Sewer - Pumping Equipment (MS, Great Riv)</v>
          </cell>
          <cell r="B1301">
            <v>399519.24</v>
          </cell>
        </row>
        <row r="1302">
          <cell r="A1302" t="str">
            <v>371.000-06-020 - Sewer - Treatment &amp; Disposal Equipment (TX, Lonesta)</v>
          </cell>
          <cell r="B1302">
            <v>71256.210000000006</v>
          </cell>
        </row>
        <row r="1303">
          <cell r="A1303" t="str">
            <v>372.000-01-001 - Treatment &amp; Disposal Equipment (MO, Con Riv)</v>
          </cell>
          <cell r="B1303">
            <v>7087290</v>
          </cell>
        </row>
        <row r="1304">
          <cell r="A1304" t="str">
            <v>372.000-01-003 - Treatment &amp; Disposal Equipment (MO, Elm Hil)</v>
          </cell>
        </row>
        <row r="1305">
          <cell r="A1305" t="str">
            <v>372.000-01-005 - Treatment &amp; Disposal Equipment (MO, Hillcre)</v>
          </cell>
        </row>
        <row r="1306">
          <cell r="A1306" t="str">
            <v>372.000-01-006 - Treatment &amp; Disposal Equipment (MO, Ind Hil)</v>
          </cell>
        </row>
        <row r="1307">
          <cell r="A1307" t="str">
            <v>372.000-01-008 - Treatment &amp; Disposal Equipment (MO, Rac Cre)</v>
          </cell>
        </row>
        <row r="1308">
          <cell r="A1308" t="str">
            <v>372.000-01-023 - Treatment &amp; Disposal Equipment (MO, Jam Riv)</v>
          </cell>
        </row>
        <row r="1309">
          <cell r="A1309" t="str">
            <v>372.000-01-025 - Treatment &amp; Disposal Equipment (MO, Rid Cre)</v>
          </cell>
        </row>
        <row r="1310">
          <cell r="A1310" t="str">
            <v>372.000-01-026 - Treatment &amp; Disposal Equipment (MO, Osage)</v>
          </cell>
        </row>
        <row r="1311">
          <cell r="A1311" t="str">
            <v>372.000-01-027 - Treatment &amp; Disposal Equipment (MO, Smithvw)</v>
          </cell>
        </row>
        <row r="1312">
          <cell r="A1312" t="str">
            <v>372.000-02-002 - Treatment &amp; Disposal Equipment (AR, Eag Rid)</v>
          </cell>
          <cell r="B1312">
            <v>826733.84</v>
          </cell>
        </row>
        <row r="1313">
          <cell r="A1313" t="str">
            <v>372.000-02-004 - Treatment &amp; Disposal Equipment (AR, Hay Pla)</v>
          </cell>
          <cell r="B1313">
            <v>137959.45000000001</v>
          </cell>
        </row>
        <row r="1314">
          <cell r="A1314" t="str">
            <v>372.000-02-007 - Treatment &amp; Disposal Equipment (AR, Oak Hil)</v>
          </cell>
          <cell r="B1314">
            <v>313510.65999999997</v>
          </cell>
        </row>
        <row r="1315">
          <cell r="A1315" t="str">
            <v>372.000-02-009 - Treatment &amp; Disposal Equipment (AR, Seb Lak)</v>
          </cell>
          <cell r="B1315">
            <v>64839.5</v>
          </cell>
        </row>
        <row r="1316">
          <cell r="A1316" t="str">
            <v>372.000-02-010 - Treatment &amp; Disposal Equipment (AR, StJ Gle)</v>
          </cell>
          <cell r="B1316">
            <v>349868.91</v>
          </cell>
        </row>
        <row r="1317">
          <cell r="A1317" t="str">
            <v>372.000-02-022 - Treatment &amp; Disposal Equipment (AR, Flu Mea)</v>
          </cell>
          <cell r="B1317">
            <v>436843.75</v>
          </cell>
        </row>
        <row r="1318">
          <cell r="A1318" t="str">
            <v>372.000-03-011 - Treatment &amp; Disposal Equipment (LA, Magnoli)</v>
          </cell>
          <cell r="B1318">
            <v>31598</v>
          </cell>
        </row>
        <row r="1319">
          <cell r="A1319" t="str">
            <v>372.000-04-012 - Treatment &amp; Disposal Equipment (KY, Bluegra)</v>
          </cell>
          <cell r="B1319">
            <v>1254231.6299999999</v>
          </cell>
        </row>
        <row r="1320">
          <cell r="A1320" t="str">
            <v>372.000-05-013 - Treatment &amp; Disposal Equipment (TN, Limesto)</v>
          </cell>
        </row>
        <row r="1321">
          <cell r="A1321" t="str">
            <v>372.000-06-020 - Sewer - Chlrorination/Dechlor/Ammonia Equip (TX, Lonesta)</v>
          </cell>
          <cell r="B1321">
            <v>5000.17</v>
          </cell>
        </row>
        <row r="1322">
          <cell r="A1322" t="str">
            <v>373.000-01-001 - Plant Sewers (MO, Con Riv)</v>
          </cell>
          <cell r="B1322">
            <v>259547</v>
          </cell>
        </row>
        <row r="1323">
          <cell r="A1323" t="str">
            <v>373.000-01-003 - Plant Sewers (MO, Elm Hil)</v>
          </cell>
        </row>
        <row r="1324">
          <cell r="A1324" t="str">
            <v>373.000-01-005 - Plant Sewers (MO, Hillcre)</v>
          </cell>
        </row>
        <row r="1325">
          <cell r="A1325" t="str">
            <v>373.000-01-006 - Plant Sewers (MO, Ind Hil)</v>
          </cell>
        </row>
        <row r="1326">
          <cell r="A1326" t="str">
            <v>373.000-01-008 - Plant Sewers (MO, Rac Cre)</v>
          </cell>
        </row>
        <row r="1327">
          <cell r="A1327" t="str">
            <v>373.000-01-023 - Plant Sewers (MO, Jam Riv)</v>
          </cell>
        </row>
        <row r="1328">
          <cell r="A1328" t="str">
            <v>373.000-01-025 - Plant Sewers (MO, Rid Cre)</v>
          </cell>
        </row>
        <row r="1329">
          <cell r="A1329" t="str">
            <v>373.000-01-026 - Plant Sewers (MO, Osage)</v>
          </cell>
        </row>
        <row r="1330">
          <cell r="A1330" t="str">
            <v>373.000-01-027 - Plant Sewers (MO, Smithvw)</v>
          </cell>
        </row>
        <row r="1331">
          <cell r="A1331" t="str">
            <v>373.000-02-002 - Plant Sewers (AR, Eag Rid)</v>
          </cell>
          <cell r="B1331">
            <v>33133.71</v>
          </cell>
        </row>
        <row r="1332">
          <cell r="A1332" t="str">
            <v>373.000-02-004 - Plant Sewers (AR, Hay Pla)</v>
          </cell>
          <cell r="B1332">
            <v>9503.1299999999992</v>
          </cell>
        </row>
        <row r="1333">
          <cell r="A1333" t="str">
            <v>373.000-02-007 - Plant Sewers (AR, Oak Hil)</v>
          </cell>
          <cell r="B1333">
            <v>7793.5</v>
          </cell>
        </row>
        <row r="1334">
          <cell r="A1334" t="str">
            <v>373.000-02-009 - Plant Sewers (AR, Seb Lak)</v>
          </cell>
          <cell r="B1334">
            <v>3758.61</v>
          </cell>
        </row>
        <row r="1335">
          <cell r="A1335" t="str">
            <v>373.000-02-010 - Plant Sewers (AR, StJ Gle)</v>
          </cell>
          <cell r="B1335">
            <v>3999.38</v>
          </cell>
        </row>
        <row r="1336">
          <cell r="A1336" t="str">
            <v>373.000-02-022 - Plant Sewers (AR, Flu Mea)</v>
          </cell>
        </row>
        <row r="1337">
          <cell r="A1337" t="str">
            <v>373.000-03-011 - Plant Sewers (LA, Magnoli)</v>
          </cell>
        </row>
        <row r="1338">
          <cell r="A1338" t="str">
            <v>373.000-04-012 - Plant Sewers (KY, Bluegra)</v>
          </cell>
          <cell r="B1338">
            <v>580256.93999999994</v>
          </cell>
        </row>
        <row r="1339">
          <cell r="A1339" t="str">
            <v>381.000-05-013 - Plant Sewers (TN, Limesto)</v>
          </cell>
          <cell r="B1339">
            <v>11158</v>
          </cell>
        </row>
        <row r="1340">
          <cell r="A1340" t="str">
            <v>373.000-06-020 - Sewer - UV Disinfection Equip (TX, Lonesta)</v>
          </cell>
        </row>
        <row r="1341">
          <cell r="A1341" t="str">
            <v>374.000-01-001 - Outfall Sewer Lines (MO, Con Riv)</v>
          </cell>
          <cell r="B1341">
            <v>61279.81</v>
          </cell>
        </row>
        <row r="1342">
          <cell r="A1342" t="str">
            <v>374.000-01-003 - Outfall Sewer Lines (MO, Elm Hil)</v>
          </cell>
        </row>
        <row r="1343">
          <cell r="A1343" t="str">
            <v>374.000-01-005 - Outfall Sewer Lines (MO, Hillcre)</v>
          </cell>
        </row>
        <row r="1344">
          <cell r="A1344" t="str">
            <v>374.000-01-006 - Outfall Sewer Lines (MO, Ind Hil)</v>
          </cell>
        </row>
        <row r="1345">
          <cell r="A1345" t="str">
            <v>374.000-01-008 - Outfall Sewer Lines (MO, Rac Cre)</v>
          </cell>
        </row>
        <row r="1346">
          <cell r="A1346" t="str">
            <v>374.000-01-023 - Outfall Sewer Lines (MO, Jam Riv)</v>
          </cell>
        </row>
        <row r="1347">
          <cell r="A1347" t="str">
            <v>374.000-01-025 - Outfall Sewer Lines (MO, Rid Cre)</v>
          </cell>
        </row>
        <row r="1348">
          <cell r="A1348" t="str">
            <v>374.000-01-026 - Outfall Sewer Lines (MO, Osage)</v>
          </cell>
        </row>
        <row r="1349">
          <cell r="A1349" t="str">
            <v>374.000-01-027 - Outfall Sewer Lines (MO, Smithvw)</v>
          </cell>
        </row>
        <row r="1350">
          <cell r="A1350" t="str">
            <v>374.000-02-002 - Outfall Sewer Lines (AR, Eag Rid)</v>
          </cell>
          <cell r="B1350">
            <v>595</v>
          </cell>
        </row>
        <row r="1351">
          <cell r="A1351" t="str">
            <v>374.000-02-004 - Outfall Sewer Lines (AR, Hay Pla)</v>
          </cell>
        </row>
        <row r="1352">
          <cell r="A1352" t="str">
            <v>374.000-02-007 - Outfall Sewer Lines (AR, Oak Hil)</v>
          </cell>
          <cell r="B1352">
            <v>1036.74</v>
          </cell>
        </row>
        <row r="1353">
          <cell r="A1353" t="str">
            <v>374.000-02-009 - Outfall Sewer Lines (AR, Seb Lak)</v>
          </cell>
        </row>
        <row r="1354">
          <cell r="A1354" t="str">
            <v>374.000-02-010 - Outfall Sewer Lines (AR, StJ Gle)</v>
          </cell>
        </row>
        <row r="1355">
          <cell r="A1355" t="str">
            <v>374.000-02-022 - Outfall Sewer Lines (AR, Flu Mea)</v>
          </cell>
        </row>
        <row r="1356">
          <cell r="A1356" t="str">
            <v>374.000-03-011 - Outfall Sewer Lines (LA, Magnoli)</v>
          </cell>
          <cell r="B1356">
            <v>9187.0300000000007</v>
          </cell>
        </row>
        <row r="1357">
          <cell r="A1357" t="str">
            <v>374.000-04-012 - Outfall Sewer Lines (KY, Bluegra)</v>
          </cell>
          <cell r="B1357">
            <v>85833.59</v>
          </cell>
        </row>
        <row r="1358">
          <cell r="A1358" t="str">
            <v>382.000-05-013 - Outfall Sewer Lines (TN, Limesto)</v>
          </cell>
          <cell r="B1358">
            <v>21758</v>
          </cell>
        </row>
        <row r="1359">
          <cell r="A1359" t="str">
            <v>374.000-06-020 - Sewer - Ozone Disinfection Equip (TX, Lonesta)</v>
          </cell>
        </row>
        <row r="1360">
          <cell r="A1360" t="str">
            <v>390.000-00-000 - S&amp;I   General Plant (CSWR, CSWR)</v>
          </cell>
          <cell r="B1360">
            <v>-0.16</v>
          </cell>
        </row>
        <row r="1361">
          <cell r="A1361" t="str">
            <v>390.000-01-001 - S&amp;I   General Plant (MO, Con Riv)</v>
          </cell>
          <cell r="B1361">
            <v>27444.77</v>
          </cell>
        </row>
        <row r="1362">
          <cell r="A1362" t="str">
            <v>390.000-01-003 - S&amp;I   General Plant (MO, Elm Hil)</v>
          </cell>
        </row>
        <row r="1363">
          <cell r="A1363" t="str">
            <v>390.000-01-005 - S&amp;I   General Plant (MO, Hillcre)</v>
          </cell>
        </row>
        <row r="1364">
          <cell r="A1364" t="str">
            <v>390.000-01-006 - S&amp;I   General Plant (MO, Ind Hil)</v>
          </cell>
        </row>
        <row r="1365">
          <cell r="A1365" t="str">
            <v>390.000-01-008 - S&amp;I   General Plant (MO, Rac Cre)</v>
          </cell>
        </row>
        <row r="1366">
          <cell r="A1366" t="str">
            <v>390.000-01-015 - S&amp;I   General Plant (MO, MO CSWR)</v>
          </cell>
        </row>
        <row r="1367">
          <cell r="A1367" t="str">
            <v>390.000-01-023 - S&amp;I   General Plant (MO, Jam Riv)</v>
          </cell>
        </row>
        <row r="1368">
          <cell r="A1368" t="str">
            <v>390.000-01-025 - S&amp;I   General Plant (MO, Rid Cre)</v>
          </cell>
        </row>
        <row r="1369">
          <cell r="A1369" t="str">
            <v>390.000-01-026 - S&amp;I   General Plant (MO, Osage)</v>
          </cell>
        </row>
        <row r="1370">
          <cell r="A1370" t="str">
            <v>390.000-01-027 - S&amp;I   General Plant (MO, Smithvw)</v>
          </cell>
        </row>
        <row r="1371">
          <cell r="A1371" t="str">
            <v>390.000-02-002 - S&amp;I   General Plant (AR, Eag Rid)</v>
          </cell>
        </row>
        <row r="1372">
          <cell r="A1372" t="str">
            <v>390.000-02-004 - S&amp;I   General Plant (AR, Hay Pla)</v>
          </cell>
          <cell r="B1372">
            <v>20455.41</v>
          </cell>
        </row>
        <row r="1373">
          <cell r="A1373" t="str">
            <v>390.000-02-007 - S&amp;I   General Plant (AR, Oak Hil)</v>
          </cell>
        </row>
        <row r="1374">
          <cell r="A1374" t="str">
            <v>390.000-02-009 - S&amp;I   General Plant (AR, Seb Lak)</v>
          </cell>
          <cell r="B1374">
            <v>1850</v>
          </cell>
        </row>
        <row r="1375">
          <cell r="A1375" t="str">
            <v>390.000-02-010 - S&amp;I   General Plant (AR, StJ Gle)</v>
          </cell>
          <cell r="B1375">
            <v>1330</v>
          </cell>
        </row>
        <row r="1376">
          <cell r="A1376" t="str">
            <v>390.000-02-014 - S&amp;I   General Plant (AR, AR CSWR)</v>
          </cell>
        </row>
        <row r="1377">
          <cell r="A1377" t="str">
            <v>390.000-02-022 - S&amp;I   General Plant (AR, Flu Mea)</v>
          </cell>
        </row>
        <row r="1378">
          <cell r="A1378" t="str">
            <v>390.000-03-011 - S&amp;I   General Plant (LA, Magnoli)</v>
          </cell>
        </row>
        <row r="1379">
          <cell r="A1379" t="str">
            <v>390.000-03-017 - S&amp;I   General Plant (LA, LA CSWR)</v>
          </cell>
        </row>
        <row r="1380">
          <cell r="A1380" t="str">
            <v>390.000-04-012 - S&amp;I   General Plant (KY, Bluegra)</v>
          </cell>
        </row>
        <row r="1381">
          <cell r="A1381" t="str">
            <v>390.000-04-018 - S&amp;I   General Plant (KY, KY CSWR)</v>
          </cell>
        </row>
        <row r="1382">
          <cell r="A1382" t="str">
            <v>390.000-05-013 - Sewer - Office Furniture and Equipment (TN, Limesto)</v>
          </cell>
          <cell r="B1382">
            <v>3155.19</v>
          </cell>
        </row>
        <row r="1383">
          <cell r="A1383" t="str">
            <v>390.000-05-016 - S&amp;I   General Plant (TN, TN CSWR)</v>
          </cell>
        </row>
        <row r="1384">
          <cell r="A1384" t="str">
            <v>390.000-06-019 - S&amp;I   General Plant (TX, TX CSWR)</v>
          </cell>
        </row>
        <row r="1385">
          <cell r="A1385" t="str">
            <v>390.000-06-020 - Sewer - Furniture and Fixtures (TX, Lonesta)</v>
          </cell>
        </row>
        <row r="1386">
          <cell r="A1386" t="str">
            <v>390.000-13-036 - Office Furniture and Equipment (FL, CSWR-FL)</v>
          </cell>
        </row>
        <row r="1387">
          <cell r="A1387" t="str">
            <v>393.000-13-036 - Tools, Shop, and Garage Equipment (FL, CSWR-FL)</v>
          </cell>
          <cell r="B1387">
            <v>12356.79</v>
          </cell>
        </row>
        <row r="1388">
          <cell r="A1388" t="str">
            <v>395.000-13-036 - Power Operated Equipment (FL, CSWR-FL)</v>
          </cell>
          <cell r="B1388">
            <v>23945.94</v>
          </cell>
        </row>
        <row r="1389">
          <cell r="A1389" t="str">
            <v>355.000-13-036 - Power Generation Equipment (FL, CSWR-FL)</v>
          </cell>
          <cell r="B1389">
            <v>14360</v>
          </cell>
        </row>
        <row r="1390">
          <cell r="A1390" t="str">
            <v>390.500-00-000 - S&amp;I - Leasehold Improvements (CSWR, CSWR )</v>
          </cell>
          <cell r="B1390">
            <v>198973</v>
          </cell>
        </row>
        <row r="1391">
          <cell r="A1391" t="str">
            <v>390.600-00-000 - S&amp;I - Leasehold Improvements (CSWR, CSWR)</v>
          </cell>
          <cell r="B1391">
            <v>43211.53</v>
          </cell>
        </row>
        <row r="1392">
          <cell r="A1392" t="str">
            <v>329.000-03-011 - Office Furniture and Equipment (LA, Magnoli )</v>
          </cell>
        </row>
        <row r="1393">
          <cell r="A1393" t="str">
            <v>329.100-03-011 - Office Furn Equip (IT) (LA, Magnoli)</v>
          </cell>
        </row>
        <row r="1394">
          <cell r="A1394" t="str">
            <v>391.000-00-000 - Office Furniture and Equipment (CSWR, CSWR)</v>
          </cell>
        </row>
        <row r="1395">
          <cell r="A1395" t="str">
            <v>391.000-01-001 - Office Furniture and Equipment (MO, Con Riv)</v>
          </cell>
          <cell r="B1395">
            <v>1460</v>
          </cell>
        </row>
        <row r="1396">
          <cell r="A1396" t="str">
            <v>391.000-01-003 - Office Furniture and Equipment (MO, Elm Hil)</v>
          </cell>
        </row>
        <row r="1397">
          <cell r="A1397" t="str">
            <v>391.000-01-005 - Office Furniture and Equipment (MO, Hillcre)</v>
          </cell>
        </row>
        <row r="1398">
          <cell r="A1398" t="str">
            <v>391.000-01-006 - Office Furniture and Equipment (MO, Ind Hil)</v>
          </cell>
        </row>
        <row r="1399">
          <cell r="A1399" t="str">
            <v>391.000-01-008 - Office Furniture and Equipment (MO, Rac Cre)</v>
          </cell>
        </row>
        <row r="1400">
          <cell r="A1400" t="str">
            <v>391.000-01-015 - Office Furniture and Equipment (MO, MO CSWR)</v>
          </cell>
        </row>
        <row r="1401">
          <cell r="A1401" t="str">
            <v>391.000-01-023 - Office Furniture and Equipment (MO, Jam Riv)</v>
          </cell>
        </row>
        <row r="1402">
          <cell r="A1402" t="str">
            <v>391.000-01-025 - Office Furniture and Equipment (MO, Rid Cre)</v>
          </cell>
        </row>
        <row r="1403">
          <cell r="A1403" t="str">
            <v>391.000-01-026 - Office Furniture and Equipment (MO, Osage)</v>
          </cell>
        </row>
        <row r="1404">
          <cell r="A1404" t="str">
            <v>391.000-01-027 - Office Furniture and Equipment (MO, Smithvw)</v>
          </cell>
        </row>
        <row r="1405">
          <cell r="A1405" t="str">
            <v>391.000-02-002 - Office Furniture and Equipment (AR, Eag Rid)</v>
          </cell>
        </row>
        <row r="1406">
          <cell r="A1406" t="str">
            <v>391.000-02-004 - Office Furniture and Equipment (AR, Hay Pla)</v>
          </cell>
        </row>
        <row r="1407">
          <cell r="A1407" t="str">
            <v>391.000-02-007 - Office Furniture and Equipment (AR, Oak Hil)</v>
          </cell>
        </row>
        <row r="1408">
          <cell r="A1408" t="str">
            <v>391.000-02-009 - Office Furniture and Equipment (AR, Seb Lak)</v>
          </cell>
        </row>
        <row r="1409">
          <cell r="A1409" t="str">
            <v>391.000-02-010 - Office Furniture and Equipment (AR, StJ Gle)</v>
          </cell>
        </row>
        <row r="1410">
          <cell r="A1410" t="str">
            <v>391.000-02-014 - Office Furniture and Equipment (AR, AR CSWR)</v>
          </cell>
        </row>
        <row r="1411">
          <cell r="A1411" t="str">
            <v>391.000-02-022 - Office Furniture and Equipment (AR, Flu Mea)</v>
          </cell>
        </row>
        <row r="1412">
          <cell r="A1412" t="str">
            <v>391.000-03-011 - Office Furniture and Equipment (LA, Magnoli)</v>
          </cell>
        </row>
        <row r="1413">
          <cell r="A1413" t="str">
            <v>391.000-03-017 - Office Furniture and Equipment (LA, LA CSWR)</v>
          </cell>
        </row>
        <row r="1414">
          <cell r="A1414" t="str">
            <v>391.000-04-012 - Office Furniture and Equipment (KY, Bluegra)</v>
          </cell>
          <cell r="B1414">
            <v>2440</v>
          </cell>
        </row>
        <row r="1415">
          <cell r="A1415" t="str">
            <v>391.000-04-018 - Office Furniture and Equipment (KY, KY CSWR)</v>
          </cell>
        </row>
        <row r="1416">
          <cell r="A1416" t="str">
            <v>391.000-05-013 - Office Furniture and Equipment (TN, Limesto)</v>
          </cell>
          <cell r="B1416">
            <v>74098.25</v>
          </cell>
        </row>
        <row r="1417">
          <cell r="A1417" t="str">
            <v>391.000-05-016 - Sewer - Transportation Equipment (TN, TN CSWR)</v>
          </cell>
        </row>
        <row r="1418">
          <cell r="A1418" t="str">
            <v>391.000-06-019 - Office Furniture and Equipment (TX, TX CSWR)</v>
          </cell>
        </row>
        <row r="1419">
          <cell r="A1419" t="str">
            <v>391.000-06-020 - Sewer - Computers and Software (TX, Lonesta)</v>
          </cell>
        </row>
        <row r="1420">
          <cell r="A1420" t="str">
            <v>391.100-00-000 - Office Furn Equip (IT) (CSWR, CSWR)</v>
          </cell>
          <cell r="B1420">
            <v>419118.31</v>
          </cell>
        </row>
        <row r="1421">
          <cell r="A1421" t="str">
            <v>391.100-01-001 - Office Furn Equip (IT) (MO, Con Riv)</v>
          </cell>
          <cell r="B1421">
            <v>1062</v>
          </cell>
        </row>
        <row r="1422">
          <cell r="A1422" t="str">
            <v>391.100-01-003 - Office Furn Equip (IT) (MO, Elm Hil)</v>
          </cell>
        </row>
        <row r="1423">
          <cell r="A1423" t="str">
            <v>391.100-01-005 - Office Furn Equip (IT) (MO, Hillcre)</v>
          </cell>
        </row>
        <row r="1424">
          <cell r="A1424" t="str">
            <v>391.100-01-006 - Office Furn Equip (IT) (MO, Ind Hil)</v>
          </cell>
        </row>
        <row r="1425">
          <cell r="A1425" t="str">
            <v>391.100-01-008 - Office Furn Equip (IT) (MO, Rac Cre)</v>
          </cell>
        </row>
        <row r="1426">
          <cell r="A1426" t="str">
            <v>391.100-01-015 - Office Furn Equip (IT) (MO, MO CSWR)</v>
          </cell>
        </row>
        <row r="1427">
          <cell r="A1427" t="str">
            <v>391.100-01-023 - Office Furn Equip (IT) (MO, Jam Riv)</v>
          </cell>
        </row>
        <row r="1428">
          <cell r="A1428" t="str">
            <v>391.100-01-025 - Office Furn Equip (IT) (MO, Rid Cre)</v>
          </cell>
        </row>
        <row r="1429">
          <cell r="A1429" t="str">
            <v>391.100-01-026 - Office Furn Equip (IT) (MO, Osage)</v>
          </cell>
        </row>
        <row r="1430">
          <cell r="A1430" t="str">
            <v>391.100-01-027 - Office Furn Equip (IT) (MO, Smithvw)</v>
          </cell>
        </row>
        <row r="1431">
          <cell r="A1431" t="str">
            <v>391.100-02-002 - Office Furn Equip (IT) (AR, Eag Rid)</v>
          </cell>
        </row>
        <row r="1432">
          <cell r="A1432" t="str">
            <v>391.100-02-004 - Office Furn Equip (IT) (AR, Hay Pla)</v>
          </cell>
        </row>
        <row r="1433">
          <cell r="A1433" t="str">
            <v>391.100-02-007 - Office Furn Equip (IT) (AR, Oak Hil)</v>
          </cell>
        </row>
        <row r="1434">
          <cell r="A1434" t="str">
            <v>391.100-02-009 - Office Furn Equip (IT) (AR, Seb Lak)</v>
          </cell>
        </row>
        <row r="1435">
          <cell r="A1435" t="str">
            <v>391.100-02-010 - Office Furn Equip (IT) (AR, StJ Gle)</v>
          </cell>
        </row>
        <row r="1436">
          <cell r="A1436" t="str">
            <v>391.100-02-014 - Office Furn Equip (IT) (AR, AR CSWR)</v>
          </cell>
        </row>
        <row r="1437">
          <cell r="A1437" t="str">
            <v>391.100-02-022 - Office Furn Equip (IT) (AR, Flu Mea)</v>
          </cell>
        </row>
        <row r="1438">
          <cell r="A1438" t="str">
            <v>391.100-03-017 - Office Furn Equip (IT) (LA, LA CSWR)</v>
          </cell>
        </row>
        <row r="1439">
          <cell r="A1439" t="str">
            <v>391.100-04-012 - Office Furn Equip (IT) (KY, Bluegra)</v>
          </cell>
        </row>
        <row r="1440">
          <cell r="A1440" t="str">
            <v>391.100-04-018 - Office Furn Equip (IT) (KY, KY CSWR)</v>
          </cell>
        </row>
        <row r="1441">
          <cell r="A1441" t="str">
            <v>391.100-05-013 - Office Furn Equip (IT) (TN, Limesto)</v>
          </cell>
        </row>
        <row r="1442">
          <cell r="A1442" t="str">
            <v>391.100-05-016 - Office Furn Equip (IT) (TN, TN CSWR)</v>
          </cell>
        </row>
        <row r="1443">
          <cell r="A1443" t="str">
            <v>391.100-06-019 - Office Furn Equip (IT) (TX, TX CSWR)</v>
          </cell>
        </row>
        <row r="1444">
          <cell r="A1444" t="str">
            <v>391.100-06-020 - Office Furn Equip (IT) (TX, Lonesta)</v>
          </cell>
        </row>
        <row r="1445">
          <cell r="A1445" t="str">
            <v>391.200-00-000 - Office Furniture and Equipment (CSWR, CSWR )</v>
          </cell>
          <cell r="B1445">
            <v>97257.77</v>
          </cell>
        </row>
        <row r="1446">
          <cell r="A1446" t="str">
            <v>391.700-00-000 - Office Furniture and Equipment (CSWR, CSWR )</v>
          </cell>
          <cell r="B1446">
            <v>123842.8</v>
          </cell>
        </row>
        <row r="1447">
          <cell r="A1447" t="str">
            <v>392.000-00-000 - Transportation Equipment (CSWR, CSWR)</v>
          </cell>
        </row>
        <row r="1448">
          <cell r="A1448" t="str">
            <v>392.000-01-001 - Transportation Equipment (MO, Con Riv)</v>
          </cell>
          <cell r="B1448">
            <v>51</v>
          </cell>
        </row>
        <row r="1449">
          <cell r="A1449" t="str">
            <v>392.000-01-003 - Transportation Equipment (MO, Elm Hil)</v>
          </cell>
        </row>
        <row r="1450">
          <cell r="A1450" t="str">
            <v>392.000-01-005 - Transportation Equipment (MO, Hillcre)</v>
          </cell>
        </row>
        <row r="1451">
          <cell r="A1451" t="str">
            <v>392.000-01-006 - Transportation Equipment (MO, Ind Hil)</v>
          </cell>
        </row>
        <row r="1452">
          <cell r="A1452" t="str">
            <v>392.000-01-008 - Transportation Equipment (MO, Rac Cre)</v>
          </cell>
        </row>
        <row r="1453">
          <cell r="A1453" t="str">
            <v>392.000-01-015 - Transportation Equipment (MO, MO CSWR)</v>
          </cell>
        </row>
        <row r="1454">
          <cell r="A1454" t="str">
            <v>392.000-01-023 - Transportation Equipment (MO, Jam Riv)</v>
          </cell>
        </row>
        <row r="1455">
          <cell r="A1455" t="str">
            <v>392.000-01-025 - Transportation Equipment (MO, Rid Cre)</v>
          </cell>
        </row>
        <row r="1456">
          <cell r="A1456" t="str">
            <v>392.000-01-026 - Transportation Equipment (MO, Osage)</v>
          </cell>
        </row>
        <row r="1457">
          <cell r="A1457" t="str">
            <v>392.000-01-027 - Transportation Equipment (MO, Smithvw)</v>
          </cell>
        </row>
        <row r="1458">
          <cell r="A1458" t="str">
            <v>392.000-02-002 - Transportation Equipment (AR, Eag Rid)</v>
          </cell>
        </row>
        <row r="1459">
          <cell r="A1459" t="str">
            <v>392.000-02-004 - Transportation Equipment (AR, Hay Pla)</v>
          </cell>
        </row>
        <row r="1460">
          <cell r="A1460" t="str">
            <v>392.000-02-007 - Transportation Equipment (AR, Oak Hil)</v>
          </cell>
        </row>
        <row r="1461">
          <cell r="A1461" t="str">
            <v>392.000-02-009 - Transportation Equipment (AR, Seb Lak)</v>
          </cell>
        </row>
        <row r="1462">
          <cell r="A1462" t="str">
            <v>392.000-02-010 - Transportation Equipment (AR, StJ Gle)</v>
          </cell>
        </row>
        <row r="1463">
          <cell r="A1463" t="str">
            <v>392.000-02-014 - Transportation Equipment (AR, AR CSWR)</v>
          </cell>
        </row>
        <row r="1464">
          <cell r="A1464" t="str">
            <v>392.000-02-022 - Transportation Equipment (AR, Flu Mea)</v>
          </cell>
        </row>
        <row r="1465">
          <cell r="A1465" t="str">
            <v>392.000-03-011 - Transportation Equipment (LA, Magnoli)</v>
          </cell>
          <cell r="B1465">
            <v>104241.79</v>
          </cell>
        </row>
        <row r="1466">
          <cell r="A1466" t="str">
            <v>392.000-03-017 - Transportation Equipment (LA, LA CSWR)</v>
          </cell>
        </row>
        <row r="1467">
          <cell r="A1467" t="str">
            <v>392.000-04-012 - Transportation Equipment (KY, Bluegra)</v>
          </cell>
        </row>
        <row r="1468">
          <cell r="A1468" t="str">
            <v>392.000-04-018 - Transportation Equipment (KY, KY CSWR)</v>
          </cell>
        </row>
        <row r="1469">
          <cell r="A1469" t="str">
            <v>392.000-05-013 - Sewer - Stores Equipment (TN, Limesto)</v>
          </cell>
        </row>
        <row r="1470">
          <cell r="A1470" t="str">
            <v>392.000-12-031 - Sewer - Stores Equipment (MS, Great Riv)</v>
          </cell>
        </row>
        <row r="1471">
          <cell r="A1471" t="str">
            <v>392.000-05-016 - Transportation Equipment (TN, TN CSWR)</v>
          </cell>
        </row>
        <row r="1472">
          <cell r="A1472" t="str">
            <v>392.000-06-019 - Transportation Equipment (TX, TX CSWR)</v>
          </cell>
        </row>
        <row r="1473">
          <cell r="A1473" t="str">
            <v>392.000-06-020 - Sewer - Transportation Equipment (TX, Lonesta)</v>
          </cell>
        </row>
        <row r="1474">
          <cell r="A1474" t="str">
            <v>393.000-01-001 - Stores Equipment (MO, Con Riv )</v>
          </cell>
          <cell r="B1474">
            <v>89840</v>
          </cell>
        </row>
        <row r="1475">
          <cell r="A1475" t="str">
            <v>393.000-01-027 - Stores Equipment (MO, Smithvw)</v>
          </cell>
        </row>
        <row r="1476">
          <cell r="A1476" t="str">
            <v>394.000-01-001 - Tools, Shop and Garage Equipment (MO, Con Riv)</v>
          </cell>
          <cell r="B1476">
            <v>2794.79</v>
          </cell>
        </row>
        <row r="1477">
          <cell r="A1477" t="str">
            <v>394.000-01-003 - Tools, Shop and Garage Equipment (MO, Elm Hil)</v>
          </cell>
        </row>
        <row r="1478">
          <cell r="A1478" t="str">
            <v>394.000-01-005 - Tools, Shop and Garage Equipment (MO, Hillcre)</v>
          </cell>
        </row>
        <row r="1479">
          <cell r="A1479" t="str">
            <v>394.000-01-006 - Tools, Shop and Garage Equipment (MO, Ind Hil)</v>
          </cell>
        </row>
        <row r="1480">
          <cell r="A1480" t="str">
            <v>394.000-01-008 - Tools, Shop and Garage Equipment (MO, Rac Cre)</v>
          </cell>
        </row>
        <row r="1481">
          <cell r="A1481" t="str">
            <v>394.000-01-023 - Tools, Shop and Garage Equipment (MO, Jam Riv)</v>
          </cell>
        </row>
        <row r="1482">
          <cell r="A1482" t="str">
            <v>394.000-01-025 - Tools, Shop and Garage Equipment (MO, Rid Cre)</v>
          </cell>
        </row>
        <row r="1483">
          <cell r="A1483" t="str">
            <v>394.000-01-026 - Tools, Shop and Garage Equipment (MO, Osage)</v>
          </cell>
        </row>
        <row r="1484">
          <cell r="A1484" t="str">
            <v>394.000-01-027 - Tools, Shop and Garage Equipment (MO, Smithvw)</v>
          </cell>
        </row>
        <row r="1485">
          <cell r="A1485" t="str">
            <v>394.000-02-002 - Tools, Shop and Garage Equipment (AR, Eag Rid)</v>
          </cell>
        </row>
        <row r="1486">
          <cell r="A1486" t="str">
            <v>394.000-02-004 - Tools, Shop and Garage Equipment (AR, Hay Pla)</v>
          </cell>
        </row>
        <row r="1487">
          <cell r="A1487" t="str">
            <v>394.000-02-007 - Tools, Shop and Garage Equipment (AR, Oak Hil)</v>
          </cell>
        </row>
        <row r="1488">
          <cell r="A1488" t="str">
            <v>394.000-02-009 - Tools, Shop and Garage Equipment (AR, Seb Lak)</v>
          </cell>
        </row>
        <row r="1489">
          <cell r="A1489" t="str">
            <v>394.000-02-010 - Tools, Shop and Garage Equipment (AR, StJ Gle)</v>
          </cell>
        </row>
        <row r="1490">
          <cell r="A1490" t="str">
            <v>394.000-02-022 - Tools, Shop and Garage Equipment (AR, Flu Mea)</v>
          </cell>
        </row>
        <row r="1491">
          <cell r="A1491" t="str">
            <v>394.000-03-011 - Tools, Shop and Garage Equipment (LA, Magnoli)</v>
          </cell>
          <cell r="B1491">
            <v>27769.08</v>
          </cell>
        </row>
        <row r="1492">
          <cell r="A1492" t="str">
            <v>394.000-04-012 - Tools, Shop and Garage Equipment (KY, Bluegra)</v>
          </cell>
        </row>
        <row r="1493">
          <cell r="A1493" t="str">
            <v>394.000-05-013 - Sewer - Laboratory Equipment (TN, Limesto)</v>
          </cell>
        </row>
        <row r="1494">
          <cell r="A1494" t="str">
            <v>394.000-06-020 - Sewer - Laboratory Equipment (TX, Lonesta)</v>
          </cell>
        </row>
        <row r="1495">
          <cell r="A1495" t="str">
            <v>394.000-12-031 - Sewer - Laboratory Equipment (MS, Great Riv)</v>
          </cell>
        </row>
        <row r="1496">
          <cell r="A1496" t="str">
            <v>395.000-01-001 - Laboratory Equipment (MO, Con Riv )</v>
          </cell>
          <cell r="B1496">
            <v>200</v>
          </cell>
        </row>
        <row r="1497">
          <cell r="A1497" t="str">
            <v>395.000-01-027 - Laboratory Equipment (MO, Smithvw)</v>
          </cell>
        </row>
        <row r="1498">
          <cell r="A1498" t="str">
            <v>396.000-00-000 - Power Operated Equipment (CSWR, CSWR)</v>
          </cell>
        </row>
        <row r="1499">
          <cell r="A1499" t="str">
            <v>396.000-01-001 - Power Operated Equipment (MO, Con Riv)</v>
          </cell>
          <cell r="B1499">
            <v>31381.97</v>
          </cell>
        </row>
        <row r="1500">
          <cell r="A1500" t="str">
            <v>396.000-01-003 - Power Operated Equipment (MO, Elm Hil)</v>
          </cell>
        </row>
        <row r="1501">
          <cell r="A1501" t="str">
            <v>396.000-01-005 - Power Operated Equipment (MO, Hillcre)</v>
          </cell>
        </row>
        <row r="1502">
          <cell r="A1502" t="str">
            <v>396.000-01-006 - Power Operated Equipment (MO, Ind Hil)</v>
          </cell>
        </row>
        <row r="1503">
          <cell r="A1503" t="str">
            <v>396.000-01-008 - Power Operated Equipment (MO, Rac Cre)</v>
          </cell>
        </row>
        <row r="1504">
          <cell r="A1504" t="str">
            <v>396.000-01-015 - Power Operated Equipment (MO, MO CSWR)</v>
          </cell>
        </row>
        <row r="1505">
          <cell r="A1505" t="str">
            <v>396.000-01-023 - Power Operated Equipment (MO, Jam Riv)</v>
          </cell>
        </row>
        <row r="1506">
          <cell r="A1506" t="str">
            <v>396.000-01-025 - Power Operated Equipment (MO, Rid Cre)</v>
          </cell>
        </row>
        <row r="1507">
          <cell r="A1507" t="str">
            <v>396.000-01-026 - Power Operated Equipment (MO, Osage)</v>
          </cell>
        </row>
        <row r="1508">
          <cell r="A1508" t="str">
            <v>396.000-01-027 - Power Operated Equipment (MO, Smithvw)</v>
          </cell>
        </row>
        <row r="1509">
          <cell r="A1509" t="str">
            <v>396.000-02-002 - Power Operated Equipment (AR, Eag Rid)</v>
          </cell>
        </row>
        <row r="1510">
          <cell r="A1510" t="str">
            <v>396.000-02-004 - Power Operated Equipment (AR, Hay Pla)</v>
          </cell>
        </row>
        <row r="1511">
          <cell r="A1511" t="str">
            <v>396.000-02-007 - Power Operated Equipment (AR, Oak Hil)</v>
          </cell>
        </row>
        <row r="1512">
          <cell r="A1512" t="str">
            <v>396.000-02-009 - Power Operated Equipment (AR, Seb Lak)</v>
          </cell>
          <cell r="B1512">
            <v>7579.69</v>
          </cell>
        </row>
        <row r="1513">
          <cell r="A1513" t="str">
            <v>396.000-02-010 - Power Operated Equipment (AR, StJ Gle)</v>
          </cell>
        </row>
        <row r="1514">
          <cell r="A1514" t="str">
            <v>396.000-02-014 - Power Operated Equipment (AR, AR CSWR)</v>
          </cell>
        </row>
        <row r="1515">
          <cell r="A1515" t="str">
            <v>396.000-02-022 - Power Operated Equipment (AR, Flu Mea)</v>
          </cell>
        </row>
        <row r="1516">
          <cell r="A1516" t="str">
            <v>396.000-03-011 - Power Operated Equipment (LA, Magnoli)</v>
          </cell>
          <cell r="B1516">
            <v>405749.25</v>
          </cell>
        </row>
        <row r="1517">
          <cell r="A1517" t="str">
            <v>396.000-03-017 - Power Operated Equipment (LA, LA CSWR)</v>
          </cell>
        </row>
        <row r="1518">
          <cell r="A1518" t="str">
            <v>396.000-04-012 - Power Operated Equipment (KY, Bluegra)</v>
          </cell>
        </row>
        <row r="1519">
          <cell r="A1519" t="str">
            <v>396.000-04-018 - Power Operated Equipment (KY, KY CSWR)</v>
          </cell>
        </row>
        <row r="1520">
          <cell r="A1520" t="str">
            <v>396.000-05-013 - Sewer - Communication Equipment (TN, Limesto)</v>
          </cell>
        </row>
        <row r="1521">
          <cell r="A1521" t="str">
            <v>396.000-12-031 - Sewer - Communication Equipment (MS, Great Riv)</v>
          </cell>
          <cell r="B1521">
            <v>38162.83</v>
          </cell>
        </row>
        <row r="1522">
          <cell r="A1522" t="str">
            <v>396.000-05-016 - Power Operated Equipment (TN, TN CSWR)</v>
          </cell>
        </row>
        <row r="1523">
          <cell r="A1523" t="str">
            <v>396.000-06-019 - Power Operated Equipment (TX, TX CSWR)</v>
          </cell>
        </row>
        <row r="1524">
          <cell r="A1524" t="str">
            <v>396.000-06-020 - Power Operated Equipment (TX, Lonesta)</v>
          </cell>
        </row>
        <row r="1525">
          <cell r="A1525" t="str">
            <v>397.000-00-000 - Communication Equipment (CSWR, CSWR)</v>
          </cell>
        </row>
        <row r="1526">
          <cell r="A1526" t="str">
            <v>397.000-01-001 - Communication Equipment (MO, Con Riv)</v>
          </cell>
          <cell r="B1526">
            <v>966205</v>
          </cell>
        </row>
        <row r="1527">
          <cell r="A1527" t="str">
            <v>397.000-01-003 - Communication Equipment (MO, Elm Hil)</v>
          </cell>
        </row>
        <row r="1528">
          <cell r="A1528" t="str">
            <v>397.000-01-005 - Communication Equipment (MO, Hillcre)</v>
          </cell>
        </row>
        <row r="1529">
          <cell r="A1529" t="str">
            <v>397.000-01-006 - Communication Equipment (MO, Ind Hil)</v>
          </cell>
        </row>
        <row r="1530">
          <cell r="A1530" t="str">
            <v>397.000-01-008 - Communication Equipment (MO, Rac Cre)</v>
          </cell>
        </row>
        <row r="1531">
          <cell r="A1531" t="str">
            <v>397.000-01-015 - Communication Equipment (MO, MO CSWR)</v>
          </cell>
        </row>
        <row r="1532">
          <cell r="A1532" t="str">
            <v>397.000-01-023 - Communication Equipment (MO, Jam Riv)</v>
          </cell>
        </row>
        <row r="1533">
          <cell r="A1533" t="str">
            <v>397.000-01-025 - Communication Equipment (MO, Rid Cre)</v>
          </cell>
        </row>
        <row r="1534">
          <cell r="A1534" t="str">
            <v>397.000-01-026 - Communication Equipment (MO, Osage)</v>
          </cell>
        </row>
        <row r="1535">
          <cell r="A1535" t="str">
            <v>397.000-01-027 - Communication Equipment (MO, Smithvw)</v>
          </cell>
        </row>
        <row r="1536">
          <cell r="A1536" t="str">
            <v>397.000-02-002 - Communication Equipment (AR, Eag Rid)</v>
          </cell>
          <cell r="B1536">
            <v>16727.27</v>
          </cell>
        </row>
        <row r="1537">
          <cell r="A1537" t="str">
            <v>397.000-02-004 - Communication Equipment (AR, Hay Pla)</v>
          </cell>
          <cell r="B1537">
            <v>8910.81</v>
          </cell>
        </row>
        <row r="1538">
          <cell r="A1538" t="str">
            <v>397.000-02-007 - Communication Equipment (AR, Oak Hil)</v>
          </cell>
          <cell r="B1538">
            <v>9329.5499999999993</v>
          </cell>
        </row>
        <row r="1539">
          <cell r="A1539" t="str">
            <v>397.000-02-009 - Communication Equipment (AR, Seb Lak)</v>
          </cell>
          <cell r="B1539">
            <v>15468.06</v>
          </cell>
        </row>
        <row r="1540">
          <cell r="A1540" t="str">
            <v>397.000-02-010 - Communication Equipment (AR, StJ Gle)</v>
          </cell>
          <cell r="B1540">
            <v>27962.55</v>
          </cell>
        </row>
        <row r="1541">
          <cell r="A1541" t="str">
            <v>397.000-02-014 - Communication Equipment (AR, AR CSWR)</v>
          </cell>
        </row>
        <row r="1542">
          <cell r="A1542" t="str">
            <v>397.000-02-022 - Communication Equipment (AR, Flu Mea)</v>
          </cell>
          <cell r="B1542">
            <v>5818.71</v>
          </cell>
        </row>
        <row r="1543">
          <cell r="A1543" t="str">
            <v>335.000-03-011 - Communication Equipment (LA, Magnoli)</v>
          </cell>
        </row>
        <row r="1544">
          <cell r="A1544" t="str">
            <v>397.000-03-017 - Communication Equipment (LA, LA CSWR)</v>
          </cell>
        </row>
        <row r="1545">
          <cell r="A1545" t="str">
            <v>397.000-04-012 - Communication Equipment (KY, Bluegra)</v>
          </cell>
          <cell r="B1545">
            <v>5000</v>
          </cell>
        </row>
        <row r="1546">
          <cell r="A1546" t="str">
            <v>397.000-04-018 - Communication Equipment (KY, KY CSWR)</v>
          </cell>
        </row>
        <row r="1547">
          <cell r="A1547" t="str">
            <v>397.000-05-013 - Sewer - Miscellaneous Equipment (TN, Limesto)</v>
          </cell>
        </row>
        <row r="1548">
          <cell r="A1548" t="str">
            <v>397.000-12-031 - Sewer - Miscellaneous Equipment (MS, Great Riv)</v>
          </cell>
          <cell r="B1548">
            <v>29863</v>
          </cell>
        </row>
        <row r="1549">
          <cell r="A1549" t="str">
            <v>397.000-05-016 - Communication Equipment (TN, TN CSWR)</v>
          </cell>
        </row>
        <row r="1550">
          <cell r="A1550" t="str">
            <v>397.000-06-019 - Communication Equipment (TX, TX CSWR)</v>
          </cell>
        </row>
        <row r="1551">
          <cell r="A1551" t="str">
            <v>397.000-06-020 - Communication Equipment (TX, Lonesta)</v>
          </cell>
        </row>
        <row r="1552">
          <cell r="A1552" t="str">
            <v>397.000-03-011 - Sewer - Miscellaneous Equip (LA, Magnoli )</v>
          </cell>
          <cell r="B1552">
            <v>1310691.3799999999</v>
          </cell>
        </row>
        <row r="1553">
          <cell r="A1553" t="str">
            <v>398.000-00-000 - Miscellaneous Equipment (CSWR, CSWR)</v>
          </cell>
          <cell r="B1553">
            <v>905</v>
          </cell>
        </row>
        <row r="1554">
          <cell r="A1554" t="str">
            <v>398.000-01-001 - Miscellaneous Equipment (MO, Con Riv)</v>
          </cell>
          <cell r="B1554">
            <v>1705</v>
          </cell>
        </row>
        <row r="1555">
          <cell r="A1555" t="str">
            <v>398.000-01-003 - Miscellaneous Equipment (MO, Elm Hil)</v>
          </cell>
        </row>
        <row r="1556">
          <cell r="A1556" t="str">
            <v>398.000-01-005 - Miscellaneous Equipment (MO, Hillcre)</v>
          </cell>
        </row>
        <row r="1557">
          <cell r="A1557" t="str">
            <v>398.000-01-006 - Miscellaneous Equipment (MO, Ind Hil)</v>
          </cell>
        </row>
        <row r="1558">
          <cell r="A1558" t="str">
            <v>398.000-01-008 - Miscellaneous Equipment (MO, Rac Cre)</v>
          </cell>
        </row>
        <row r="1559">
          <cell r="A1559" t="str">
            <v>398.000-01-015 - Miscellaneous Equipment (MO, MO CSWR)</v>
          </cell>
        </row>
        <row r="1560">
          <cell r="A1560" t="str">
            <v>398.000-01-023 - Miscellaneous Equipment (MO, Jam Riv)</v>
          </cell>
        </row>
        <row r="1561">
          <cell r="A1561" t="str">
            <v>398.000-01-025 - Miscellaneous Equipment (MO, Rid Cre)</v>
          </cell>
        </row>
        <row r="1562">
          <cell r="A1562" t="str">
            <v>398.000-01-026 - Miscellaneous Equipment (MO, Osage)</v>
          </cell>
        </row>
        <row r="1563">
          <cell r="A1563" t="str">
            <v>398.000-01-027 - Miscellaneous Equipment (MO, Smithvw)</v>
          </cell>
        </row>
        <row r="1564">
          <cell r="A1564" t="str">
            <v>398.000-02-002 - Miscellaneous Equipment (AR, Eag Rid)</v>
          </cell>
        </row>
        <row r="1565">
          <cell r="A1565" t="str">
            <v>398.000-02-004 - Miscellaneous Equipment (AR, Hay Pla)</v>
          </cell>
        </row>
        <row r="1566">
          <cell r="A1566" t="str">
            <v>398.000-02-007 - Miscellaneous Equipment (AR, Oak Hil)</v>
          </cell>
        </row>
        <row r="1567">
          <cell r="A1567" t="str">
            <v>398.000-02-009 - Miscellaneous Equipment (AR, Seb Lak)</v>
          </cell>
        </row>
        <row r="1568">
          <cell r="A1568" t="str">
            <v>398.000-02-010 - Miscellaneous Equipment (AR, StJ Gle)</v>
          </cell>
        </row>
        <row r="1569">
          <cell r="A1569" t="str">
            <v>398.000-02-014 - Miscellaneous Equipment (AR, AR CSWR)</v>
          </cell>
        </row>
        <row r="1570">
          <cell r="A1570" t="str">
            <v>398.000-02-022 - Miscellaneous Equipment (AR, Flu Mea)</v>
          </cell>
        </row>
        <row r="1571">
          <cell r="A1571" t="str">
            <v>336.000-03-011 - Miscellaneous Equipment (LA, Magnoli)</v>
          </cell>
          <cell r="B1571">
            <v>132949.38</v>
          </cell>
        </row>
        <row r="1572">
          <cell r="A1572" t="str">
            <v>398.000-03-017 - Miscellaneous Equipment (LA, LA CSWR)</v>
          </cell>
        </row>
        <row r="1573">
          <cell r="A1573" t="str">
            <v>398.000-04-012 - Miscellaneous Equipment (KY, Bluegra)</v>
          </cell>
        </row>
        <row r="1574">
          <cell r="A1574" t="str">
            <v>398.000-04-018 - Miscellaneous Equipment (KY, KY CSWR)</v>
          </cell>
        </row>
        <row r="1575">
          <cell r="A1575" t="str">
            <v>398.000-05-013 - Sewer - Other Tangible Plant (TN, Limesto)</v>
          </cell>
          <cell r="B1575">
            <v>636406.25</v>
          </cell>
        </row>
        <row r="1576">
          <cell r="A1576" t="str">
            <v>398.000-12-031 - Sewer - Other Tangible Plant (MS, Great Riv)</v>
          </cell>
        </row>
        <row r="1577">
          <cell r="A1577" t="str">
            <v>398.000-05-016 - Miscellaneous Equipment (TN, TN CSWR)</v>
          </cell>
        </row>
        <row r="1578">
          <cell r="A1578" t="str">
            <v>398.000-06-019 - Miscellaneous Equipment (TX, TX CSWR)</v>
          </cell>
        </row>
        <row r="1579">
          <cell r="A1579" t="str">
            <v>398.000-06-020 - Miscellaneous Equipment (TX, Lonesta)</v>
          </cell>
        </row>
        <row r="1580">
          <cell r="A1580" t="str">
            <v>347.000-12-031 - Water - Miscellaneous Equipment (MS, Great Riv)</v>
          </cell>
          <cell r="B1580">
            <v>5322.13</v>
          </cell>
        </row>
        <row r="1581">
          <cell r="A1581" t="str">
            <v>105.000-03-011 - Sewer - CIP (LA, Magnoli )</v>
          </cell>
        </row>
        <row r="1582">
          <cell r="A1582" t="str">
            <v>105.001-03-011 - Sewer - CIP (Plant) (LA, Magnoli )</v>
          </cell>
          <cell r="B1582">
            <v>18818432.920000002</v>
          </cell>
        </row>
        <row r="1583">
          <cell r="A1583" t="str">
            <v>105.002-03-011 - Sewer - CIP (Engineering) (LA, Magnoli )</v>
          </cell>
          <cell r="B1583">
            <v>6033236.3899999997</v>
          </cell>
        </row>
        <row r="1584">
          <cell r="A1584" t="str">
            <v>105.003-03-011 - Sewer - CIP (Legal) (LA, Magnoli )</v>
          </cell>
          <cell r="B1584">
            <v>2962803.49</v>
          </cell>
        </row>
        <row r="1585">
          <cell r="A1585" t="str">
            <v>105.004-03-011 - Sewer - CIP (Startup Improvements) (LA, Magnoli )</v>
          </cell>
        </row>
        <row r="1586">
          <cell r="A1586" t="str">
            <v>105.005-03-011 - Sewer - CIP (Debt Carry) (LA, Magnoli )</v>
          </cell>
        </row>
        <row r="1587">
          <cell r="A1587" t="str">
            <v>105.001-04-012 - Water - CIP (Plant) (KY, Bluegra )</v>
          </cell>
          <cell r="B1587">
            <v>169947.27</v>
          </cell>
        </row>
        <row r="1588">
          <cell r="A1588" t="str">
            <v>105.002-04-012 - Water - CIP (Engineering) (KY, Bluegra )</v>
          </cell>
          <cell r="B1588">
            <v>60583.03</v>
          </cell>
        </row>
        <row r="1589">
          <cell r="A1589" t="str">
            <v>105.003-04-012 - Water - CIP (Legal) (KY, Bluegra )</v>
          </cell>
          <cell r="B1589">
            <v>15032.24</v>
          </cell>
        </row>
        <row r="1590">
          <cell r="A1590" t="str">
            <v>105.004-04-012 - Water - CIP (Startup  Improvements) (KY, Bluegra)</v>
          </cell>
        </row>
        <row r="1591">
          <cell r="A1591" t="str">
            <v>105.006-04-012 - Water - CIP (From Operations) (KY, Bluegra)</v>
          </cell>
          <cell r="B1591">
            <v>74992.78</v>
          </cell>
        </row>
        <row r="1592">
          <cell r="A1592" t="str">
            <v>104.000-04-012 - Water - Utility Plant Purchased (KY, Bluegra )</v>
          </cell>
        </row>
        <row r="1593">
          <cell r="A1593" t="str">
            <v>104.200-12-031 - Water - Utility Plant Purchased (MS, Great Riv)</v>
          </cell>
          <cell r="B1593">
            <v>1912.5</v>
          </cell>
        </row>
        <row r="1594">
          <cell r="A1594" t="str">
            <v>104.100-12-031 - Sewer - Utility Plant Purchased (MS, Great Riv)</v>
          </cell>
          <cell r="B1594">
            <v>1912.49</v>
          </cell>
        </row>
        <row r="1595">
          <cell r="A1595" t="str">
            <v>304.000-04-012 - Water - Structures &amp; Improvements (KY, Bluegra )</v>
          </cell>
          <cell r="B1595">
            <v>110711.32</v>
          </cell>
        </row>
        <row r="1596">
          <cell r="A1596" t="str">
            <v>304.000-05-013 - Water - Structures and Improvements (TN, Limesto)</v>
          </cell>
          <cell r="B1596">
            <v>1237397</v>
          </cell>
        </row>
        <row r="1597">
          <cell r="A1597" t="str">
            <v>304.000-12-031 - Water - Structures and Improvements (MS, Great Riv)</v>
          </cell>
          <cell r="B1597">
            <v>246705.42</v>
          </cell>
        </row>
        <row r="1598">
          <cell r="A1598" t="str">
            <v>305.000-04-012 - Water - Collecting &amp; Impounding Reservoirs (KY, Bluegra )</v>
          </cell>
        </row>
        <row r="1599">
          <cell r="A1599" t="str">
            <v>305.000-05-013 - Water - Collecting &amp; Impounding Reservoirs (TN, Limesto)</v>
          </cell>
        </row>
        <row r="1600">
          <cell r="A1600" t="str">
            <v>305.000-12-031 - Water - Collecting &amp; Impounding Reservoirs (MS, Great Riv)</v>
          </cell>
          <cell r="B1600">
            <v>3099.76</v>
          </cell>
        </row>
        <row r="1601">
          <cell r="A1601" t="str">
            <v>306.000-04-012 - Water - Lake, River and Other Intakes (KY, Bluegra )</v>
          </cell>
        </row>
        <row r="1602">
          <cell r="A1602" t="str">
            <v>306.000-05-013 - Water - Lake, River and Other Intakes (TN, Limesto)</v>
          </cell>
        </row>
        <row r="1603">
          <cell r="A1603" t="str">
            <v>306.000-12-031 - Water - Lake, River and Other Intakes (MS, Great Riv)</v>
          </cell>
        </row>
        <row r="1604">
          <cell r="A1604" t="str">
            <v>307.000-04-012 - Water - Wells and Springs (KY, Bluegra )</v>
          </cell>
          <cell r="B1604">
            <v>1110</v>
          </cell>
        </row>
        <row r="1605">
          <cell r="A1605" t="str">
            <v>375.000-01-001 - Sewer - Other Treatment and Disposal (MO, Con Riv)</v>
          </cell>
          <cell r="B1605">
            <v>5010.75</v>
          </cell>
        </row>
        <row r="1606">
          <cell r="A1606" t="str">
            <v>375.000-04-012 - Sewer - Outfall Sewer Lines (KY, Bluegra )</v>
          </cell>
          <cell r="B1606">
            <v>5968.45</v>
          </cell>
        </row>
        <row r="1607">
          <cell r="A1607" t="str">
            <v>382.000-12-031 - Sewer - Outfall Sewer Lines (MS, Great Riv)</v>
          </cell>
          <cell r="B1607">
            <v>12385.75</v>
          </cell>
        </row>
        <row r="1608">
          <cell r="A1608" t="str">
            <v>376.000-04-012 - Sewer - Other Treatment and Disposal Equipment (KY, Bluegra )</v>
          </cell>
          <cell r="B1608">
            <v>959</v>
          </cell>
        </row>
        <row r="1609">
          <cell r="A1609" t="str">
            <v>393.000-04-012 - Sewer - Other General Equipment (KY, Bluegra )</v>
          </cell>
          <cell r="B1609">
            <v>160266.17000000001</v>
          </cell>
        </row>
        <row r="1610">
          <cell r="A1610" t="str">
            <v>393.000-05-013 - Sewer - Tools, Shop and Garage Equipment (TN, Limesto)</v>
          </cell>
          <cell r="B1610">
            <v>15541.19</v>
          </cell>
        </row>
        <row r="1611">
          <cell r="A1611" t="str">
            <v>393.000-12-031 - Sewer - Tools, Shop and Garage Equipment (MS, Great Riv)</v>
          </cell>
        </row>
        <row r="1612">
          <cell r="A1612" t="str">
            <v>371.300-03-011 - Sewer - Pumping Equipment (LA, Magnoli )</v>
          </cell>
          <cell r="B1612">
            <v>4519562.83</v>
          </cell>
        </row>
        <row r="1613">
          <cell r="A1613" t="str">
            <v>363.200-03-011 - Sewer - Services to Customers (LA, Magnoli )</v>
          </cell>
          <cell r="B1613">
            <v>8769.58</v>
          </cell>
        </row>
        <row r="1614">
          <cell r="A1614" t="str">
            <v>122.000-03-011 - Accum Deprec - Other Property (LA, Magnoli )</v>
          </cell>
          <cell r="B1614">
            <v>-164651.66</v>
          </cell>
        </row>
        <row r="1615">
          <cell r="A1615" t="str">
            <v>328.000-06-020 - Water - Meters (TX, Lonesta )</v>
          </cell>
          <cell r="B1615">
            <v>155833.53</v>
          </cell>
        </row>
        <row r="1616">
          <cell r="A1616" t="str">
            <v>328.100-06-020 - Water - Master Meter (TX, CSWR-TX)</v>
          </cell>
          <cell r="B1616">
            <v>18903.830000000002</v>
          </cell>
        </row>
        <row r="1617">
          <cell r="A1617" t="str">
            <v>328.000-01-001 - Water - Other Pumping Equip (Plant) (MO, Con Riv)</v>
          </cell>
          <cell r="B1617">
            <v>39816</v>
          </cell>
        </row>
        <row r="1618">
          <cell r="A1618" t="str">
            <v>304.000-06-020 - Water - Masonry/Metal Structures (TX, Lonesta )</v>
          </cell>
          <cell r="B1618">
            <v>298690.34000000003</v>
          </cell>
        </row>
        <row r="1619">
          <cell r="A1619" t="str">
            <v>305.000-06-020 - Water - Wood Structures (TX, Lonesta )</v>
          </cell>
          <cell r="B1619">
            <v>29692.400000000001</v>
          </cell>
        </row>
        <row r="1620">
          <cell r="A1620" t="str">
            <v>349.000-06-020 - Water - Miscellaneous Equipment (TX, Lonesta )</v>
          </cell>
          <cell r="B1620">
            <v>73338.78</v>
          </cell>
        </row>
        <row r="1621">
          <cell r="A1621" t="str">
            <v>349.100-06-020 - Communication Equip - Water (TX, Lonesta) (TX, Lonesta)</v>
          </cell>
          <cell r="B1621">
            <v>140052.28</v>
          </cell>
        </row>
        <row r="1622">
          <cell r="A1622" t="str">
            <v>349.200-06-020 - Water - Misc Treatment Equipment (TX, Lonesta)</v>
          </cell>
        </row>
        <row r="1623">
          <cell r="A1623" t="str">
            <v>399.100-06-020 - Communication Equip - Sewer (TX, Lonesta) (TX, Lonesta)</v>
          </cell>
          <cell r="B1623">
            <v>2979.09</v>
          </cell>
        </row>
        <row r="1624">
          <cell r="A1624" t="str">
            <v>364.000-06-020 - Sewer - Receiving Wells/Manholes (TX, Lonesta )</v>
          </cell>
          <cell r="B1624">
            <v>557154.29</v>
          </cell>
        </row>
        <row r="1625">
          <cell r="A1625" t="str">
            <v>365.000-06-020 - Sewer - Lift Station Pumps &lt;=5 hp (TX, Lonesta )</v>
          </cell>
          <cell r="B1625">
            <v>3208.97</v>
          </cell>
        </row>
        <row r="1626">
          <cell r="A1626" t="str">
            <v>366.000-06-020 - Sewer - Lift Station Pumps Greater than 5 hp (TX, Lonesta )</v>
          </cell>
          <cell r="B1626">
            <v>2038.24</v>
          </cell>
        </row>
        <row r="1627">
          <cell r="A1627" t="str">
            <v>307.000-06-020 - Water - Wells and Springs (TX, Lonesta )</v>
          </cell>
          <cell r="B1627">
            <v>324013.61</v>
          </cell>
        </row>
        <row r="1628">
          <cell r="A1628" t="str">
            <v>307.000-12-031 - Water - Wells and Springs (MS, Great Riv)</v>
          </cell>
          <cell r="B1628">
            <v>255548.74</v>
          </cell>
        </row>
        <row r="1629">
          <cell r="A1629" t="str">
            <v>393.000-06-020 - Sewer - Shop Tools (TX, Lonesta )</v>
          </cell>
        </row>
        <row r="1630">
          <cell r="A1630" t="str">
            <v>395.000-06-020 - Sewer - Heavy Equipment (TX, Lonesta )</v>
          </cell>
        </row>
        <row r="1631">
          <cell r="A1631" t="str">
            <v>395.000-05-013 - Sewer - Power Operated Equipment (TN, Limesto)</v>
          </cell>
        </row>
        <row r="1632">
          <cell r="A1632" t="str">
            <v>395.000-12-031 - Sewer - Power Operated Equipment (MS, Great Riv)</v>
          </cell>
        </row>
        <row r="1633">
          <cell r="A1633" t="str">
            <v>399.000-06-020 - Sewer - Miscellaneous Equipment (TX, Lonesta )</v>
          </cell>
          <cell r="B1633">
            <v>15537.22</v>
          </cell>
        </row>
        <row r="1634">
          <cell r="A1634" t="str">
            <v>399.000-01-001 - Water - Other Tangible Property (MO, Con Riv)</v>
          </cell>
        </row>
        <row r="1635">
          <cell r="A1635" t="str">
            <v>380.000-06-020 - Sewer - Outfall Sewer Lines (TX, Lonesta )</v>
          </cell>
          <cell r="B1635">
            <v>11130.62</v>
          </cell>
        </row>
        <row r="1636">
          <cell r="A1636" t="str">
            <v>389.400-03-011 - Other Misc. Plant Equipment-Treatment (LA, Magnoli)</v>
          </cell>
          <cell r="B1636">
            <v>58983.33</v>
          </cell>
        </row>
        <row r="1637">
          <cell r="A1637" t="str">
            <v>360.000-03-011 - Plant Sewer - Force (LA, Magnoli) (LA, Magnoli)</v>
          </cell>
          <cell r="B1637">
            <v>4764720.78</v>
          </cell>
        </row>
        <row r="1638">
          <cell r="A1638" t="str">
            <v>364.000-03-011 - Flow Measuring Devices (LA, Magnoli)</v>
          </cell>
          <cell r="B1638">
            <v>186362.71</v>
          </cell>
        </row>
        <row r="1639">
          <cell r="A1639" t="str">
            <v>364.000-05-013 - Sewer - Flow Measuring Devices (TN, Limesto)</v>
          </cell>
          <cell r="B1639">
            <v>16538</v>
          </cell>
        </row>
        <row r="1640">
          <cell r="A1640" t="str">
            <v>364.000-12-031 - Sewer - Flow Measuring Devices (MS, Great Riv)</v>
          </cell>
        </row>
        <row r="1641">
          <cell r="A1641" t="str">
            <v>354.400-03-011 - Structures &amp; Improvements-Treatment &amp; Disposal (LA, Magnoli)</v>
          </cell>
          <cell r="B1641">
            <v>6269829.9000000004</v>
          </cell>
        </row>
        <row r="1642">
          <cell r="A1642" t="str">
            <v>320.000-04-012 - Water Treatment Equipment (KY, Bluegra)</v>
          </cell>
          <cell r="B1642">
            <v>29802.61</v>
          </cell>
        </row>
        <row r="1643">
          <cell r="A1643" t="str">
            <v>320.000-05-013 - Water - Treatment Equipment (TN, Limesto)</v>
          </cell>
        </row>
        <row r="1644">
          <cell r="A1644" t="str">
            <v>334.000-04-012 - Meters &amp; Meter Installations (KY, Bluegra)</v>
          </cell>
          <cell r="B1644">
            <v>11716.41</v>
          </cell>
        </row>
        <row r="1645">
          <cell r="A1645" t="str">
            <v>334.000-05-013 - Meters &amp; Meter Installations (TN, Limesto)</v>
          </cell>
        </row>
        <row r="1646">
          <cell r="A1646" t="str">
            <v>334.000-12-031 - Meters &amp; Meter Installations (MS, Great Riv)</v>
          </cell>
          <cell r="B1646">
            <v>183049.29</v>
          </cell>
        </row>
        <row r="1647">
          <cell r="A1647" t="str">
            <v>333.000-04-012 - Services (KY, Bluegra)</v>
          </cell>
          <cell r="B1647">
            <v>18808.490000000002</v>
          </cell>
        </row>
        <row r="1648">
          <cell r="A1648" t="str">
            <v>333.000-05-013 - Water - Services (TN, Limesto)</v>
          </cell>
        </row>
        <row r="1649">
          <cell r="A1649" t="str">
            <v>333.000-12-031 - Water - Services (MS, Great Riv)</v>
          </cell>
          <cell r="B1649">
            <v>63165.68</v>
          </cell>
        </row>
        <row r="1650">
          <cell r="A1650" t="str">
            <v>389.000-06-020 - Sewer - Plant Sewers (TX, Lonesta )</v>
          </cell>
          <cell r="B1650">
            <v>341804.65</v>
          </cell>
        </row>
        <row r="1651">
          <cell r="A1651" t="str">
            <v>389.000-05-013 - Sewer - Other Plant &amp; Miscellaneous Equip (TN, Limesto)</v>
          </cell>
          <cell r="B1651">
            <v>36908</v>
          </cell>
        </row>
        <row r="1652">
          <cell r="A1652" t="str">
            <v>389.000-12-031 - Sewer - Other Plant &amp; Miscellaneous Equip (MS, Great Riv)</v>
          </cell>
        </row>
        <row r="1653">
          <cell r="A1653" t="str">
            <v>330.000-04-012 - Distribution Reservoirs &amp; Standpipes (KY, Bluegra)</v>
          </cell>
          <cell r="B1653">
            <v>54530</v>
          </cell>
        </row>
        <row r="1654">
          <cell r="A1654" t="str">
            <v>330.000-05-013 - Distribution Reservoirs &amp; Standpipes (TN, Limesto)</v>
          </cell>
        </row>
        <row r="1655">
          <cell r="A1655" t="str">
            <v>330.000-12-031 - Distribution Reservoirs &amp; Standpipes (MS, Great Riv)</v>
          </cell>
          <cell r="B1655">
            <v>29350.54</v>
          </cell>
        </row>
        <row r="1656">
          <cell r="A1656" t="str">
            <v>331.000-12-031 - Transmission &amp; Distribution Mains (MS, Great Riv)</v>
          </cell>
          <cell r="B1656">
            <v>903348</v>
          </cell>
        </row>
        <row r="1657">
          <cell r="A1657" t="str">
            <v>340.000-04-012 - Office Furniture &amp; Equipment (KY, Bluegra)</v>
          </cell>
          <cell r="B1657">
            <v>4795.41</v>
          </cell>
        </row>
        <row r="1658">
          <cell r="A1658" t="str">
            <v>340.000-05-013 - Water - Office Furniture &amp; Equipment (TN, Limesto)</v>
          </cell>
        </row>
        <row r="1659">
          <cell r="A1659" t="str">
            <v>340.000-12-031 - Water - Office Furniture &amp; Equipment (MS, Great Riv)</v>
          </cell>
        </row>
        <row r="1660">
          <cell r="A1660" t="str">
            <v>340.000-06-020 - Water - Computer and Software (TX, Lonesta)</v>
          </cell>
        </row>
        <row r="1661">
          <cell r="A1661" t="str">
            <v>101.000-03-011 - Utility Plant In Service - Sewer (LA, Magnoli)</v>
          </cell>
        </row>
        <row r="1662">
          <cell r="A1662" t="str">
            <v>101.100-12-031 - Sewer - Utility Plant In Service (MS, Great Riv)</v>
          </cell>
        </row>
        <row r="1663">
          <cell r="A1663" t="str">
            <v>101.200-12-031 - Water - Utility Plant In Service (MS, Great Riv)</v>
          </cell>
        </row>
        <row r="1664">
          <cell r="A1664" t="str">
            <v>101.200-03-011 - Utility Plant In Service - Water (LA, Magnoli)</v>
          </cell>
        </row>
        <row r="1665">
          <cell r="A1665" t="str">
            <v>121.000-03-011 - Utility Plant In Service - Other (LA, Magnoli)</v>
          </cell>
          <cell r="B1665">
            <v>634296.46</v>
          </cell>
        </row>
        <row r="1666">
          <cell r="A1666" t="str">
            <v>357.000-06-020 - Sewer - Plant Access Road (TX, Lonesta )</v>
          </cell>
          <cell r="B1666">
            <v>5622.55</v>
          </cell>
        </row>
        <row r="1667">
          <cell r="A1667" t="str">
            <v>360.000-05-013 - Collection Sewers - Force (TN, Limesto)</v>
          </cell>
          <cell r="B1667">
            <v>343443</v>
          </cell>
        </row>
        <row r="1668">
          <cell r="A1668" t="str">
            <v>360.000-06-020 - Collection Sewers - Force (TX, Lonesta )</v>
          </cell>
          <cell r="B1668">
            <v>906882.56000000006</v>
          </cell>
        </row>
        <row r="1669">
          <cell r="A1669" t="str">
            <v>360.000-12-031 - Collection Sewers - Force (MS, Great Riv)</v>
          </cell>
          <cell r="B1669">
            <v>525890.57999999996</v>
          </cell>
        </row>
        <row r="1670">
          <cell r="A1670" t="str">
            <v>369.000-06-020 - Sewer - Effluent/Outfall Pumps (TX, Lonesta )</v>
          </cell>
        </row>
        <row r="1671">
          <cell r="A1671" t="str">
            <v>333.000-06-020 - Hydrants (TX, Lonesta )</v>
          </cell>
          <cell r="B1671">
            <v>93.95</v>
          </cell>
        </row>
        <row r="1672">
          <cell r="A1672" t="str">
            <v>335.000-05-013 - Hydrants (TN, Limesto)</v>
          </cell>
        </row>
        <row r="1673">
          <cell r="A1673" t="str">
            <v>335.000-12-031 - Hydrants (MS, Great Riv)</v>
          </cell>
          <cell r="B1673">
            <v>34776.239999999998</v>
          </cell>
        </row>
        <row r="1674">
          <cell r="A1674" t="str">
            <v>334.000-06-020 - Water - Fences (TX, Lonesta )</v>
          </cell>
          <cell r="B1674">
            <v>16315.07</v>
          </cell>
        </row>
        <row r="1675">
          <cell r="A1675" t="str">
            <v>327.000-06-020 - Water - Service Lines and Taps (TX, Lonesta )</v>
          </cell>
          <cell r="B1675">
            <v>496296.5</v>
          </cell>
        </row>
        <row r="1676">
          <cell r="A1676" t="str">
            <v>320.000-06-020 - Water - Pressure Tanks (TX, Lonesta )</v>
          </cell>
          <cell r="B1676">
            <v>730420.73</v>
          </cell>
        </row>
        <row r="1677">
          <cell r="A1677" t="str">
            <v>322.000-06-020 - Water - Ground Storage Tanks (TX, Lonesta )</v>
          </cell>
          <cell r="B1677">
            <v>881243.35</v>
          </cell>
        </row>
        <row r="1678">
          <cell r="A1678" t="str">
            <v>318.000-06-020 - Water - Other Chemical Feeding Equip (TX, Lonesta )</v>
          </cell>
          <cell r="B1678">
            <v>20417.22</v>
          </cell>
        </row>
        <row r="1679">
          <cell r="A1679" t="str">
            <v>315.000-06-020 - Water - Hypochlorinators (TX, Lonesta )</v>
          </cell>
          <cell r="B1679">
            <v>20797.080000000002</v>
          </cell>
        </row>
        <row r="1680">
          <cell r="A1680" t="str">
            <v>317.000-01-001 - Other Water Source Plant (MO, Con Riv)</v>
          </cell>
          <cell r="B1680">
            <v>238950</v>
          </cell>
        </row>
        <row r="1681">
          <cell r="A1681" t="str">
            <v>313.000-06-020 - Water - Booster Pumps &lt;=5 hp (TX, Lonesta )</v>
          </cell>
          <cell r="B1681">
            <v>19890.95</v>
          </cell>
        </row>
        <row r="1682">
          <cell r="A1682" t="str">
            <v>309.000-06-020 - Water - Well Pumps &lt;=5 hp (TX, Lonesta )</v>
          </cell>
          <cell r="B1682">
            <v>23875.23</v>
          </cell>
        </row>
        <row r="1683">
          <cell r="A1683" t="str">
            <v>308.000-06-020 - Water - Well Access Roads (TX, Lonesta )</v>
          </cell>
          <cell r="B1683">
            <v>5924.78</v>
          </cell>
        </row>
        <row r="1684">
          <cell r="A1684" t="str">
            <v>308.000-05-013 - Water - Infiltration Galleries &amp; Tunnels (TN, Limesto)</v>
          </cell>
        </row>
        <row r="1685">
          <cell r="A1685" t="str">
            <v>135.000-06-020 - Water - Utility Plant Acquisition Adjustments (TX, Lonesta )</v>
          </cell>
        </row>
        <row r="1686">
          <cell r="A1686" t="str">
            <v>136.000-06-020 - Water - Accum Amort - Acq Adjustments (TX, Lonesta )</v>
          </cell>
        </row>
        <row r="1687">
          <cell r="A1687" t="str">
            <v>138.000-06-020 - Sewer - Accum Amort - Acq Adjustments (TX, Lonesta )</v>
          </cell>
        </row>
        <row r="1688">
          <cell r="A1688" t="str">
            <v>137.000-06-020 - Sewer - Utility Plant - Acquisition Adjustments (TX, Lonesta )</v>
          </cell>
        </row>
        <row r="1689">
          <cell r="A1689" t="str">
            <v>367.000-06-020 - Sewer - Treatment Process Pumps &lt;= 5 hp (TX, Lonesta )</v>
          </cell>
        </row>
        <row r="1690">
          <cell r="A1690" t="str">
            <v>368.000-06-020 - Sewer - Treatment Process Pumps Greater than 5 hp (TX, Lonesta )</v>
          </cell>
          <cell r="B1690">
            <v>7787.44</v>
          </cell>
        </row>
        <row r="1691">
          <cell r="A1691" t="str">
            <v>339.000-06-020 - Water - Furniture and Fixtures (TX, Lonesta )</v>
          </cell>
        </row>
        <row r="1692">
          <cell r="A1692" t="str">
            <v>339.000-05-013 - Water - Other Plant &amp; Miscellaneous Equipment (TN, Limesto)</v>
          </cell>
        </row>
        <row r="1693">
          <cell r="A1693" t="str">
            <v>339.000-12-031 - Water - Other Plant &amp; Miscellaneous Equipment (MS, Great Riv)</v>
          </cell>
          <cell r="B1693">
            <v>29046</v>
          </cell>
        </row>
        <row r="1694">
          <cell r="A1694" t="str">
            <v>344.000-06-020 - Water - Heavy Equipment (TX, Lonesta )</v>
          </cell>
          <cell r="B1694">
            <v>50827.66</v>
          </cell>
        </row>
        <row r="1695">
          <cell r="A1695" t="str">
            <v>112.000-06-020 - Sewer - Accumulated Deprec and Amort (TX, Lonesta )</v>
          </cell>
          <cell r="B1695">
            <v>-93378.82</v>
          </cell>
        </row>
        <row r="1696">
          <cell r="A1696" t="str">
            <v>107.000-06-020 - Water - Accumulated Deprec and Amort (TX, Lonesta )</v>
          </cell>
          <cell r="B1696">
            <v>-1177998.2</v>
          </cell>
        </row>
        <row r="1697">
          <cell r="A1697" t="str">
            <v>380.400-03-011 - Plant Sewers (LA, Magnoli)</v>
          </cell>
          <cell r="B1697">
            <v>114184</v>
          </cell>
        </row>
        <row r="1698">
          <cell r="A1698" t="str">
            <v>380.000-03-011 - Treatment Equipment (LA, Magnoli)</v>
          </cell>
          <cell r="B1698">
            <v>12113412.289999999</v>
          </cell>
        </row>
        <row r="1699">
          <cell r="A1699" t="str">
            <v>380.000-05-013 - Sewer - Treatment &amp; Disposal Equipment (TN, Limesto)</v>
          </cell>
          <cell r="B1699">
            <v>1779704.7</v>
          </cell>
        </row>
        <row r="1700">
          <cell r="A1700" t="str">
            <v>380.000-12-031 - Sewer - Treatment &amp; Disposal Equipment (MS, Great Riv)</v>
          </cell>
          <cell r="B1700">
            <v>2752075.65</v>
          </cell>
        </row>
        <row r="1701">
          <cell r="A1701" t="str">
            <v>307.000-03-011 - Water - Wells and Springs (LA, Magnoli)</v>
          </cell>
          <cell r="B1701">
            <v>145724.07999999999</v>
          </cell>
        </row>
        <row r="1702">
          <cell r="A1702" t="str">
            <v>122.100-00-000 - Accum Amortization of Lease Improvements (CSWR, CSWR )</v>
          </cell>
          <cell r="B1702">
            <v>-99458.240000000005</v>
          </cell>
        </row>
        <row r="1703">
          <cell r="A1703" t="str">
            <v>302.000-05-013 - Water - Francises (TN, Limesto)</v>
          </cell>
        </row>
        <row r="1704">
          <cell r="A1704" t="str">
            <v>104.000-08-033 - Utility Plant Purchased (AZ, Cactus )</v>
          </cell>
          <cell r="B1704">
            <v>0.03</v>
          </cell>
        </row>
        <row r="1705">
          <cell r="A1705" t="str">
            <v>104.000-07-029 - Utility Plant Purchased (NC, RedBird )</v>
          </cell>
        </row>
        <row r="1706">
          <cell r="A1706" t="str">
            <v>104.000-13-036 - Utility Plant Purchased (FL, CSWR-FL)</v>
          </cell>
        </row>
        <row r="1707">
          <cell r="A1707" t="str">
            <v>105.001-07-029 - CIP (Plant) (NC, RedBird )</v>
          </cell>
          <cell r="B1707">
            <v>346696</v>
          </cell>
        </row>
        <row r="1708">
          <cell r="A1708" t="str">
            <v>105.001-08-033 - CIP (Plant) (AZ, Cactus )</v>
          </cell>
          <cell r="B1708">
            <v>132737.65</v>
          </cell>
        </row>
        <row r="1709">
          <cell r="A1709" t="str">
            <v>105.001-13-036 - CIP (Plant) (FL, CSWR-FL)</v>
          </cell>
          <cell r="B1709">
            <v>287663.58</v>
          </cell>
        </row>
        <row r="1710">
          <cell r="A1710" t="str">
            <v>105.002-07-029 - CIP (Engineering) (NC, RedBird )</v>
          </cell>
          <cell r="B1710">
            <v>12599.61</v>
          </cell>
        </row>
        <row r="1711">
          <cell r="A1711" t="str">
            <v>105.002-08-033 - CIP (Engineering) (AZ, Cactus )</v>
          </cell>
          <cell r="B1711">
            <v>76659.34</v>
          </cell>
        </row>
        <row r="1712">
          <cell r="A1712" t="str">
            <v>105.002-13-036 - CIP (Engineering) (FL, CSWR-FL)</v>
          </cell>
          <cell r="B1712">
            <v>559446.48</v>
          </cell>
        </row>
        <row r="1713">
          <cell r="A1713" t="str">
            <v>105.003-07-029 - CIP (Legal) (NC, RedBird )</v>
          </cell>
          <cell r="B1713">
            <v>156881.38</v>
          </cell>
        </row>
        <row r="1714">
          <cell r="A1714" t="str">
            <v>105.003-08-033 - CIP (Legal) (AZ, Cactus )</v>
          </cell>
          <cell r="B1714">
            <v>165310.32999999999</v>
          </cell>
        </row>
        <row r="1715">
          <cell r="A1715" t="str">
            <v>105.003-13-036 - CIP (Legal) (FL, CSWR-FL)</v>
          </cell>
          <cell r="B1715">
            <v>290740.71000000002</v>
          </cell>
        </row>
        <row r="1716">
          <cell r="A1716" t="str">
            <v>105.006-07-029 - CIP (From Operations) (NC, RedBird )</v>
          </cell>
          <cell r="B1716">
            <v>84817.81</v>
          </cell>
        </row>
        <row r="1717">
          <cell r="A1717" t="str">
            <v>105.006-08-033 - CIP (From Operations) (AZ, Cactus )</v>
          </cell>
          <cell r="B1717">
            <v>1770540.34</v>
          </cell>
        </row>
        <row r="1718">
          <cell r="A1718" t="str">
            <v>105.006-13-036 - CIP (From Operations) (FL, CSWR-FL)</v>
          </cell>
          <cell r="B1718">
            <v>743320.66</v>
          </cell>
        </row>
        <row r="1719">
          <cell r="A1719" t="str">
            <v>108.000-07-029 - AccumDepre Plant in Service (NC, RedBird )</v>
          </cell>
        </row>
        <row r="1720">
          <cell r="A1720" t="str">
            <v>108.000-08-033 - AccumDepre Plant in Service (AZ, Cactus )</v>
          </cell>
          <cell r="B1720">
            <v>-5733202.9800000004</v>
          </cell>
        </row>
        <row r="1721">
          <cell r="A1721" t="str">
            <v>108.000-13-036 - AccumDepr Plant in Service (FL, CSWR-FL)</v>
          </cell>
          <cell r="B1721">
            <v>-16309168.01</v>
          </cell>
        </row>
        <row r="1722">
          <cell r="A1722" t="str">
            <v>303.000-07-029 - Water - Land and Land Rights (NC, RedBird )</v>
          </cell>
        </row>
        <row r="1723">
          <cell r="A1723" t="str">
            <v>303.000-08-033 - Water - Land and Land Rights (AZ, Cactus )</v>
          </cell>
          <cell r="B1723">
            <v>495331.12</v>
          </cell>
        </row>
        <row r="1724">
          <cell r="A1724" t="str">
            <v>303.000-13-036 - Water - Land and Land Rights (FL, CSWR-FL)</v>
          </cell>
          <cell r="B1724">
            <v>2657592.83</v>
          </cell>
        </row>
        <row r="1725">
          <cell r="A1725" t="str">
            <v>301.000-08-033 - Organization (AZ, Cactus)</v>
          </cell>
          <cell r="B1725">
            <v>17996</v>
          </cell>
        </row>
        <row r="1726">
          <cell r="A1726" t="str">
            <v>331.000-07-029 - Water - Transmission and Distribution Mains (NC, RedBird )</v>
          </cell>
        </row>
        <row r="1727">
          <cell r="A1727" t="str">
            <v>331.000-08-033 - Water - Transmission and Distribution Mains (AZ, Cactus )</v>
          </cell>
          <cell r="B1727">
            <v>2924181.66</v>
          </cell>
        </row>
        <row r="1728">
          <cell r="A1728" t="str">
            <v>331.000-13-036 - Water - Transmission and Distribution Mains (FL, CSWR-FL)</v>
          </cell>
          <cell r="B1728">
            <v>3617765.45</v>
          </cell>
        </row>
        <row r="1729">
          <cell r="A1729" t="str">
            <v>347.000-07-029 - Water - Power Operated Equipment (NC, RedBird )</v>
          </cell>
        </row>
        <row r="1730">
          <cell r="A1730" t="str">
            <v>347.000-08-033 - Water - Power Operated Equipment (AZ, Cactus )</v>
          </cell>
          <cell r="B1730">
            <v>10389</v>
          </cell>
        </row>
        <row r="1731">
          <cell r="A1731" t="str">
            <v>347.000-13-036 - Water - Power Operated Equipment (FL, CSWR-FL)</v>
          </cell>
          <cell r="B1731">
            <v>17436.09</v>
          </cell>
        </row>
        <row r="1732">
          <cell r="A1732" t="str">
            <v>353.000-07-029 - Sewer - Land &amp; Land Rights (NC, RedBird )</v>
          </cell>
          <cell r="B1732">
            <v>1720</v>
          </cell>
        </row>
        <row r="1733">
          <cell r="A1733" t="str">
            <v>353.000-08-033 - Sewer - Land &amp; Land Rights (AZ, Cactus )</v>
          </cell>
          <cell r="B1733">
            <v>50596.58</v>
          </cell>
        </row>
        <row r="1734">
          <cell r="A1734" t="str">
            <v>353.000-13-036 - Sewer - Land &amp; Land Rights (FL, CSWR-FL)</v>
          </cell>
          <cell r="B1734">
            <v>2527736.94</v>
          </cell>
        </row>
        <row r="1735">
          <cell r="A1735" t="str">
            <v>354.000-07-029 - Sewer - Structures &amp; Improvements (NC, RedBird )</v>
          </cell>
        </row>
        <row r="1736">
          <cell r="A1736" t="str">
            <v>354.000-08-033 - Sewer - Structures &amp; Improvements (AZ, Cactus )</v>
          </cell>
          <cell r="B1736">
            <v>428661.99</v>
          </cell>
        </row>
        <row r="1737">
          <cell r="A1737" t="str">
            <v>354.000-13-036 - Sewer - Structures &amp; Improvements (FL, CSWR-FL)</v>
          </cell>
          <cell r="B1737">
            <v>700450</v>
          </cell>
        </row>
        <row r="1738">
          <cell r="A1738" t="str">
            <v>361.000-07-029 - Collection Sewers - Gravity (NC, RedBird )</v>
          </cell>
        </row>
        <row r="1739">
          <cell r="A1739" t="str">
            <v>361.000-08-033 - Collection Sewers - Gravity (AZ, Cactus )</v>
          </cell>
          <cell r="B1739">
            <v>151956.07</v>
          </cell>
        </row>
        <row r="1740">
          <cell r="A1740" t="str">
            <v>361.000-13-036 - Collection Sewers - Gravity (FL, CSWR-FL)</v>
          </cell>
          <cell r="B1740">
            <v>333804</v>
          </cell>
        </row>
        <row r="1741">
          <cell r="A1741" t="str">
            <v>371.000-07-029 - Sewer - Pumping Equipment (NC, RedBird )</v>
          </cell>
        </row>
        <row r="1742">
          <cell r="A1742" t="str">
            <v>371.000-08-033 - Sewer - Pumping Equipment (AZ, Cactus )</v>
          </cell>
        </row>
        <row r="1743">
          <cell r="A1743" t="str">
            <v>371.000-13-036 - Sewer - Pumping Equipment (FL, CSWR-FL)</v>
          </cell>
          <cell r="B1743">
            <v>505738.48</v>
          </cell>
        </row>
        <row r="1744">
          <cell r="A1744" t="str">
            <v>304.000-07-029 - Water - Structures &amp; Improvements (NC, RedBird )</v>
          </cell>
        </row>
        <row r="1745">
          <cell r="A1745" t="str">
            <v>304.000-08-033 - Water - Structures &amp; Improvements (AZ, Cactus )</v>
          </cell>
          <cell r="B1745">
            <v>276458.51</v>
          </cell>
        </row>
        <row r="1746">
          <cell r="A1746" t="str">
            <v>304.000-13-036 - Water - Structures &amp; Improvements (FL, CSWR-FL)</v>
          </cell>
          <cell r="B1746">
            <v>76226.92</v>
          </cell>
        </row>
        <row r="1747">
          <cell r="A1747" t="str">
            <v>311.000-08-033 - Water - Pumping Equipment (AZ, Cactus)</v>
          </cell>
          <cell r="B1747">
            <v>777716</v>
          </cell>
        </row>
        <row r="1748">
          <cell r="A1748" t="str">
            <v>311.000-13-036 - Water - Pumping Equipment (FL, CSWR-FL)</v>
          </cell>
          <cell r="B1748">
            <v>934911.88</v>
          </cell>
        </row>
        <row r="1749">
          <cell r="A1749" t="str">
            <v>320.100-08-033 - Water - Treatment Plants (AZ, Cactus)</v>
          </cell>
          <cell r="B1749">
            <v>314209</v>
          </cell>
        </row>
        <row r="1750">
          <cell r="A1750" t="str">
            <v>320.100-13-036 - Water - Treatment Plants (FL, CSWR-FL)</v>
          </cell>
        </row>
        <row r="1751">
          <cell r="A1751" t="str">
            <v>320.200-08-033 - Water - Solution Chemical Feeders (AZ, Cactus)</v>
          </cell>
          <cell r="B1751">
            <v>3375</v>
          </cell>
        </row>
        <row r="1752">
          <cell r="A1752" t="str">
            <v>320.200-13-036 - Water - Solution Chemical Feeders (FL, CSWR-FL)</v>
          </cell>
        </row>
        <row r="1753">
          <cell r="A1753" t="str">
            <v>330.100-08-033 - Water - Storage Tanks (AZ, Cactus)</v>
          </cell>
          <cell r="B1753">
            <v>593763</v>
          </cell>
        </row>
        <row r="1754">
          <cell r="A1754" t="str">
            <v>330.100-13-036 - Water - Storage Tanks (FL, CSWR-FL)</v>
          </cell>
        </row>
        <row r="1755">
          <cell r="A1755" t="str">
            <v>330.200-08-033 - Water - Pressure Tanks (AZ, Cactus)</v>
          </cell>
          <cell r="B1755">
            <v>60365</v>
          </cell>
        </row>
        <row r="1756">
          <cell r="A1756" t="str">
            <v>330.200-13-036 - Water - Pressure Tanks (FL, CSWR-FL)</v>
          </cell>
        </row>
        <row r="1757">
          <cell r="A1757" t="str">
            <v>334.000-08-033 - Water - Meters &amp; Meter Installation (AZ, Cactus)</v>
          </cell>
          <cell r="B1757">
            <v>242098</v>
          </cell>
        </row>
        <row r="1758">
          <cell r="A1758" t="str">
            <v>334.000-13-036 - Water - Meters &amp; Meter Installation (FL, CSWR-FL)</v>
          </cell>
          <cell r="B1758">
            <v>682460.68</v>
          </cell>
        </row>
        <row r="1759">
          <cell r="A1759" t="str">
            <v>340.000-08-033 - Water - Office Furniture and Equipment (AZ, Cactus)</v>
          </cell>
          <cell r="B1759">
            <v>31280</v>
          </cell>
        </row>
        <row r="1760">
          <cell r="A1760" t="str">
            <v>340.000-13-036 - Water - Office Furniture and Equipment (FL, CSWR-FL)</v>
          </cell>
          <cell r="B1760">
            <v>116192.36</v>
          </cell>
        </row>
        <row r="1761">
          <cell r="A1761" t="str">
            <v>335.000-08-033 - Water - Hydrants (AZ, Cactus)</v>
          </cell>
          <cell r="B1761">
            <v>88733</v>
          </cell>
        </row>
        <row r="1762">
          <cell r="A1762" t="str">
            <v>335.000-13-036 - Water - Hydrants (FL, CSWR-FL)</v>
          </cell>
          <cell r="B1762">
            <v>63257.16</v>
          </cell>
        </row>
        <row r="1763">
          <cell r="A1763" t="str">
            <v>336.000-08-033 - Water - Backflow Prevention Devices (AZ, Cactus)</v>
          </cell>
          <cell r="B1763">
            <v>2197</v>
          </cell>
        </row>
        <row r="1764">
          <cell r="A1764" t="str">
            <v>336.000-13-036 - Water - Backflow Prevention Devices (FL, CSWR-FL)</v>
          </cell>
          <cell r="B1764">
            <v>4408</v>
          </cell>
        </row>
        <row r="1765">
          <cell r="A1765" t="str">
            <v>339.000-08-033 - Water - Other Plant and Misc. Equipment (AZ, Cactus)</v>
          </cell>
          <cell r="B1765">
            <v>198163</v>
          </cell>
        </row>
        <row r="1766">
          <cell r="A1766" t="str">
            <v>339.000-13-036 - Water - Other Plant and Misc. Equipment (FL, CSWR-FL)</v>
          </cell>
          <cell r="B1766">
            <v>41939.93</v>
          </cell>
        </row>
        <row r="1767">
          <cell r="A1767" t="str">
            <v>310.000-08-033 - Water - Power Generation Equipment (AZ, Cactus)</v>
          </cell>
          <cell r="B1767">
            <v>35298.410000000003</v>
          </cell>
        </row>
        <row r="1768">
          <cell r="A1768" t="str">
            <v>310.000-13-036 - Water - Power Generation Equipment (FL, CSWR-FL)</v>
          </cell>
          <cell r="B1768">
            <v>92881.95</v>
          </cell>
        </row>
        <row r="1769">
          <cell r="A1769" t="str">
            <v>330.000-13-036 - Water - Distribution, Reservoir, and Standpipes (FL, CSWR-FL)</v>
          </cell>
          <cell r="B1769">
            <v>2000223.36</v>
          </cell>
        </row>
        <row r="1770">
          <cell r="A1770" t="str">
            <v>333.000-13-036 - Water - Services (FL, CSWR-FL)</v>
          </cell>
          <cell r="B1770">
            <v>279045.90000000002</v>
          </cell>
        </row>
        <row r="1771">
          <cell r="A1771" t="str">
            <v>348.000-08-033 - Water - Other Tangible Plant (AZ, Cactus)</v>
          </cell>
          <cell r="B1771">
            <v>219687</v>
          </cell>
        </row>
        <row r="1772">
          <cell r="A1772" t="str">
            <v>348.000-13-036 - Water - Other Tangible Plant (FL, CSWR-FL)</v>
          </cell>
          <cell r="B1772">
            <v>240613.99</v>
          </cell>
        </row>
        <row r="1773">
          <cell r="A1773" t="str">
            <v>345.000-08-033 - Water - Power Operated Equipment (AZ, Cactus)</v>
          </cell>
          <cell r="B1773">
            <v>49508</v>
          </cell>
        </row>
        <row r="1774">
          <cell r="A1774" t="str">
            <v>345.000-13-036 - Water - Power Operated Equipment (FL, CSWR-FL)</v>
          </cell>
          <cell r="B1774">
            <v>25637.29</v>
          </cell>
        </row>
        <row r="1775">
          <cell r="A1775" t="str">
            <v>341.000-08-033 - Water - Transportation Equipment (AZ, Cactus)</v>
          </cell>
          <cell r="B1775">
            <v>48051</v>
          </cell>
        </row>
        <row r="1776">
          <cell r="A1776" t="str">
            <v>341.000-13-036 - Water - Transportation Equipment (FL, CSWR-FL)</v>
          </cell>
          <cell r="B1776">
            <v>406264.76</v>
          </cell>
        </row>
        <row r="1777">
          <cell r="A1777" t="str">
            <v>340.100-08-033 - Water - Computer &amp; Software (AZ, Cactus)</v>
          </cell>
          <cell r="B1777">
            <v>2401</v>
          </cell>
        </row>
        <row r="1778">
          <cell r="A1778" t="str">
            <v>343.000-08-033 - Water - Tools, Shop, &amp; Garage Equipment (AZ, Cactus)</v>
          </cell>
          <cell r="B1778">
            <v>23809</v>
          </cell>
        </row>
        <row r="1779">
          <cell r="A1779" t="str">
            <v>343.000-13-036 - Water - Tools, Shop, &amp; Garage Equipment (FL, CSWR-FL)</v>
          </cell>
          <cell r="B1779">
            <v>54628.36</v>
          </cell>
        </row>
        <row r="1780">
          <cell r="A1780" t="str">
            <v>346.000-08-033 - Water - Communication Equipment (AZ, Cactus)</v>
          </cell>
          <cell r="B1780">
            <v>461</v>
          </cell>
        </row>
        <row r="1781">
          <cell r="A1781" t="str">
            <v>346.000-13-036 - Water - Communication Equipment (FL, CSWR-FL)</v>
          </cell>
          <cell r="B1781">
            <v>21564.82</v>
          </cell>
        </row>
        <row r="1782">
          <cell r="A1782" t="str">
            <v>307.000-08-033 - Water - Wells and Springs (AZ, Cactus)</v>
          </cell>
          <cell r="B1782">
            <v>1579618</v>
          </cell>
        </row>
        <row r="1783">
          <cell r="A1783" t="str">
            <v>307.000-13-036 - Water - Wells and Springs (FL, CSWR-FL)</v>
          </cell>
          <cell r="B1783">
            <v>950244.02</v>
          </cell>
        </row>
        <row r="1784">
          <cell r="A1784" t="str">
            <v>380.000-07-029 - Sewer - Treatment &amp; Disposal Equipment (NC, RedBird )</v>
          </cell>
        </row>
        <row r="1785">
          <cell r="A1785" t="str">
            <v>351.000-08-033 - Sewer - Organization (AZ, Cactus)</v>
          </cell>
          <cell r="B1785">
            <v>13462</v>
          </cell>
        </row>
        <row r="1786">
          <cell r="A1786" t="str">
            <v>352.000-08-033 - Sewer - Franchises (AZ, Cactus)</v>
          </cell>
        </row>
        <row r="1787">
          <cell r="A1787" t="str">
            <v>355.000-08-033 - Sewer - Power Generation Equipment (AZ, Cactus)</v>
          </cell>
        </row>
        <row r="1788">
          <cell r="A1788" t="str">
            <v>360.000-08-033 - Sewer - Collections Wastewater - Force (AZ, Cactus)</v>
          </cell>
          <cell r="B1788">
            <v>79706.53</v>
          </cell>
        </row>
        <row r="1789">
          <cell r="A1789" t="str">
            <v>362.000-08-033 - Sewer - Special Collecting Structures (AZ, Cactus)</v>
          </cell>
        </row>
        <row r="1790">
          <cell r="A1790" t="str">
            <v>363.000-08-033 - Sewer - Services to Customers (AZ, Cactus)</v>
          </cell>
          <cell r="B1790">
            <v>31630</v>
          </cell>
        </row>
        <row r="1791">
          <cell r="A1791" t="str">
            <v>364.000-08-033 - Sewer - Flow Measuring Devices (AZ, Cactus)</v>
          </cell>
          <cell r="B1791">
            <v>5020</v>
          </cell>
        </row>
        <row r="1792">
          <cell r="A1792" t="str">
            <v>365.000-08-033 - Sewer - Flow Measuring Installations (AZ, Cactus)</v>
          </cell>
          <cell r="B1792">
            <v>1000</v>
          </cell>
        </row>
        <row r="1793">
          <cell r="A1793" t="str">
            <v>370.000-08-033 - Sewer - Receiving Wells (AZ, Cactus)</v>
          </cell>
          <cell r="B1793">
            <v>21500</v>
          </cell>
        </row>
        <row r="1794">
          <cell r="A1794" t="str">
            <v>381.000-08-033 - Sewer - Plant Sewers (AZ, Cactus)</v>
          </cell>
          <cell r="B1794">
            <v>2661</v>
          </cell>
        </row>
        <row r="1795">
          <cell r="A1795" t="str">
            <v>382.000-08-033 - Sewer - Outfall Sewer Lines (AZ, Cactus)</v>
          </cell>
          <cell r="B1795">
            <v>10673</v>
          </cell>
        </row>
        <row r="1796">
          <cell r="A1796" t="str">
            <v>389.000-08-033 - Sewer - Other Plant and Misc. Equipment (AZ, Cactus)</v>
          </cell>
        </row>
        <row r="1797">
          <cell r="A1797" t="str">
            <v>390.000-08-033 - Sewer - Office Furniture and Equipment (AZ, Cactus)</v>
          </cell>
          <cell r="B1797">
            <v>4085</v>
          </cell>
        </row>
        <row r="1798">
          <cell r="A1798" t="str">
            <v>394.000-08-033 - Sewer - Laboratory Equipment (AZ, Cactus)</v>
          </cell>
          <cell r="B1798">
            <v>8016</v>
          </cell>
        </row>
        <row r="1799">
          <cell r="A1799" t="str">
            <v>395.000-08-033 - Sewer - Power Operated Equipment (AZ, Cactus)</v>
          </cell>
          <cell r="B1799">
            <v>7791</v>
          </cell>
        </row>
        <row r="1800">
          <cell r="A1800" t="str">
            <v>396.000-08-033 - Sewer - Communications Equipment (AZ, Cactus)</v>
          </cell>
        </row>
        <row r="1801">
          <cell r="A1801" t="str">
            <v>398.000-08-033 - Sewer - Other Tangible Plant (AZ, Cactus)</v>
          </cell>
        </row>
        <row r="1802">
          <cell r="A1802" t="str">
            <v>380.000-08-033 - Sewer - Treatment &amp; Disposal Equipment (AZ, Cactus )</v>
          </cell>
          <cell r="B1802">
            <v>751301.94</v>
          </cell>
        </row>
        <row r="1803">
          <cell r="A1803" t="str">
            <v>342.000-13-036 - Water - Stores Equipment (FL, CSWR-FL)</v>
          </cell>
          <cell r="B1803">
            <v>4424.07</v>
          </cell>
        </row>
        <row r="1804">
          <cell r="A1804" t="str">
            <v>320.000-13-036 - Water - Water Treatment Equipment (FL, CSWR-FL)</v>
          </cell>
          <cell r="B1804">
            <v>634738.01</v>
          </cell>
        </row>
        <row r="1805">
          <cell r="A1805" t="str">
            <v>363.000-13-036 - Sewer - Services to Customers (FL, CSWR-FL)</v>
          </cell>
          <cell r="B1805">
            <v>281845</v>
          </cell>
        </row>
        <row r="1806">
          <cell r="A1806" t="str">
            <v>380.000-13-036 - Sewer - Treatment &amp; Disposal Equipment (FL, CSWR-FL)</v>
          </cell>
          <cell r="B1806">
            <v>2788761.99</v>
          </cell>
        </row>
        <row r="1807">
          <cell r="A1807" t="str">
            <v>352.000-13-036 - Sewer - Franchises (FL, CSWR-FL)</v>
          </cell>
          <cell r="B1807">
            <v>6310</v>
          </cell>
        </row>
        <row r="1808">
          <cell r="A1808" t="str">
            <v>364.000-13-036 - Sewer - Flow Measuring Devices (FL, CSWR-FL)</v>
          </cell>
          <cell r="B1808">
            <v>2875</v>
          </cell>
        </row>
        <row r="1809">
          <cell r="A1809" t="str">
            <v>370.000-13-036 - Sewer - Receiving Wells (FL, CSWR-FL)</v>
          </cell>
          <cell r="B1809">
            <v>1278</v>
          </cell>
        </row>
        <row r="1810">
          <cell r="A1810" t="str">
            <v>382.000-13-036 - Sewer - Outfall Sewer Lines (FL, CSWR-FL)</v>
          </cell>
          <cell r="B1810">
            <v>144908</v>
          </cell>
        </row>
        <row r="1811">
          <cell r="A1811" t="str">
            <v>389.000-13-036 - Sewer - Other Plant &amp; Misc. Equipment (FL, CSWR-FL)</v>
          </cell>
          <cell r="B1811">
            <v>39763.160000000003</v>
          </cell>
        </row>
        <row r="1812">
          <cell r="A1812" t="str">
            <v>391.000-13-036 - Sewer - Transportation Equipment (FL, CSWR-FL)</v>
          </cell>
          <cell r="B1812">
            <v>208134.37</v>
          </cell>
        </row>
        <row r="1813">
          <cell r="A1813" t="str">
            <v>394.000-13-036 - Sewer - Laboratory Equipment (FL, CSWR-FL)</v>
          </cell>
          <cell r="B1813">
            <v>565</v>
          </cell>
        </row>
        <row r="1814">
          <cell r="A1814" t="str">
            <v>398.000-13-036 - Sewer - Other Tangible Plant (FL, CSWR-FL)</v>
          </cell>
          <cell r="B1814">
            <v>3449</v>
          </cell>
        </row>
        <row r="1815">
          <cell r="B1815" t="str">
            <v>__________________</v>
          </cell>
        </row>
        <row r="1816">
          <cell r="A1816" t="str">
            <v>Total PPE-FA - Property, Plant &amp; Equipment, Net</v>
          </cell>
          <cell r="B1816">
            <v>345968299.99000001</v>
          </cell>
        </row>
        <row r="1817">
          <cell r="B1817" t="str">
            <v>- - - - - - - - - - - - -</v>
          </cell>
        </row>
        <row r="1819">
          <cell r="B1819" t="str">
            <v>__________________</v>
          </cell>
        </row>
        <row r="1820">
          <cell r="A1820" t="str">
            <v>Total Fixed Asset - Fixed Asset</v>
          </cell>
          <cell r="B1820">
            <v>345968299.99000001</v>
          </cell>
        </row>
        <row r="1821">
          <cell r="B1821" t="str">
            <v>- - - - - - - - - - - - -</v>
          </cell>
        </row>
        <row r="1823">
          <cell r="A1823" t="str">
            <v>Other Asset - Other Asset</v>
          </cell>
          <cell r="B1823">
            <v>486489053.85000002</v>
          </cell>
        </row>
        <row r="1825">
          <cell r="A1825" t="str">
            <v>Def Inc Tax-OA - Deferred Income Tax Asset, Net</v>
          </cell>
          <cell r="B1825">
            <v>811470.75</v>
          </cell>
        </row>
        <row r="1827">
          <cell r="A1827" t="str">
            <v>186.000-00-000 - Misc Deferred Debits (CSWR, CSWR)</v>
          </cell>
        </row>
        <row r="1828">
          <cell r="A1828" t="str">
            <v>186.000-01-001 - Misc Deferred Debits (MO, Con Riv)</v>
          </cell>
          <cell r="B1828">
            <v>637244</v>
          </cell>
        </row>
        <row r="1829">
          <cell r="A1829" t="str">
            <v>186.000-01-003 - Misc Deferred Debits (MO, Elm Hil)</v>
          </cell>
        </row>
        <row r="1830">
          <cell r="A1830" t="str">
            <v>186.000-01-005 - Misc Deferred Debits (MO, Hillcre)</v>
          </cell>
        </row>
        <row r="1831">
          <cell r="A1831" t="str">
            <v>186.000-01-006 - Misc Deferred Debits (MO, Ind Hil)</v>
          </cell>
        </row>
        <row r="1832">
          <cell r="A1832" t="str">
            <v>186.000-01-008 - Misc Deferred Debits (MO, Rac Cre)</v>
          </cell>
        </row>
        <row r="1833">
          <cell r="A1833" t="str">
            <v>186.000-01-015 - Misc Deferred Debits (MO, MO CSWR)</v>
          </cell>
        </row>
        <row r="1834">
          <cell r="A1834" t="str">
            <v>186.000-01-023 - Misc Deferred Debits (MO, Jam Riv)</v>
          </cell>
          <cell r="B1834">
            <v>2000</v>
          </cell>
        </row>
        <row r="1835">
          <cell r="A1835" t="str">
            <v>186.000-01-025 - Misc Deferred Debits (MO, Rid Cre)</v>
          </cell>
          <cell r="B1835">
            <v>2000</v>
          </cell>
        </row>
        <row r="1836">
          <cell r="A1836" t="str">
            <v>186.000-01-026 - Misc Deferred Debits (MO, Osage)</v>
          </cell>
        </row>
        <row r="1837">
          <cell r="A1837" t="str">
            <v>186.000-01-027 - Misc Deferred Debits (MO, Smithvw)</v>
          </cell>
          <cell r="B1837">
            <v>17000</v>
          </cell>
        </row>
        <row r="1838">
          <cell r="A1838" t="str">
            <v>186.000-02-002 - Misc Deferred Debits (AR, Eag Rid)</v>
          </cell>
        </row>
        <row r="1839">
          <cell r="A1839" t="str">
            <v>186.000-02-004 - Misc Deferred Debits (AR, Hay Pla)</v>
          </cell>
          <cell r="B1839">
            <v>166.1</v>
          </cell>
        </row>
        <row r="1840">
          <cell r="A1840" t="str">
            <v>186.000-02-007 - Misc Deferred Debits (AR, Oak Hil)</v>
          </cell>
        </row>
        <row r="1841">
          <cell r="A1841" t="str">
            <v>186.000-02-009 - Misc Deferred Debits (AR, Seb Lak)</v>
          </cell>
          <cell r="B1841">
            <v>166.1</v>
          </cell>
        </row>
        <row r="1842">
          <cell r="A1842" t="str">
            <v>186.000-02-010 - Misc Deferred Debits (AR, StJ Gle)</v>
          </cell>
          <cell r="B1842">
            <v>166.1</v>
          </cell>
        </row>
        <row r="1843">
          <cell r="A1843" t="str">
            <v>186.000-02-014 - Misc Deferred Debits (AR, AR CSWR)</v>
          </cell>
          <cell r="B1843">
            <v>24000</v>
          </cell>
        </row>
        <row r="1844">
          <cell r="A1844" t="str">
            <v>186.000-02-022 - Misc Deferred Debits (AR, Flu Mea)</v>
          </cell>
          <cell r="B1844">
            <v>653.49</v>
          </cell>
        </row>
        <row r="1845">
          <cell r="A1845" t="str">
            <v>186.000-03-011 - Misc Deferred Debits (LA, Magnoli)</v>
          </cell>
          <cell r="B1845">
            <v>23884.06</v>
          </cell>
        </row>
        <row r="1846">
          <cell r="A1846" t="str">
            <v>186.000-03-017 - Misc Deferred Debits (LA, LA CSWR)</v>
          </cell>
        </row>
        <row r="1847">
          <cell r="A1847" t="str">
            <v>186.000-04-012 - Misc Deferred Debits (KY, Bluegra)</v>
          </cell>
          <cell r="B1847">
            <v>104190.9</v>
          </cell>
        </row>
        <row r="1848">
          <cell r="A1848" t="str">
            <v>186.000-04-018 - Misc Deferred Debits (KY, KY CSWR)</v>
          </cell>
        </row>
        <row r="1849">
          <cell r="A1849" t="str">
            <v>186.000-05-013 - Misc Deferred Debits (TN, Limesto)</v>
          </cell>
        </row>
        <row r="1850">
          <cell r="A1850" t="str">
            <v>186.000-05-016 - Misc Deferred Debits (TN, TN CSWR)</v>
          </cell>
        </row>
        <row r="1851">
          <cell r="A1851" t="str">
            <v>186.000-06-019 - Misc Deferred Debits (TX, TX CSWR)</v>
          </cell>
        </row>
        <row r="1852">
          <cell r="A1852" t="str">
            <v>186.000-06-020 - Prepayments and Misc Deferred Debits (TX, Lonesta)</v>
          </cell>
        </row>
        <row r="1853">
          <cell r="A1853" t="str">
            <v>186.000-12-031 - Misc Deferred Debits (MS, Great Riv)</v>
          </cell>
        </row>
        <row r="1854">
          <cell r="A1854" t="str">
            <v>186.000-13-036 - Misc Deferred Debits (FL, CSWR-FL)</v>
          </cell>
        </row>
        <row r="1855">
          <cell r="B1855" t="str">
            <v>__________________</v>
          </cell>
        </row>
        <row r="1856">
          <cell r="A1856" t="str">
            <v>Total Def Inc Tax-OA - Deferred Income Tax Asset, Net</v>
          </cell>
          <cell r="B1856">
            <v>811470.75</v>
          </cell>
        </row>
        <row r="1857">
          <cell r="B1857" t="str">
            <v>- - - - - - - - - - - - -</v>
          </cell>
        </row>
        <row r="1859">
          <cell r="A1859" t="str">
            <v>Oth LTA - Other Long-Term Assets</v>
          </cell>
          <cell r="B1859">
            <v>478706314.18000001</v>
          </cell>
        </row>
        <row r="1861">
          <cell r="A1861" t="str">
            <v>123.000-00-000 - Investment in Associated Companies (CSWR, CSWR)</v>
          </cell>
          <cell r="B1861">
            <v>223288923.44999999</v>
          </cell>
        </row>
        <row r="1862">
          <cell r="A1862" t="str">
            <v>123.000-01-001 - Investment in Associated Companies (MO, Con Riv)</v>
          </cell>
        </row>
        <row r="1863">
          <cell r="A1863" t="str">
            <v>123.000-01-003 - Investment in Associated Companies (MO, Elm Hil)</v>
          </cell>
        </row>
        <row r="1864">
          <cell r="A1864" t="str">
            <v>123.000-01-005 - Investment in Associated Companies (MO, Hillcre)</v>
          </cell>
        </row>
        <row r="1865">
          <cell r="A1865" t="str">
            <v>123.000-01-006 - Investment in Associated Companies (MO, Ind Hil)</v>
          </cell>
        </row>
        <row r="1866">
          <cell r="A1866" t="str">
            <v>123.000-01-008 - Investment in Associated Companies (MO, Rac Cre)</v>
          </cell>
        </row>
        <row r="1867">
          <cell r="A1867" t="str">
            <v>123.000-01-015 - Investment in Associated Companies (MO, MO CSWR)</v>
          </cell>
          <cell r="B1867">
            <v>10842799.98</v>
          </cell>
        </row>
        <row r="1868">
          <cell r="A1868" t="str">
            <v>123.000-01-023 - Investment in Associated Companies (MO, Jam Riv)</v>
          </cell>
        </row>
        <row r="1869">
          <cell r="A1869" t="str">
            <v>123.000-01-025 - Investment in Associated Companies (MO, Rid Cre)</v>
          </cell>
        </row>
        <row r="1870">
          <cell r="A1870" t="str">
            <v>123.000-01-026 - Investment in Associated Companies (MO, Osage)</v>
          </cell>
        </row>
        <row r="1871">
          <cell r="A1871" t="str">
            <v>123.000-01-027 - Investment in Associated Companies (MO, Smithvw)</v>
          </cell>
        </row>
        <row r="1872">
          <cell r="A1872" t="str">
            <v>123.000-02-002 - Investment in Associated Companies (AR, Eag Rid)</v>
          </cell>
        </row>
        <row r="1873">
          <cell r="A1873" t="str">
            <v>123.000-02-004 - Investment in Associated Companies (AR, Hay Pla)</v>
          </cell>
        </row>
        <row r="1874">
          <cell r="A1874" t="str">
            <v>123.000-02-007 - Investment in Associated Companies (AR, Oak Hil)</v>
          </cell>
        </row>
        <row r="1875">
          <cell r="A1875" t="str">
            <v>123.000-02-009 - Investment in Associated Companies (AR, Seb Lak)</v>
          </cell>
        </row>
        <row r="1876">
          <cell r="A1876" t="str">
            <v>123.000-02-010 - Investment in Associated Companies (AR, StJ Gle)</v>
          </cell>
        </row>
        <row r="1877">
          <cell r="A1877" t="str">
            <v>123.000-02-014 - Investment in Associated Companies (AR, AR CSWR)</v>
          </cell>
          <cell r="B1877">
            <v>3621986.22</v>
          </cell>
        </row>
        <row r="1878">
          <cell r="A1878" t="str">
            <v>123.000-02-022 - Investment in Associated Companies (AR, Flu Mea)</v>
          </cell>
        </row>
        <row r="1879">
          <cell r="A1879" t="str">
            <v>123.000-03-011 - Investment in Associated Companies (LA, Magnoli)</v>
          </cell>
        </row>
        <row r="1880">
          <cell r="A1880" t="str">
            <v>123.000-03-017 - Investment in Associated Companies (LA, LA CSWR)</v>
          </cell>
          <cell r="B1880">
            <v>102302098.69</v>
          </cell>
        </row>
        <row r="1881">
          <cell r="A1881" t="str">
            <v>123.000-04-012 - Investment in Associated Companies (KY, Bluegra)</v>
          </cell>
        </row>
        <row r="1882">
          <cell r="A1882" t="str">
            <v>123.000-04-018 - Investment in Associated Companies (KY, KY CSWR)</v>
          </cell>
          <cell r="B1882">
            <v>4567314.8600000003</v>
          </cell>
        </row>
        <row r="1883">
          <cell r="A1883" t="str">
            <v>123.000-05-013 - Investment in Associated Companies (TN, Limesto)</v>
          </cell>
        </row>
        <row r="1884">
          <cell r="A1884" t="str">
            <v>123.000-05-016 - Investment in Associated Companies (TN, TN CSWR)</v>
          </cell>
          <cell r="B1884">
            <v>3836339.54</v>
          </cell>
        </row>
        <row r="1885">
          <cell r="A1885" t="str">
            <v>123.000-06-019 - Investment in Associated Companies (TX, TX CSWR)</v>
          </cell>
          <cell r="B1885">
            <v>19601880.239999998</v>
          </cell>
        </row>
        <row r="1886">
          <cell r="A1886" t="str">
            <v>123.000-06-020 - Investment in Associated Companies (TX, Lonesta)</v>
          </cell>
        </row>
        <row r="1887">
          <cell r="A1887" t="str">
            <v>123.000-12-030 - Investment in Associated Companies (MS, MS CSWR)</v>
          </cell>
          <cell r="B1887">
            <v>25646830.289999999</v>
          </cell>
        </row>
        <row r="1888">
          <cell r="A1888" t="str">
            <v>123.000-12-031 - Investment in Associated Companies (MS, Great Riv)</v>
          </cell>
        </row>
        <row r="1889">
          <cell r="A1889" t="str">
            <v>123.000-13-035 - Investment in Associated Companies (FL, FL CSWR)</v>
          </cell>
          <cell r="B1889">
            <v>44959420.869999997</v>
          </cell>
        </row>
        <row r="1890">
          <cell r="A1890" t="str">
            <v>123.000-13-036 - Investment in Associated Companies (FL, CSWR-FL)</v>
          </cell>
        </row>
        <row r="1891">
          <cell r="A1891" t="str">
            <v>186.001-01-001 - Regulatory Asset (MO, Con Riv )</v>
          </cell>
          <cell r="B1891">
            <v>34767.620000000003</v>
          </cell>
        </row>
        <row r="1892">
          <cell r="A1892" t="str">
            <v>186.001-01-003 - Regulatory Asset (MO, Elm Hil )</v>
          </cell>
        </row>
        <row r="1893">
          <cell r="A1893" t="str">
            <v>186.001-01-026 - Regulatory Asset (MO, Osage )</v>
          </cell>
        </row>
        <row r="1894">
          <cell r="A1894" t="str">
            <v>186.001-01-027 - Regulatory Asset (MO, Smithvw)</v>
          </cell>
        </row>
        <row r="1895">
          <cell r="A1895" t="str">
            <v>344.000-01-001 - Fire Mains (MO, Con Riv )</v>
          </cell>
        </row>
        <row r="1896">
          <cell r="A1896" t="str">
            <v>186.100-03-011 - System Acquisition Regulatory Asset (LA, Magnoli)</v>
          </cell>
          <cell r="B1896">
            <v>3500616.86</v>
          </cell>
        </row>
        <row r="1897">
          <cell r="A1897" t="str">
            <v>344.000-01-003 - Fire Mains (MO, Elm Hil )</v>
          </cell>
        </row>
        <row r="1898">
          <cell r="A1898" t="str">
            <v>344.000-01-026 - Fire Mains (MO, Osage )</v>
          </cell>
        </row>
        <row r="1899">
          <cell r="A1899" t="str">
            <v>344.000-01-027 - Fire Mains (MO, Smithvw)</v>
          </cell>
        </row>
        <row r="1900">
          <cell r="A1900" t="str">
            <v>121.100-99-999 - Non-Utility Assets-Goodwill (CONS, CONS )</v>
          </cell>
          <cell r="B1900">
            <v>25415238.84</v>
          </cell>
        </row>
        <row r="1901">
          <cell r="A1901" t="str">
            <v>121.200-99-999 - Non Utility Assets-Intangible (CONS, CONS )</v>
          </cell>
          <cell r="B1901">
            <v>1400000</v>
          </cell>
        </row>
        <row r="1902">
          <cell r="A1902" t="str">
            <v>186.000-99-999 - Misc Deferred Debits (CONS, CONS )</v>
          </cell>
          <cell r="B1902">
            <v>-960646</v>
          </cell>
        </row>
        <row r="1903">
          <cell r="A1903" t="str">
            <v>123.000-99-999 - Invest in Assoc Co (CONS, CONS )</v>
          </cell>
        </row>
        <row r="1904">
          <cell r="A1904" t="str">
            <v>183.000-07-029 - Preliminary Survey and Investigation Charges (NC, RedBird )</v>
          </cell>
          <cell r="B1904">
            <v>13034.41</v>
          </cell>
        </row>
        <row r="1905">
          <cell r="A1905" t="str">
            <v>183.000-08-033 - Preliminary Survey and Investigation Charges (AZ, Cactus )</v>
          </cell>
          <cell r="B1905">
            <v>28560.7</v>
          </cell>
        </row>
        <row r="1906">
          <cell r="A1906" t="str">
            <v>183.001-07-029 - PSI - Engineering (NC, RedBird )</v>
          </cell>
          <cell r="B1906">
            <v>1394143.11</v>
          </cell>
        </row>
        <row r="1907">
          <cell r="A1907" t="str">
            <v>183.001-08-033 - PSI - Engineering (AZ, Cactus )</v>
          </cell>
          <cell r="B1907">
            <v>319718.21999999997</v>
          </cell>
        </row>
        <row r="1908">
          <cell r="A1908" t="str">
            <v>183.002-07-029 - PSI - Legal (NC, RedBird )</v>
          </cell>
          <cell r="B1908">
            <v>589678.74</v>
          </cell>
        </row>
        <row r="1909">
          <cell r="A1909" t="str">
            <v>183.002-08-033 - PSI - Legal (AZ, Cactus )</v>
          </cell>
          <cell r="B1909">
            <v>395760.09</v>
          </cell>
        </row>
        <row r="1910">
          <cell r="A1910" t="str">
            <v>123.000-08-032 - Investment in Subsidiaries (AZ, AZ CSWR )</v>
          </cell>
          <cell r="B1910">
            <v>6260071.9199999999</v>
          </cell>
        </row>
        <row r="1911">
          <cell r="A1911" t="str">
            <v>123.000-07-028 - Investment in Subsidiaries (NC, NC CSWR)</v>
          </cell>
          <cell r="B1911">
            <v>1647775.53</v>
          </cell>
        </row>
        <row r="1912">
          <cell r="B1912" t="str">
            <v>__________________</v>
          </cell>
        </row>
        <row r="1913">
          <cell r="A1913" t="str">
            <v>Total Oth LTA - Other Long-Term Assets</v>
          </cell>
          <cell r="B1913">
            <v>478706314.18000001</v>
          </cell>
        </row>
        <row r="1914">
          <cell r="B1914" t="str">
            <v>- - - - - - - - - - - - -</v>
          </cell>
        </row>
        <row r="1916">
          <cell r="A1916" t="str">
            <v>PSI - Pre-Survey Investment</v>
          </cell>
          <cell r="B1916">
            <v>6845767.4900000002</v>
          </cell>
        </row>
        <row r="1918">
          <cell r="A1918" t="str">
            <v>183.000-00-000 - Preliminary Survey and Investigation Charges (CSWR, CSWR)</v>
          </cell>
          <cell r="B1918">
            <v>386482.78</v>
          </cell>
        </row>
        <row r="1919">
          <cell r="A1919" t="str">
            <v>183.000-01-001 - Preliminary Survey and Investigation Charges (MO, Con Riv)</v>
          </cell>
          <cell r="B1919">
            <v>345327.55</v>
          </cell>
        </row>
        <row r="1920">
          <cell r="A1920" t="str">
            <v>183.000-01-003 - Preliminary Survey and Investigation Charges (MO, Elm Hil)</v>
          </cell>
        </row>
        <row r="1921">
          <cell r="A1921" t="str">
            <v>183.000-01-005 - Preliminary Survey and Investigation Charges (MO, Hillcre)</v>
          </cell>
        </row>
        <row r="1922">
          <cell r="A1922" t="str">
            <v>183.000-01-006 - Preliminary Survey and Investigation Charges (MO, Ind Hil)</v>
          </cell>
        </row>
        <row r="1923">
          <cell r="A1923" t="str">
            <v>183.000-01-008 - Preliminary Survey and Investigation Charges (MO, Rac Cre)</v>
          </cell>
        </row>
        <row r="1924">
          <cell r="A1924" t="str">
            <v>183.000-01-015 - Preliminary Survey and Investigation Charges (MO, MO CSWR)</v>
          </cell>
        </row>
        <row r="1925">
          <cell r="A1925" t="str">
            <v>183.000-01-023 - Preliminary Survey and Investigation Charges (MO, Jam Riv)</v>
          </cell>
        </row>
        <row r="1926">
          <cell r="A1926" t="str">
            <v>183.000-01-025 - Preliminary Survey and Investigation Charges (MO, Rid Cre)</v>
          </cell>
        </row>
        <row r="1927">
          <cell r="A1927" t="str">
            <v>183.000-01-026 - Preliminary Survey and Investigation Charges (MO, Osage)</v>
          </cell>
        </row>
        <row r="1928">
          <cell r="A1928" t="str">
            <v>183.000-01-027 - Preliminary Survey and Investigation Charges (MO, Smithvw)</v>
          </cell>
        </row>
        <row r="1929">
          <cell r="A1929" t="str">
            <v>183.000-02-002 - Preliminary Survey and Investigation Charges (AR, Eag Rid)</v>
          </cell>
          <cell r="B1929">
            <v>5248.7</v>
          </cell>
        </row>
        <row r="1930">
          <cell r="A1930" t="str">
            <v>183.000-02-004 - Preliminary Survey and Investigation Charges (AR, Hay Pla)</v>
          </cell>
        </row>
        <row r="1931">
          <cell r="A1931" t="str">
            <v>183.000-02-007 - Preliminary Survey and Investigation Charges (AR, Oak Hil)</v>
          </cell>
        </row>
        <row r="1932">
          <cell r="A1932" t="str">
            <v>183.000-02-009 - Preliminary Survey and Investigation Charges (AR, Seb Lak)</v>
          </cell>
        </row>
        <row r="1933">
          <cell r="A1933" t="str">
            <v>183.000-02-010 - Preliminary Survey and Investigation Charges (AR, StJ Gle)</v>
          </cell>
        </row>
        <row r="1934">
          <cell r="A1934" t="str">
            <v>183.000-02-014 - Preliminary Survey and Investigation Charges (AR, AR CSWR)</v>
          </cell>
        </row>
        <row r="1935">
          <cell r="A1935" t="str">
            <v>183.000-02-022 - Preliminary Survey and Investigation Charges (AR, Flu Mea)</v>
          </cell>
        </row>
        <row r="1936">
          <cell r="A1936" t="str">
            <v>183.000-03-011 - Preliminary Survey and Investigation Charges (LA, Magnoli)</v>
          </cell>
        </row>
        <row r="1937">
          <cell r="A1937" t="str">
            <v>142.100-03-011 - Preliminary Survey and Investigation Charges (LA, Magnoli )</v>
          </cell>
          <cell r="B1937">
            <v>30971.77</v>
          </cell>
        </row>
        <row r="1938">
          <cell r="A1938" t="str">
            <v>183.000-03-017 - Preliminary Survey and Investigation Charges (LA, LA CSWR)</v>
          </cell>
        </row>
        <row r="1939">
          <cell r="A1939" t="str">
            <v>183.000-04-012 - Preliminary Survey and Investigation Charges (KY, Bluegra)</v>
          </cell>
          <cell r="B1939">
            <v>17495.080000000002</v>
          </cell>
        </row>
        <row r="1940">
          <cell r="A1940" t="str">
            <v>183.000-04-018 - Preliminary Survey and Investigation Charges (KY, KY CSWR)</v>
          </cell>
        </row>
        <row r="1941">
          <cell r="A1941" t="str">
            <v>183.000-05-013 - Preliminary Survey and Investigation Charges (TN, Limesto)</v>
          </cell>
          <cell r="B1941">
            <v>8688.9699999999993</v>
          </cell>
        </row>
        <row r="1942">
          <cell r="A1942" t="str">
            <v>183.000-05-016 - Preliminary Survey and Investigation Charges (TN, TN CSWR)</v>
          </cell>
        </row>
        <row r="1943">
          <cell r="A1943" t="str">
            <v>183.000-06-019 - Preliminary Survey and Investigation Charges (TX, TX CSWR)</v>
          </cell>
        </row>
        <row r="1944">
          <cell r="A1944" t="str">
            <v>183.000-06-020 - Preliminary Survey and Investigation Charges (TX, Lonesta)</v>
          </cell>
          <cell r="B1944">
            <v>210085.84</v>
          </cell>
        </row>
        <row r="1945">
          <cell r="A1945" t="str">
            <v>183.000-12-031 - Preliminary Survey and Investigation Charges (MS, Great Riv)</v>
          </cell>
          <cell r="B1945">
            <v>55282.1</v>
          </cell>
        </row>
        <row r="1946">
          <cell r="A1946" t="str">
            <v>183.000-13-035 - Preliminary Survey and Investigation Charges (FL, FL CSWR)</v>
          </cell>
        </row>
        <row r="1947">
          <cell r="A1947" t="str">
            <v>183.000-13-036 - Preliminary Survey and Investigation Charges (FL, CSWR-FL)</v>
          </cell>
          <cell r="B1947">
            <v>12171.23</v>
          </cell>
        </row>
        <row r="1948">
          <cell r="A1948" t="str">
            <v>183.001-00-000 - PSI - Engineering (CSWR, CSWR)</v>
          </cell>
          <cell r="B1948">
            <v>310137.78999999998</v>
          </cell>
        </row>
        <row r="1949">
          <cell r="A1949" t="str">
            <v>183.001-01-001 - PSI - Engineering (MO, Con Riv)</v>
          </cell>
          <cell r="B1949">
            <v>187807.34</v>
          </cell>
        </row>
        <row r="1950">
          <cell r="A1950" t="str">
            <v>183.001-01-003 - PSI - Engineering (MO, Elm Hil)</v>
          </cell>
        </row>
        <row r="1951">
          <cell r="A1951" t="str">
            <v>183.001-01-005 - PSI - Engineering (MO, Hillcre)</v>
          </cell>
        </row>
        <row r="1952">
          <cell r="A1952" t="str">
            <v>183.001-01-006 - PSI - Engineering (MO, Ind Hil)</v>
          </cell>
        </row>
        <row r="1953">
          <cell r="A1953" t="str">
            <v>183.001-01-008 - PSI - Engineering (MO, Rac Cre)</v>
          </cell>
        </row>
        <row r="1954">
          <cell r="A1954" t="str">
            <v>183.001-01-015 - PSI - Engineering (MO, MO CSWR)</v>
          </cell>
        </row>
        <row r="1955">
          <cell r="A1955" t="str">
            <v>183.001-01-023 - PSI - Engineering (MO, Jam Riv)</v>
          </cell>
        </row>
        <row r="1956">
          <cell r="A1956" t="str">
            <v>183.001-01-025 - PSI - Engineering (MO, Rid Cre)</v>
          </cell>
        </row>
        <row r="1957">
          <cell r="A1957" t="str">
            <v>183.001-01-026 - PSI - Engineering (MO, Osage)</v>
          </cell>
        </row>
        <row r="1958">
          <cell r="A1958" t="str">
            <v>183.001-01-027 - PSI - Engineering (MO, Smithvw)</v>
          </cell>
          <cell r="B1958">
            <v>600</v>
          </cell>
        </row>
        <row r="1959">
          <cell r="A1959" t="str">
            <v>183.001-02-002 - PSI - Engineering (AR, Eag Rid)</v>
          </cell>
          <cell r="B1959">
            <v>32496.26</v>
          </cell>
        </row>
        <row r="1960">
          <cell r="A1960" t="str">
            <v>183.001-02-004 - PSI - Engineering (AR, Hay Pla)</v>
          </cell>
        </row>
        <row r="1961">
          <cell r="A1961" t="str">
            <v>183.001-02-007 - PSI - Engineering (AR, Oak Hil)</v>
          </cell>
        </row>
        <row r="1962">
          <cell r="A1962" t="str">
            <v>183.001-02-009 - PSI - Engineering (AR, Seb Lak)</v>
          </cell>
        </row>
        <row r="1963">
          <cell r="A1963" t="str">
            <v>183.001-02-010 - PSI - Engineering (AR, StJ Gle)</v>
          </cell>
        </row>
        <row r="1964">
          <cell r="A1964" t="str">
            <v>183.001-02-014 - PSI - Engineering (AR, AR CSWR)</v>
          </cell>
        </row>
        <row r="1965">
          <cell r="A1965" t="str">
            <v>183.001-02-022 - PSI - Engineering (AR, Flu Mea)</v>
          </cell>
        </row>
        <row r="1966">
          <cell r="A1966" t="str">
            <v>183.001-03-011 - PSI - Engineering (LA, Magnoli)</v>
          </cell>
          <cell r="B1966">
            <v>27872.5</v>
          </cell>
        </row>
        <row r="1967">
          <cell r="A1967" t="str">
            <v>142.200-03-011 - PSI - Engineering (LA, Magnoli )</v>
          </cell>
          <cell r="B1967">
            <v>306362.57</v>
          </cell>
        </row>
        <row r="1968">
          <cell r="A1968" t="str">
            <v>183.001-03-017 - PSI - Engineering (LA, LA CSWR)</v>
          </cell>
        </row>
        <row r="1969">
          <cell r="A1969" t="str">
            <v>183.001-04-012 - PSI - Engineering (KY, Bluegra)</v>
          </cell>
          <cell r="B1969">
            <v>56504.87</v>
          </cell>
        </row>
        <row r="1970">
          <cell r="A1970" t="str">
            <v>183.001-04-018 - PSI - Engineering (KY, KY CSWR)</v>
          </cell>
        </row>
        <row r="1971">
          <cell r="A1971" t="str">
            <v>183.001-05-013 - PSI - Engineering (TN, Limesto)</v>
          </cell>
          <cell r="B1971">
            <v>261618.73</v>
          </cell>
        </row>
        <row r="1972">
          <cell r="A1972" t="str">
            <v>183.001-05-016 - PSI - Engineering (TN, TN CSWR)</v>
          </cell>
        </row>
        <row r="1973">
          <cell r="A1973" t="str">
            <v>183.001-06-019 - PSI - Engineering (TX, TX CSWR)</v>
          </cell>
        </row>
        <row r="1974">
          <cell r="A1974" t="str">
            <v>183.001-06-020 - PSI - Engineering (TX, Lonesta)</v>
          </cell>
          <cell r="B1974">
            <v>825272.79</v>
          </cell>
        </row>
        <row r="1975">
          <cell r="A1975" t="str">
            <v>183.001-12-031 - PSI - Engineering (MS, Great Riv)</v>
          </cell>
          <cell r="B1975">
            <v>93506.25</v>
          </cell>
        </row>
        <row r="1976">
          <cell r="A1976" t="str">
            <v>183.001-13-035 - PSI - Engineering (FL, FL CSWR)</v>
          </cell>
        </row>
        <row r="1977">
          <cell r="A1977" t="str">
            <v>183.001-13-036 - PSI - Engineering (FL, CSWR-FL)</v>
          </cell>
          <cell r="B1977">
            <v>212219.93</v>
          </cell>
        </row>
        <row r="1978">
          <cell r="A1978" t="str">
            <v>183.002-00-000 - PSI - Legal (CSWR, CSWR)</v>
          </cell>
          <cell r="B1978">
            <v>522806.78</v>
          </cell>
        </row>
        <row r="1979">
          <cell r="A1979" t="str">
            <v>183.002-01-001 - PSI - Legal (MO, Con Riv)</v>
          </cell>
          <cell r="B1979">
            <v>300813.13</v>
          </cell>
        </row>
        <row r="1980">
          <cell r="A1980" t="str">
            <v>183.002-01-003 - PSI - Legal (MO, Elm Hil)</v>
          </cell>
        </row>
        <row r="1981">
          <cell r="A1981" t="str">
            <v>183.002-01-005 - PSI - Legal (MO, Hillcre)</v>
          </cell>
        </row>
        <row r="1982">
          <cell r="A1982" t="str">
            <v>183.002-01-006 - PSI - Legal (MO, Ind Hil)</v>
          </cell>
        </row>
        <row r="1983">
          <cell r="A1983" t="str">
            <v>183.002-01-008 - PSI - Legal (MO, Rac Cre)</v>
          </cell>
        </row>
        <row r="1984">
          <cell r="A1984" t="str">
            <v>183.002-01-015 - PSI - Legal (MO, MO CSWR)</v>
          </cell>
        </row>
        <row r="1985">
          <cell r="A1985" t="str">
            <v>183.002-01-023 - PSI - Legal (MO, Jam Riv)</v>
          </cell>
        </row>
        <row r="1986">
          <cell r="A1986" t="str">
            <v>183.002-01-025 - PSI - Legal (MO, Rid Cre)</v>
          </cell>
        </row>
        <row r="1987">
          <cell r="A1987" t="str">
            <v>183.002-01-026 - PSI - Legal (MO, Osage)</v>
          </cell>
        </row>
        <row r="1988">
          <cell r="A1988" t="str">
            <v>183.002-01-027 - PSI - Legal (MO, Smithvw)</v>
          </cell>
          <cell r="B1988">
            <v>4048</v>
          </cell>
        </row>
        <row r="1989">
          <cell r="A1989" t="str">
            <v>183.002-02-002 - PSI - Legal (AR, Eag Rid)</v>
          </cell>
          <cell r="B1989">
            <v>45242.95</v>
          </cell>
        </row>
        <row r="1990">
          <cell r="A1990" t="str">
            <v>183.002-02-004 - PSI - Legal (AR, Hay Pla)</v>
          </cell>
        </row>
        <row r="1991">
          <cell r="A1991" t="str">
            <v>183.002-02-007 - PSI - Legal (AR, Oak Hil)</v>
          </cell>
        </row>
        <row r="1992">
          <cell r="A1992" t="str">
            <v>183.002-02-009 - PSI - Legal (AR, Seb Lak)</v>
          </cell>
        </row>
        <row r="1993">
          <cell r="A1993" t="str">
            <v>183.002-02-010 - PSI - Legal (AR, StJ Gle)</v>
          </cell>
        </row>
        <row r="1994">
          <cell r="A1994" t="str">
            <v>183.002-02-014 - PSI - Legal (AR, AR CSWR)</v>
          </cell>
        </row>
        <row r="1995">
          <cell r="A1995" t="str">
            <v>183.002-02-022 - PSI - Legal (AR, Flu Mea)</v>
          </cell>
        </row>
        <row r="1996">
          <cell r="A1996" t="str">
            <v>183.002-03-011 - PSI - Legal (LA, Magnoli)</v>
          </cell>
          <cell r="B1996">
            <v>119912.57</v>
          </cell>
        </row>
        <row r="1997">
          <cell r="A1997" t="str">
            <v>142.300-03-011 - PSI - Legal (LA, Magnoli )</v>
          </cell>
          <cell r="B1997">
            <v>463625.65</v>
          </cell>
        </row>
        <row r="1998">
          <cell r="A1998" t="str">
            <v>183.002-03-017 - PSI - Legal (LA, LA CSWR)</v>
          </cell>
        </row>
        <row r="1999">
          <cell r="A1999" t="str">
            <v>183.002-04-012 - PSI - Legal (KY, Bluegra)</v>
          </cell>
          <cell r="B1999">
            <v>93366.15</v>
          </cell>
        </row>
        <row r="2000">
          <cell r="A2000" t="str">
            <v>183.002-04-018 - PSI - Legal (KY, KY CSWR)</v>
          </cell>
        </row>
        <row r="2001">
          <cell r="A2001" t="str">
            <v>183.002-05-013 - PSI - Legal (TN, Limesto)</v>
          </cell>
          <cell r="B2001">
            <v>147504.9</v>
          </cell>
        </row>
        <row r="2002">
          <cell r="A2002" t="str">
            <v>183.002-05-016 - PSI - Legal (TN, TN CSWR)</v>
          </cell>
        </row>
        <row r="2003">
          <cell r="A2003" t="str">
            <v>183.002-06-019 - PSI - Legal (TX, TX CSWR)</v>
          </cell>
        </row>
        <row r="2004">
          <cell r="A2004" t="str">
            <v>183.002-06-020 - PSI - Legal (TX, Lonesta)</v>
          </cell>
          <cell r="B2004">
            <v>1275958.92</v>
          </cell>
        </row>
        <row r="2005">
          <cell r="A2005" t="str">
            <v>183.002-12-031 - PSI - Legal (MS, Great Riv)</v>
          </cell>
          <cell r="B2005">
            <v>226676.69</v>
          </cell>
        </row>
        <row r="2006">
          <cell r="A2006" t="str">
            <v>183.002-13-035 - PSI - Legal (FL, FL CSWR)</v>
          </cell>
        </row>
        <row r="2007">
          <cell r="A2007" t="str">
            <v>183.002-13-036 - PSI - Legal (FL, CSWR-FL)</v>
          </cell>
          <cell r="B2007">
            <v>259658.7</v>
          </cell>
        </row>
        <row r="2008">
          <cell r="A2008" t="str">
            <v>187.000-00-000 - Research and Development Expenditures (CSWR, CSWR)</v>
          </cell>
        </row>
        <row r="2009">
          <cell r="A2009" t="str">
            <v>187.000-01-001 - Research and Development Expenditures (MO, Con Riv)</v>
          </cell>
        </row>
        <row r="2010">
          <cell r="A2010" t="str">
            <v>187.000-01-003 - Research and Development Expenditures (MO, Elm Hil)</v>
          </cell>
        </row>
        <row r="2011">
          <cell r="A2011" t="str">
            <v>187.000-01-005 - Research and Development Expenditures (MO, Hillcre)</v>
          </cell>
        </row>
        <row r="2012">
          <cell r="A2012" t="str">
            <v>187.000-01-006 - Research and Development Expenditures (MO, Ind Hil)</v>
          </cell>
        </row>
        <row r="2013">
          <cell r="A2013" t="str">
            <v>187.000-01-008 - Research and Development Expenditures (MO, Rac Cre)</v>
          </cell>
        </row>
        <row r="2014">
          <cell r="A2014" t="str">
            <v>187.000-01-015 - Research and Development Expenditures (MO, MO CSWR)</v>
          </cell>
        </row>
        <row r="2015">
          <cell r="A2015" t="str">
            <v>187.000-01-023 - Research and Development Expenditures (MO, Jam Riv)</v>
          </cell>
        </row>
        <row r="2016">
          <cell r="A2016" t="str">
            <v>187.000-01-025 - Research and Development Expenditures (MO, Rid Cre)</v>
          </cell>
        </row>
        <row r="2017">
          <cell r="A2017" t="str">
            <v>187.000-01-026 - Research and Development Expenditures (MO, Osage)</v>
          </cell>
        </row>
        <row r="2018">
          <cell r="A2018" t="str">
            <v>187.000-01-027 - Research and Development Expenditures (MO, Smithvw)</v>
          </cell>
        </row>
        <row r="2019">
          <cell r="A2019" t="str">
            <v>187.000-02-002 - Research and Development Expenditures (AR, Eag Rid)</v>
          </cell>
        </row>
        <row r="2020">
          <cell r="A2020" t="str">
            <v>187.000-02-004 - Research and Development Expenditures (AR, Hay Pla)</v>
          </cell>
        </row>
        <row r="2021">
          <cell r="A2021" t="str">
            <v>187.000-02-007 - Research and Development Expenditures (AR, Oak Hil)</v>
          </cell>
        </row>
        <row r="2022">
          <cell r="A2022" t="str">
            <v>187.000-02-009 - Research and Development Expenditures (AR, Seb Lak)</v>
          </cell>
        </row>
        <row r="2023">
          <cell r="A2023" t="str">
            <v>187.000-02-010 - Research and Development Expenditures (AR, StJ Gle)</v>
          </cell>
        </row>
        <row r="2024">
          <cell r="A2024" t="str">
            <v>187.000-02-014 - Research and Development Expenditures (AR, AR CSWR)</v>
          </cell>
        </row>
        <row r="2025">
          <cell r="A2025" t="str">
            <v>187.000-02-022 - Research and Development Expenditures (AR, Flu Mea)</v>
          </cell>
        </row>
        <row r="2026">
          <cell r="A2026" t="str">
            <v>187.000-03-011 - Research and Development Expenditures (LA, Magnoli)</v>
          </cell>
        </row>
        <row r="2027">
          <cell r="A2027" t="str">
            <v>187.000-03-017 - Research and Development Expenditures (LA, LA CSWR)</v>
          </cell>
        </row>
        <row r="2028">
          <cell r="A2028" t="str">
            <v>187.000-04-012 - Research and Development Expenditures (KY, Bluegra)</v>
          </cell>
        </row>
        <row r="2029">
          <cell r="A2029" t="str">
            <v>187.000-04-018 - Research and Development Expenditures (KY, KY CSWR)</v>
          </cell>
        </row>
        <row r="2030">
          <cell r="A2030" t="str">
            <v>187.000-05-013 - Research and Development Expenditures (TN, Limesto)</v>
          </cell>
        </row>
        <row r="2031">
          <cell r="A2031" t="str">
            <v>187.000-05-016 - Research and Development Expenditures (TN, TN CSWR)</v>
          </cell>
        </row>
        <row r="2032">
          <cell r="A2032" t="str">
            <v>187.000-06-019 - Research and Development Expenditures (TX, TX CSWR)</v>
          </cell>
        </row>
        <row r="2033">
          <cell r="A2033" t="str">
            <v>187.000-06-020 - Research and Development Expenditures (TX, Lonesta)</v>
          </cell>
        </row>
        <row r="2034">
          <cell r="B2034" t="str">
            <v>__________________</v>
          </cell>
        </row>
        <row r="2035">
          <cell r="A2035" t="str">
            <v>Total PSI - Pre-Survey Investment</v>
          </cell>
          <cell r="B2035">
            <v>6845767.4900000002</v>
          </cell>
        </row>
        <row r="2036">
          <cell r="B2036" t="str">
            <v>- - - - - - - - - - - - -</v>
          </cell>
        </row>
        <row r="2038">
          <cell r="A2038" t="str">
            <v>Unamort D-E - Unamortized Debt Expense</v>
          </cell>
          <cell r="B2038">
            <v>125501.43</v>
          </cell>
        </row>
        <row r="2040">
          <cell r="A2040" t="str">
            <v>181.000-00-000 - Unamortized Debt Disc/Exp (CSWR, CSWR)</v>
          </cell>
        </row>
        <row r="2041">
          <cell r="A2041" t="str">
            <v>181.000-01-001 - Unamortized Debt Disc/Exp (MO, Con Riv)</v>
          </cell>
          <cell r="B2041">
            <v>123389.1</v>
          </cell>
        </row>
        <row r="2042">
          <cell r="A2042" t="str">
            <v>181.000-01-003 - Unamortized Debt Disc/Exp (MO, Elm Hil)</v>
          </cell>
        </row>
        <row r="2043">
          <cell r="A2043" t="str">
            <v>181.000-01-005 - Unamortized Debt Disc/Exp (MO, Hillcre)</v>
          </cell>
        </row>
        <row r="2044">
          <cell r="A2044" t="str">
            <v>181.000-01-006 - Unamortized Debt Disc/Exp (MO, Ind Hil)</v>
          </cell>
        </row>
        <row r="2045">
          <cell r="A2045" t="str">
            <v>181.000-01-008 - Unamortized Debt Disc/Exp (MO, Rac Cre)</v>
          </cell>
        </row>
        <row r="2046">
          <cell r="A2046" t="str">
            <v>181.000-01-015 - Unamortized Debt Disc/Exp (MO, MO CSWR)</v>
          </cell>
        </row>
        <row r="2047">
          <cell r="A2047" t="str">
            <v>181.000-01-023 - Unamortized Debt Disc/Exp (MO, Jam Riv)</v>
          </cell>
        </row>
        <row r="2048">
          <cell r="A2048" t="str">
            <v>181.000-01-025 - Unamortized Debt Disc/Exp (MO, Rid Cre)</v>
          </cell>
        </row>
        <row r="2049">
          <cell r="A2049" t="str">
            <v>181.000-01-026 - Unamortized Debt Disc/Exp (MO, Osage)</v>
          </cell>
        </row>
        <row r="2050">
          <cell r="A2050" t="str">
            <v>181.000-01-027 - Unamortized Debt Disc/Exp (MO, Smithvw)</v>
          </cell>
        </row>
        <row r="2051">
          <cell r="A2051" t="str">
            <v>181.000-02-002 - Unamortized Debt Disc/Exp (AR, Eag Rid)</v>
          </cell>
        </row>
        <row r="2052">
          <cell r="A2052" t="str">
            <v>181.000-02-004 - Unamortized Debt Disc/Exp (AR, Hay Pla)</v>
          </cell>
        </row>
        <row r="2053">
          <cell r="A2053" t="str">
            <v>181.000-02-007 - Unamortized Debt Disc/Exp (AR, Oak Hil)</v>
          </cell>
        </row>
        <row r="2054">
          <cell r="A2054" t="str">
            <v>181.000-02-009 - Unamortized Debt Disc/Exp (AR, Seb Lak)</v>
          </cell>
          <cell r="B2054">
            <v>2718.37</v>
          </cell>
        </row>
        <row r="2055">
          <cell r="A2055" t="str">
            <v>181.000-02-010 - Unamortized Debt Disc/Exp (AR, StJ Gle)</v>
          </cell>
        </row>
        <row r="2056">
          <cell r="A2056" t="str">
            <v>181.000-02-014 - Unamortized Debt Disc/Exp (AR, AR CSWR)</v>
          </cell>
        </row>
        <row r="2057">
          <cell r="A2057" t="str">
            <v>181.000-02-022 - Unamortized Debt Disc/Exp (AR, Flu Mea)</v>
          </cell>
        </row>
        <row r="2058">
          <cell r="A2058" t="str">
            <v>181.000-03-011 - Unamortized Debt Disc/Exp (LA, Magnoli)</v>
          </cell>
        </row>
        <row r="2059">
          <cell r="A2059" t="str">
            <v>181.000-03-017 - Unamortized Debt Disc/Exp (LA, LA CSWR)</v>
          </cell>
        </row>
        <row r="2060">
          <cell r="A2060" t="str">
            <v>181.000-04-012 - Unamortized Debt Disc/Exp (KY, Bluegra)</v>
          </cell>
        </row>
        <row r="2061">
          <cell r="A2061" t="str">
            <v>181.000-04-018 - Unamortized Debt Disc/Exp (KY, KY CSWR)</v>
          </cell>
        </row>
        <row r="2062">
          <cell r="A2062" t="str">
            <v>181.000-05-013 - Unamortized Debt Disc/Exp (TN, Limesto)</v>
          </cell>
        </row>
        <row r="2063">
          <cell r="A2063" t="str">
            <v>181.000-05-016 - Unamortized Debt Disc/Exp (TN, TN CSWR)</v>
          </cell>
        </row>
        <row r="2064">
          <cell r="A2064" t="str">
            <v>181.000-06-019 - Unamortized Debt Disc/Exp (TX, TX CSWR)</v>
          </cell>
        </row>
        <row r="2065">
          <cell r="A2065" t="str">
            <v>181.000-06-020 - Unamortized Debt Disc/Exp (TX, Lonesta)</v>
          </cell>
        </row>
        <row r="2066">
          <cell r="A2066" t="str">
            <v>184.200-00-000 - Customer Cash Clearing Acct (CSWR, CSWR)</v>
          </cell>
          <cell r="B2066">
            <v>-606.04</v>
          </cell>
        </row>
        <row r="2067">
          <cell r="A2067" t="str">
            <v>460.000-12-031 - Water-Unmetered Revenue (MS, Great Riv)</v>
          </cell>
        </row>
        <row r="2068">
          <cell r="B2068" t="str">
            <v>__________________</v>
          </cell>
        </row>
        <row r="2069">
          <cell r="A2069" t="str">
            <v>Total Unamort D-E - Unamortized Debt Expense</v>
          </cell>
          <cell r="B2069">
            <v>125501.43</v>
          </cell>
        </row>
        <row r="2070">
          <cell r="B2070" t="str">
            <v>- - - - - - - - - - - - -</v>
          </cell>
        </row>
        <row r="2072">
          <cell r="B2072" t="str">
            <v>__________________</v>
          </cell>
        </row>
        <row r="2073">
          <cell r="A2073" t="str">
            <v>Total Other Asset - Other Asset</v>
          </cell>
          <cell r="B2073">
            <v>486489053.85000002</v>
          </cell>
        </row>
        <row r="2074">
          <cell r="B2074" t="str">
            <v>- - - - - - - - - - - - -</v>
          </cell>
        </row>
        <row r="2076">
          <cell r="A2076" t="str">
            <v>710.999-12-031 - Purchased Wastewater Treatment (MS, Great Riv) (MS, Great Riv)</v>
          </cell>
        </row>
        <row r="2077">
          <cell r="B2077" t="str">
            <v>__________________</v>
          </cell>
        </row>
        <row r="2078">
          <cell r="A2078" t="str">
            <v>Total Assets</v>
          </cell>
          <cell r="B2078">
            <v>1021804286.7</v>
          </cell>
        </row>
        <row r="2079">
          <cell r="B2079" t="str">
            <v>__________________</v>
          </cell>
        </row>
        <row r="2080">
          <cell r="B2080">
            <v>1021804286.7</v>
          </cell>
        </row>
        <row r="2081">
          <cell r="B2081" t="str">
            <v>=============</v>
          </cell>
        </row>
        <row r="2083">
          <cell r="A2083" t="str">
            <v>Liabilities</v>
          </cell>
          <cell r="B2083">
            <v>217714023.12</v>
          </cell>
        </row>
        <row r="2085">
          <cell r="A2085" t="str">
            <v>Current Liab - Current Liability</v>
          </cell>
          <cell r="B2085">
            <v>177977639.34</v>
          </cell>
        </row>
        <row r="2087">
          <cell r="A2087" t="str">
            <v>AP - Accounts Payable</v>
          </cell>
          <cell r="B2087">
            <v>19400458.010000002</v>
          </cell>
        </row>
        <row r="2089">
          <cell r="A2089" t="str">
            <v>232.000-00-000 - AP   Trade (CSWR, CSWR)</v>
          </cell>
          <cell r="B2089">
            <v>583051.69999999995</v>
          </cell>
        </row>
        <row r="2090">
          <cell r="A2090" t="str">
            <v>232.000-01-001 - AP   Trade (MO, Con Riv)</v>
          </cell>
          <cell r="B2090">
            <v>1932370.89</v>
          </cell>
        </row>
        <row r="2091">
          <cell r="A2091" t="str">
            <v>232.000-01-003 - AP   Trade (MO, Elm Hil)</v>
          </cell>
        </row>
        <row r="2092">
          <cell r="A2092" t="str">
            <v>232.000-01-005 - AP   Trade (MO, Hillcre)</v>
          </cell>
        </row>
        <row r="2093">
          <cell r="A2093" t="str">
            <v>232.000-01-006 - AP   Trade (MO, Ind Hil)</v>
          </cell>
        </row>
        <row r="2094">
          <cell r="A2094" t="str">
            <v>232.000-01-008 - AP   Trade (MO, Rac Cre)</v>
          </cell>
        </row>
        <row r="2095">
          <cell r="A2095" t="str">
            <v>232.000-01-015 - AP   Trade (MO, MO CSWR)</v>
          </cell>
        </row>
        <row r="2096">
          <cell r="A2096" t="str">
            <v>232.000-01-023 - AP   Trade (MO, Jam Riv)</v>
          </cell>
        </row>
        <row r="2097">
          <cell r="A2097" t="str">
            <v>232.000-01-025 - AP   Trade (MO, Rid Cre)</v>
          </cell>
        </row>
        <row r="2098">
          <cell r="A2098" t="str">
            <v>232.000-01-026 - AP   Trade (MO, Osage)</v>
          </cell>
        </row>
        <row r="2099">
          <cell r="A2099" t="str">
            <v>232.000-01-027 - AP   Trade (MO, Smithvw)</v>
          </cell>
        </row>
        <row r="2100">
          <cell r="A2100" t="str">
            <v>232.000-02-002 - AP   Trade (AR, Eag Rid)</v>
          </cell>
          <cell r="B2100">
            <v>128770.35</v>
          </cell>
        </row>
        <row r="2101">
          <cell r="A2101" t="str">
            <v>232.000-02-004 - AP   Trade (AR, Hay Pla)</v>
          </cell>
          <cell r="B2101">
            <v>45006.09</v>
          </cell>
        </row>
        <row r="2102">
          <cell r="A2102" t="str">
            <v>232.000-02-007 - AP   Trade (AR, Oak Hil)</v>
          </cell>
          <cell r="B2102">
            <v>70620.19</v>
          </cell>
        </row>
        <row r="2103">
          <cell r="A2103" t="str">
            <v>232.000-02-009 - AP   Trade (AR, Seb Lak)</v>
          </cell>
          <cell r="B2103">
            <v>6530.63</v>
          </cell>
        </row>
        <row r="2104">
          <cell r="A2104" t="str">
            <v>232.000-02-010 - AP   Trade (AR, StJ Gle)</v>
          </cell>
          <cell r="B2104">
            <v>61555.65</v>
          </cell>
        </row>
        <row r="2105">
          <cell r="A2105" t="str">
            <v>232.000-02-014 - AP   Trade (AR, AR CSWR)</v>
          </cell>
        </row>
        <row r="2106">
          <cell r="A2106" t="str">
            <v>232.000-02-022 - AP   Trade (AR, Flu Mea)</v>
          </cell>
          <cell r="B2106">
            <v>23496.9</v>
          </cell>
        </row>
        <row r="2107">
          <cell r="A2107" t="str">
            <v>232.000-03-011 - AP   Trade (LA, Magnoli)</v>
          </cell>
          <cell r="B2107">
            <v>8581095.4900000002</v>
          </cell>
        </row>
        <row r="2108">
          <cell r="A2108" t="str">
            <v>232.000-03-017 - AP   Trade (LA, LA CSWR)</v>
          </cell>
        </row>
        <row r="2109">
          <cell r="A2109" t="str">
            <v>232.000-04-012 - AP   Trade (KY, Bluegra)</v>
          </cell>
          <cell r="B2109">
            <v>505310.23</v>
          </cell>
        </row>
        <row r="2110">
          <cell r="A2110" t="str">
            <v>232.000-04-018 - AP   Trade (KY, KY CSWR)</v>
          </cell>
        </row>
        <row r="2111">
          <cell r="A2111" t="str">
            <v>232.000-05-013 - AP   Trade (TN, Limesto)</v>
          </cell>
          <cell r="B2111">
            <v>278759.58</v>
          </cell>
        </row>
        <row r="2112">
          <cell r="A2112" t="str">
            <v>232.000-05-016 - AP   Trade (TN, TN CSWR)</v>
          </cell>
        </row>
        <row r="2113">
          <cell r="A2113" t="str">
            <v>232.000-06-019 - AP   Trade (TX, TX CSWR)</v>
          </cell>
        </row>
        <row r="2114">
          <cell r="A2114" t="str">
            <v>232.000-06-020 - AP   Trade (TX, Lonesta)</v>
          </cell>
          <cell r="B2114">
            <v>2259151.44</v>
          </cell>
        </row>
        <row r="2115">
          <cell r="A2115" t="str">
            <v>232.000-12-031 - AP   Trade (MS, Great Riv)</v>
          </cell>
          <cell r="B2115">
            <v>2917866.3</v>
          </cell>
        </row>
        <row r="2116">
          <cell r="A2116" t="str">
            <v>232.000-13-035 - AP   Trade (FL, FL CSWR)</v>
          </cell>
        </row>
        <row r="2117">
          <cell r="A2117" t="str">
            <v>232.000-13-036 - AP   Trade (FL, CSWR-FL)</v>
          </cell>
          <cell r="B2117">
            <v>654072.91</v>
          </cell>
        </row>
        <row r="2118">
          <cell r="A2118" t="str">
            <v>232.100-00-000 - AP Historic (CSWR, CSWR)</v>
          </cell>
        </row>
        <row r="2119">
          <cell r="A2119" t="str">
            <v>232.100-01-001 - AP Historic (MO, Con Riv)</v>
          </cell>
        </row>
        <row r="2120">
          <cell r="A2120" t="str">
            <v>232.100-01-003 - AP Historic (MO, Elm Hil)</v>
          </cell>
        </row>
        <row r="2121">
          <cell r="A2121" t="str">
            <v>232.100-01-005 - AP Historic (MO, Hillcre)</v>
          </cell>
        </row>
        <row r="2122">
          <cell r="A2122" t="str">
            <v>232.100-01-006 - AP Historic (MO, Ind Hil)</v>
          </cell>
        </row>
        <row r="2123">
          <cell r="A2123" t="str">
            <v>232.100-01-008 - AP Historic (MO, Rac Cre)</v>
          </cell>
        </row>
        <row r="2124">
          <cell r="A2124" t="str">
            <v>232.100-01-015 - AP Historic (MO, MO CSWR)</v>
          </cell>
        </row>
        <row r="2125">
          <cell r="A2125" t="str">
            <v>232.100-01-023 - AP Historic (MO, Jam Riv)</v>
          </cell>
          <cell r="B2125">
            <v>231.75</v>
          </cell>
        </row>
        <row r="2126">
          <cell r="A2126" t="str">
            <v>232.100-01-025 - AP Historic (MO, Rid Cre)</v>
          </cell>
        </row>
        <row r="2127">
          <cell r="A2127" t="str">
            <v>232.100-01-026 - AP Historic (MO, Osage)</v>
          </cell>
        </row>
        <row r="2128">
          <cell r="A2128" t="str">
            <v>232.100-01-027 - AP Historic (MO, Smithvw)</v>
          </cell>
        </row>
        <row r="2129">
          <cell r="A2129" t="str">
            <v>232.100-02-002 - AP Historic (AR, Eag Rid)</v>
          </cell>
        </row>
        <row r="2130">
          <cell r="A2130" t="str">
            <v>232.100-02-004 - AP Historic (AR, Hay Pla)</v>
          </cell>
        </row>
        <row r="2131">
          <cell r="A2131" t="str">
            <v>232.100-02-007 - AP Historic (AR, Oak Hil)</v>
          </cell>
        </row>
        <row r="2132">
          <cell r="A2132" t="str">
            <v>232.100-02-009 - AP Historic (AR, Seb Lak)</v>
          </cell>
        </row>
        <row r="2133">
          <cell r="A2133" t="str">
            <v>232.100-02-010 - AP Historic (AR, StJ Gle)</v>
          </cell>
        </row>
        <row r="2134">
          <cell r="A2134" t="str">
            <v>232.100-02-014 - AP Historic (AR, AR CSWR)</v>
          </cell>
        </row>
        <row r="2135">
          <cell r="A2135" t="str">
            <v>232.100-02-022 - AP Historic (AR, Flu Mea)</v>
          </cell>
        </row>
        <row r="2136">
          <cell r="A2136" t="str">
            <v>232.100-03-011 - AP Historic (LA, Magnoli)</v>
          </cell>
        </row>
        <row r="2137">
          <cell r="A2137" t="str">
            <v>232.100-03-017 - AP Historic (LA, LA CSWR)</v>
          </cell>
        </row>
        <row r="2138">
          <cell r="A2138" t="str">
            <v>232.100-04-012 - AP Historic (KY, Bluegra)</v>
          </cell>
        </row>
        <row r="2139">
          <cell r="A2139" t="str">
            <v>232.100-04-018 - AP Historic (KY, KY CSWR)</v>
          </cell>
        </row>
        <row r="2140">
          <cell r="A2140" t="str">
            <v>232.100-05-013 - AP Historic (TN, Limesto)</v>
          </cell>
        </row>
        <row r="2141">
          <cell r="A2141" t="str">
            <v>232.100-05-016 - AP Historic (TN, TN CSWR)</v>
          </cell>
        </row>
        <row r="2142">
          <cell r="A2142" t="str">
            <v>232.100-06-019 - AP Historic (TX, TX CSWR)</v>
          </cell>
        </row>
        <row r="2143">
          <cell r="A2143" t="str">
            <v>232.100-06-020 - AP Historic (TX, Lonesta)</v>
          </cell>
        </row>
        <row r="2144">
          <cell r="A2144" t="str">
            <v>232.100-99-999 - AP Historic (CONS, CONS )</v>
          </cell>
        </row>
        <row r="2145">
          <cell r="A2145" t="str">
            <v>222.000-03-011 - Accounts Payable (LA, Magnoli )</v>
          </cell>
        </row>
        <row r="2146">
          <cell r="A2146" t="str">
            <v>232.000-07-029 - AP Trade (NC, RedBird )</v>
          </cell>
          <cell r="B2146">
            <v>85528.56</v>
          </cell>
        </row>
        <row r="2147">
          <cell r="A2147" t="str">
            <v>232.000-08-033 - AP Trade (AZ, Cactus )</v>
          </cell>
          <cell r="B2147">
            <v>1267039.3500000001</v>
          </cell>
        </row>
        <row r="2148">
          <cell r="B2148" t="str">
            <v>__________________</v>
          </cell>
        </row>
        <row r="2149">
          <cell r="A2149" t="str">
            <v>Total AP - Accounts Payable</v>
          </cell>
          <cell r="B2149">
            <v>19400458.010000002</v>
          </cell>
        </row>
        <row r="2150">
          <cell r="B2150" t="str">
            <v>- - - - - - - - - - - - -</v>
          </cell>
        </row>
        <row r="2152">
          <cell r="A2152" t="str">
            <v>CIAC - CIAC</v>
          </cell>
          <cell r="B2152">
            <v>17509966.43</v>
          </cell>
        </row>
        <row r="2154">
          <cell r="A2154" t="str">
            <v>271.000-01-001 - CIAC (MO, Con Riv)</v>
          </cell>
          <cell r="B2154">
            <v>3707631.34</v>
          </cell>
        </row>
        <row r="2155">
          <cell r="A2155" t="str">
            <v>271.000-01-003 - CIAC (MO, Elm Hil)</v>
          </cell>
        </row>
        <row r="2156">
          <cell r="A2156" t="str">
            <v>271.000-01-005 - CIAC (MO, Hillcre)</v>
          </cell>
        </row>
        <row r="2157">
          <cell r="A2157" t="str">
            <v>271.000-01-006 - CIAC (MO, Ind Hil)</v>
          </cell>
        </row>
        <row r="2158">
          <cell r="A2158" t="str">
            <v>271.000-01-008 - CIAC (MO, Rac Cre)</v>
          </cell>
        </row>
        <row r="2159">
          <cell r="A2159" t="str">
            <v>271.000-01-023 - CIAC (MO, Jam Riv)</v>
          </cell>
        </row>
        <row r="2160">
          <cell r="A2160" t="str">
            <v>271.000-01-025 - CIAC (MO, Rid Cre)</v>
          </cell>
        </row>
        <row r="2161">
          <cell r="A2161" t="str">
            <v>271.000-01-026 - CIAC (MO, Osage)</v>
          </cell>
        </row>
        <row r="2162">
          <cell r="A2162" t="str">
            <v>271.000-01-027 - CIAC (MO, Smithvw)</v>
          </cell>
        </row>
        <row r="2163">
          <cell r="A2163" t="str">
            <v>271.000-02-002 - CIAC (AR, Eag Rid)</v>
          </cell>
        </row>
        <row r="2164">
          <cell r="A2164" t="str">
            <v>271.000-02-004 - CIAC (AR, Hay Pla)</v>
          </cell>
        </row>
        <row r="2165">
          <cell r="A2165" t="str">
            <v>271.000-02-007 - CIAC (AR, Oak Hil)</v>
          </cell>
        </row>
        <row r="2166">
          <cell r="A2166" t="str">
            <v>271.000-02-009 - CIAC (AR, Seb Lak)</v>
          </cell>
          <cell r="B2166">
            <v>4135</v>
          </cell>
        </row>
        <row r="2167">
          <cell r="A2167" t="str">
            <v>271.000-02-010 - CIAC (AR, StJ Gle)</v>
          </cell>
        </row>
        <row r="2168">
          <cell r="A2168" t="str">
            <v>271.000-02-022 - CIAC (AR, Flu Mea)</v>
          </cell>
        </row>
        <row r="2169">
          <cell r="A2169" t="str">
            <v>271.000-03-011 - CIAC (LA, Magnoli)</v>
          </cell>
          <cell r="B2169">
            <v>37323315.189999998</v>
          </cell>
        </row>
        <row r="2170">
          <cell r="A2170" t="str">
            <v>265.000-03-011 - CIAC (LA, Magnoli)</v>
          </cell>
        </row>
        <row r="2171">
          <cell r="A2171" t="str">
            <v>271.000-04-012 - CIAC (KY, Bluegra)</v>
          </cell>
          <cell r="B2171">
            <v>1097651.5</v>
          </cell>
        </row>
        <row r="2172">
          <cell r="A2172" t="str">
            <v>271.000-05-013 - CIAC (TN, Limesto)</v>
          </cell>
          <cell r="B2172">
            <v>5588607</v>
          </cell>
        </row>
        <row r="2173">
          <cell r="A2173" t="str">
            <v>271.000-06-020 - CIAC (TX, Lonesta)</v>
          </cell>
          <cell r="B2173">
            <v>127409.65</v>
          </cell>
        </row>
        <row r="2174">
          <cell r="A2174" t="str">
            <v>271.000-12-031 - CIAC (MS, Great Riv)</v>
          </cell>
          <cell r="B2174">
            <v>15300</v>
          </cell>
        </row>
        <row r="2175">
          <cell r="A2175" t="str">
            <v>271.000-13-036 - CIAC (FL, CSWR-FL)</v>
          </cell>
          <cell r="B2175">
            <v>8536385.9499999993</v>
          </cell>
        </row>
        <row r="2176">
          <cell r="A2176" t="str">
            <v>272.000-01-001 - CIAC   Accum Amort (MO, Con Riv)</v>
          </cell>
          <cell r="B2176">
            <v>-2481317.15</v>
          </cell>
        </row>
        <row r="2177">
          <cell r="A2177" t="str">
            <v>272.000-01-003 - CIAC   Accum Amort (MO, Elm Hil)</v>
          </cell>
        </row>
        <row r="2178">
          <cell r="A2178" t="str">
            <v>272.000-01-005 - CIAC   Accum Amort (MO, Hillcre)</v>
          </cell>
        </row>
        <row r="2179">
          <cell r="A2179" t="str">
            <v>272.000-01-006 - CIAC   Accum Amort (MO, Ind Hil)</v>
          </cell>
        </row>
        <row r="2180">
          <cell r="A2180" t="str">
            <v>272.000-01-008 - CIAC   Accum Amort (MO, Rac Cre)</v>
          </cell>
        </row>
        <row r="2181">
          <cell r="A2181" t="str">
            <v>272.000-01-023 - CIAC   Accum Amort (MO, Jam Riv)</v>
          </cell>
        </row>
        <row r="2182">
          <cell r="A2182" t="str">
            <v>272.000-01-025 - CIAC   Accum Amort (MO, Rid Cre)</v>
          </cell>
        </row>
        <row r="2183">
          <cell r="A2183" t="str">
            <v>272.000-01-026 - CIAC   Accum Amort (MO, Osage)</v>
          </cell>
        </row>
        <row r="2184">
          <cell r="A2184" t="str">
            <v>272.000-01-027 - CIAC   Accum Amort (MO, Smithvw)</v>
          </cell>
        </row>
        <row r="2185">
          <cell r="A2185" t="str">
            <v>272.000-02-002 - CIAC   Accum Amort (AR, Eag Rid)</v>
          </cell>
        </row>
        <row r="2186">
          <cell r="A2186" t="str">
            <v>272.000-02-004 - CIAC   Accum Amort (AR, Hay Pla)</v>
          </cell>
        </row>
        <row r="2187">
          <cell r="A2187" t="str">
            <v>272.000-02-007 - CIAC   Accum Amort (AR, Oak Hil)</v>
          </cell>
        </row>
        <row r="2188">
          <cell r="A2188" t="str">
            <v>272.000-02-009 - CIAC   Accum Amort (AR, Seb Lak)</v>
          </cell>
          <cell r="B2188">
            <v>-130.52000000000001</v>
          </cell>
        </row>
        <row r="2189">
          <cell r="A2189" t="str">
            <v>272.000-02-010 - CIAC   Accum Amort (AR, StJ Gle)</v>
          </cell>
        </row>
        <row r="2190">
          <cell r="A2190" t="str">
            <v>272.000-02-022 - CIAC   Accum Amort (AR, Flu Mea)</v>
          </cell>
        </row>
        <row r="2191">
          <cell r="A2191" t="str">
            <v>272.000-03-011 - CIAC   Accum Amort (LA, Magnoli)</v>
          </cell>
          <cell r="B2191">
            <v>-27897827.43</v>
          </cell>
        </row>
        <row r="2192">
          <cell r="A2192" t="str">
            <v>272.000-04-012 - CIAC   Accum Amort (KY, Bluegra)</v>
          </cell>
          <cell r="B2192">
            <v>-915074.25</v>
          </cell>
        </row>
        <row r="2193">
          <cell r="A2193" t="str">
            <v>272.000-05-013 - CIAC   Accum Amort (TN, Limesto)</v>
          </cell>
          <cell r="B2193">
            <v>-434562.3</v>
          </cell>
        </row>
        <row r="2194">
          <cell r="A2194" t="str">
            <v>272.000-06-020 - CIAC   Accum Amort (TX, Lonesta)</v>
          </cell>
          <cell r="B2194">
            <v>-2856.97</v>
          </cell>
        </row>
        <row r="2195">
          <cell r="A2195" t="str">
            <v>272.000-12-031 - CIAC   Accum Amort (MS, Great Riv)</v>
          </cell>
          <cell r="B2195">
            <v>-251.27</v>
          </cell>
        </row>
        <row r="2196">
          <cell r="A2196" t="str">
            <v>272.000-13-036 - CIAC   Accum Amort (FL, CSWR-FL)</v>
          </cell>
          <cell r="B2196">
            <v>-7158449.3099999996</v>
          </cell>
        </row>
        <row r="2197">
          <cell r="B2197" t="str">
            <v>__________________</v>
          </cell>
        </row>
        <row r="2198">
          <cell r="A2198" t="str">
            <v>Total CIAC - CIAC</v>
          </cell>
          <cell r="B2198">
            <v>17509966.43</v>
          </cell>
        </row>
        <row r="2199">
          <cell r="B2199" t="str">
            <v>- - - - - - - - - - - - -</v>
          </cell>
        </row>
        <row r="2201">
          <cell r="A2201" t="str">
            <v>Other CL - Other Current Liabilities</v>
          </cell>
          <cell r="B2201">
            <v>135867171.44</v>
          </cell>
        </row>
        <row r="2203">
          <cell r="A2203" t="str">
            <v>233.000-00-000 - Notes Payable   Associated Companies (CSWR, CSWR)</v>
          </cell>
          <cell r="B2203">
            <v>25779.68</v>
          </cell>
        </row>
        <row r="2204">
          <cell r="A2204" t="str">
            <v>233.000-01-001 - Notes Payable   Associated Companies (MO, Con Riv)</v>
          </cell>
          <cell r="B2204">
            <v>17778448.989999998</v>
          </cell>
        </row>
        <row r="2205">
          <cell r="A2205" t="str">
            <v>233.000-01-003 - Notes Payable   Associated Companies (MO, Elm Hil)</v>
          </cell>
        </row>
        <row r="2206">
          <cell r="A2206" t="str">
            <v>233.000-01-005 - Notes Payable   Associated Companies (MO, Hillcre)</v>
          </cell>
        </row>
        <row r="2207">
          <cell r="A2207" t="str">
            <v>233.000-01-006 - Notes Payable   Associated Companies (MO, Ind Hil)</v>
          </cell>
        </row>
        <row r="2208">
          <cell r="A2208" t="str">
            <v>233.000-01-008 - Notes Payable   Associated Companies (MO, Rac Cre)</v>
          </cell>
        </row>
        <row r="2209">
          <cell r="A2209" t="str">
            <v>233.000-01-015 - Notes Payable   Associated Companies (MO, MO CSWR)</v>
          </cell>
        </row>
        <row r="2210">
          <cell r="A2210" t="str">
            <v>233.000-01-023 - Notes Payable   Associated Companies (MO, Jam Riv)</v>
          </cell>
          <cell r="B2210">
            <v>8783.82</v>
          </cell>
        </row>
        <row r="2211">
          <cell r="A2211" t="str">
            <v>233.000-01-025 - Notes Payable   Associated Companies (MO, Rid Cre)</v>
          </cell>
        </row>
        <row r="2212">
          <cell r="A2212" t="str">
            <v>233.000-01-026 - Notes Payable   Associated Companies (MO, Osage)</v>
          </cell>
        </row>
        <row r="2213">
          <cell r="A2213" t="str">
            <v>233.000-01-027 - Notes Payable   Associated Companies (MO, Smithvw)</v>
          </cell>
          <cell r="B2213">
            <v>71332.86</v>
          </cell>
        </row>
        <row r="2214">
          <cell r="A2214" t="str">
            <v>233.000-02-002 - Notes Payable   Associated Companies (AR, Eag Rid)</v>
          </cell>
          <cell r="B2214">
            <v>3460509.55</v>
          </cell>
        </row>
        <row r="2215">
          <cell r="A2215" t="str">
            <v>233.000-02-004 - Notes Payable   Associated Companies (AR, Hay Pla)</v>
          </cell>
          <cell r="B2215">
            <v>776583.19</v>
          </cell>
        </row>
        <row r="2216">
          <cell r="A2216" t="str">
            <v>233.000-02-007 - Notes Payable   Associated Companies (AR, Oak Hil)</v>
          </cell>
          <cell r="B2216">
            <v>691238.58</v>
          </cell>
        </row>
        <row r="2217">
          <cell r="A2217" t="str">
            <v>233.000-02-009 - Notes Payable   Associated Companies (AR, Seb Lak)</v>
          </cell>
          <cell r="B2217">
            <v>293445.59000000003</v>
          </cell>
        </row>
        <row r="2218">
          <cell r="A2218" t="str">
            <v>233.000-02-010 - Notes Payable   Associated Companies (AR, StJ Gle)</v>
          </cell>
          <cell r="B2218">
            <v>938031.85</v>
          </cell>
        </row>
        <row r="2219">
          <cell r="A2219" t="str">
            <v>233.000-02-014 - Notes Payable   Associated Companies (AR, AR CSWR)</v>
          </cell>
          <cell r="B2219">
            <v>1000</v>
          </cell>
        </row>
        <row r="2220">
          <cell r="A2220" t="str">
            <v>233.000-02-022 - Notes Payable   Associated Companies (AR, Flu Mea)</v>
          </cell>
          <cell r="B2220">
            <v>389989.19</v>
          </cell>
        </row>
        <row r="2221">
          <cell r="A2221" t="str">
            <v>233.000-03-011 - Notes Payable   Associated Companies (LA, Magnoli)</v>
          </cell>
          <cell r="B2221">
            <v>59760277.469999999</v>
          </cell>
        </row>
        <row r="2222">
          <cell r="A2222" t="str">
            <v>223.000-03-011 - Notes Payable  Associated Companies (LA, Magnoli )</v>
          </cell>
          <cell r="B2222">
            <v>2494762.67</v>
          </cell>
        </row>
        <row r="2223">
          <cell r="A2223" t="str">
            <v>233.000-03-017 - Notes Payable   Associated Companies (LA, LA CSWR)</v>
          </cell>
        </row>
        <row r="2224">
          <cell r="A2224" t="str">
            <v>233.000-04-012 - Notes Payable   Associated Companies (KY, Bluegra)</v>
          </cell>
          <cell r="B2224">
            <v>8216205.5700000003</v>
          </cell>
        </row>
        <row r="2225">
          <cell r="A2225" t="str">
            <v>233.000-04-018 - Notes Payable   Associated Companies (KY, KY CSWR)</v>
          </cell>
          <cell r="B2225">
            <v>500</v>
          </cell>
        </row>
        <row r="2226">
          <cell r="A2226" t="str">
            <v>233.000-05-013 - Notes Payable   Associated Companies (TN, Limesto)</v>
          </cell>
          <cell r="B2226">
            <v>2298397.92</v>
          </cell>
        </row>
        <row r="2227">
          <cell r="A2227" t="str">
            <v>233.000-05-016 - Notes Payable   Associated Companies (TN, TN CSWR)</v>
          </cell>
          <cell r="B2227">
            <v>1000</v>
          </cell>
        </row>
        <row r="2228">
          <cell r="A2228" t="str">
            <v>233.000-06-019 - Notes Payable   Associated Companies (TX, TX CSWR)</v>
          </cell>
        </row>
        <row r="2229">
          <cell r="A2229" t="str">
            <v>233.000-06-020 - Notes Payable   Associated Companies (TX, Lonesta)</v>
          </cell>
          <cell r="B2229">
            <v>14245148.800000001</v>
          </cell>
        </row>
        <row r="2230">
          <cell r="A2230" t="str">
            <v>233.000-12-031 - Accounts Payable  Assoc Companies (MS, Great Riv)</v>
          </cell>
          <cell r="B2230">
            <v>13657703.83</v>
          </cell>
        </row>
        <row r="2231">
          <cell r="A2231" t="str">
            <v>233.000-06-033 - Notes Payable   Associated Companies (TX, Cactus)</v>
          </cell>
        </row>
        <row r="2232">
          <cell r="A2232" t="str">
            <v>233.000-13-036 - Notes Payable   Associated Companies (FL, CSWR-FL)</v>
          </cell>
          <cell r="B2232">
            <v>1923428.66</v>
          </cell>
        </row>
        <row r="2233">
          <cell r="A2233" t="str">
            <v>233.000-99-999 - Notes Payable to Assoc Co (CONS, CONS )</v>
          </cell>
        </row>
        <row r="2234">
          <cell r="A2234" t="str">
            <v>241.000-00-000 - Tax Collections Payable (CSWR, CSWR)</v>
          </cell>
        </row>
        <row r="2235">
          <cell r="A2235" t="str">
            <v>241.000-01-001 - Tax Collections Payable (MO, Con Riv)</v>
          </cell>
        </row>
        <row r="2236">
          <cell r="A2236" t="str">
            <v>241.000-01-003 - Tax Collections Payable (MO, Elm Hil)</v>
          </cell>
        </row>
        <row r="2237">
          <cell r="A2237" t="str">
            <v>241.000-01-005 - Tax Collections Payable (MO, Hillcre)</v>
          </cell>
        </row>
        <row r="2238">
          <cell r="A2238" t="str">
            <v>241.000-01-006 - Tax Collections Payable (MO, Ind Hil)</v>
          </cell>
        </row>
        <row r="2239">
          <cell r="A2239" t="str">
            <v>241.000-01-008 - Tax Collections Payable (MO, Rac Cre)</v>
          </cell>
        </row>
        <row r="2240">
          <cell r="A2240" t="str">
            <v>241.000-01-015 - Tax Collections Payable (MO, MO CSWR)</v>
          </cell>
        </row>
        <row r="2241">
          <cell r="A2241" t="str">
            <v>241.000-01-023 - Tax Collections Payable (MO, Jam Riv)</v>
          </cell>
        </row>
        <row r="2242">
          <cell r="A2242" t="str">
            <v>241.000-01-025 - Tax Collections Payable (MO, Rid Cre)</v>
          </cell>
        </row>
        <row r="2243">
          <cell r="A2243" t="str">
            <v>241.000-01-026 - Tax Collections Payable (MO, Osage)</v>
          </cell>
        </row>
        <row r="2244">
          <cell r="A2244" t="str">
            <v>241.000-01-027 - Tax Collections Payable (MO, Smithvw)</v>
          </cell>
        </row>
        <row r="2245">
          <cell r="A2245" t="str">
            <v>241.000-02-002 - Tax Collections Payable (AR, Eag Rid)</v>
          </cell>
        </row>
        <row r="2246">
          <cell r="A2246" t="str">
            <v>241.000-02-004 - Tax Collections Payable (AR, Hay Pla)</v>
          </cell>
        </row>
        <row r="2247">
          <cell r="A2247" t="str">
            <v>241.000-02-007 - Tax Collections Payable (AR, Oak Hil)</v>
          </cell>
        </row>
        <row r="2248">
          <cell r="A2248" t="str">
            <v>241.000-02-009 - Tax Collections Payable (AR, Seb Lak)</v>
          </cell>
          <cell r="B2248">
            <v>578.52</v>
          </cell>
        </row>
        <row r="2249">
          <cell r="A2249" t="str">
            <v>241.000-02-010 - Tax Collections Payable (AR, StJ Gle)</v>
          </cell>
        </row>
        <row r="2250">
          <cell r="A2250" t="str">
            <v>241.000-02-014 - Tax Collections Payable (AR, AR CSWR)</v>
          </cell>
        </row>
        <row r="2251">
          <cell r="A2251" t="str">
            <v>241.000-02-022 - Tax Collections Payable (AR, Flu Mea)</v>
          </cell>
        </row>
        <row r="2252">
          <cell r="A2252" t="str">
            <v>241.000-03-011 - Tax Collections Payable (LA, Magnoli)</v>
          </cell>
          <cell r="B2252">
            <v>-3340.84</v>
          </cell>
        </row>
        <row r="2253">
          <cell r="A2253" t="str">
            <v>241.100-05-013 - Capital Improvement Reserve (TN, Limesto)</v>
          </cell>
          <cell r="B2253">
            <v>182487.85</v>
          </cell>
        </row>
        <row r="2254">
          <cell r="A2254" t="str">
            <v>228.000-03-011 - Taxes Accrued (LA, Magnoli )</v>
          </cell>
        </row>
        <row r="2255">
          <cell r="A2255" t="str">
            <v>236.000-06-020 - Accrued Taxes Payable (TX, Lonesta)</v>
          </cell>
          <cell r="B2255">
            <v>24846.53</v>
          </cell>
        </row>
        <row r="2256">
          <cell r="A2256" t="str">
            <v>236.000-12-031 - Accrued Taxes Payable (MS, Great Riv)</v>
          </cell>
          <cell r="B2256">
            <v>32.229999999999997</v>
          </cell>
        </row>
        <row r="2257">
          <cell r="A2257" t="str">
            <v>241.000-03-017 - Tax Collections Payable (LA, LA CSWR)</v>
          </cell>
        </row>
        <row r="2258">
          <cell r="A2258" t="str">
            <v>241.000-04-012 - Tax Collections Payable (KY, Bluegra)</v>
          </cell>
          <cell r="B2258">
            <v>1773.59</v>
          </cell>
        </row>
        <row r="2259">
          <cell r="A2259" t="str">
            <v>241.000-04-018 - Tax Collections Payable (KY, KY CSWR)</v>
          </cell>
        </row>
        <row r="2260">
          <cell r="A2260" t="str">
            <v>241.000-05-013 - Tax Collections Payable (TN, Limesto)</v>
          </cell>
          <cell r="B2260">
            <v>-5631.43</v>
          </cell>
        </row>
        <row r="2261">
          <cell r="A2261" t="str">
            <v>241.000-05-016 - Tax Collections Payable (TN, TN CSWR)</v>
          </cell>
        </row>
        <row r="2262">
          <cell r="A2262" t="str">
            <v>241.000-06-019 - Tax Collections Payable (TX, TX CSWR)</v>
          </cell>
        </row>
        <row r="2263">
          <cell r="A2263" t="str">
            <v>241.000-06-020 - Tax Collections Payable (TX, Lonesta)</v>
          </cell>
          <cell r="B2263">
            <v>4937.3100000000004</v>
          </cell>
        </row>
        <row r="2264">
          <cell r="A2264" t="str">
            <v>241.000-13-036 - Tax Collections Payable (FL, CSWR-FL)</v>
          </cell>
        </row>
        <row r="2265">
          <cell r="A2265" t="str">
            <v>241.000-12-031 - Miscellaneous Current and Accrued Liab (MS, Great Riv)</v>
          </cell>
          <cell r="B2265">
            <v>21.01</v>
          </cell>
        </row>
        <row r="2266">
          <cell r="A2266" t="str">
            <v>242.000-00-000 - Misc Current &amp; Accrued Liab (CSWR, CSWR)</v>
          </cell>
          <cell r="B2266">
            <v>429240.69</v>
          </cell>
        </row>
        <row r="2267">
          <cell r="A2267" t="str">
            <v>242.000-01-001 - Misc Current &amp; Accrued Liab (MO, Con Riv)</v>
          </cell>
          <cell r="B2267">
            <v>465029.69</v>
          </cell>
        </row>
        <row r="2268">
          <cell r="A2268" t="str">
            <v>242.000-01-003 - Misc Current &amp; Accrued Liab (MO, Elm Hil)</v>
          </cell>
        </row>
        <row r="2269">
          <cell r="A2269" t="str">
            <v>242.000-01-005 - Misc Current &amp; Accrued Liab (MO, Hillcre)</v>
          </cell>
        </row>
        <row r="2270">
          <cell r="A2270" t="str">
            <v>242.000-01-006 - Misc Current &amp; Accrued Liab (MO, Ind Hil)</v>
          </cell>
        </row>
        <row r="2271">
          <cell r="A2271" t="str">
            <v>242.000-01-008 - Misc Current &amp; Accrued Liab (MO, Rac Cre)</v>
          </cell>
        </row>
        <row r="2272">
          <cell r="A2272" t="str">
            <v>242.000-01-015 - Misc Current &amp; Accrued Liab (MO, MO CSWR)</v>
          </cell>
        </row>
        <row r="2273">
          <cell r="A2273" t="str">
            <v>242.000-01-023 - Misc Current &amp; Accrued Liab (MO, Jam Riv)</v>
          </cell>
        </row>
        <row r="2274">
          <cell r="A2274" t="str">
            <v>242.000-01-025 - Misc Current &amp; Accrued Liab (MO, Rid Cre)</v>
          </cell>
          <cell r="B2274">
            <v>1750</v>
          </cell>
        </row>
        <row r="2275">
          <cell r="A2275" t="str">
            <v>242.000-01-026 - Misc Current &amp; Accrued Liab (MO, Osage)</v>
          </cell>
        </row>
        <row r="2276">
          <cell r="A2276" t="str">
            <v>242.000-01-027 - Misc Current &amp; Accrued Liab (MO, Smithvw)</v>
          </cell>
          <cell r="B2276">
            <v>357.82</v>
          </cell>
        </row>
        <row r="2277">
          <cell r="A2277" t="str">
            <v>242.000-02-002 - Misc Current &amp; Accrued Liab (AR, Eag Rid)</v>
          </cell>
          <cell r="B2277">
            <v>5556.35</v>
          </cell>
        </row>
        <row r="2278">
          <cell r="A2278" t="str">
            <v>242.000-02-004 - Misc Current &amp; Accrued Liab (AR, Hay Pla)</v>
          </cell>
          <cell r="B2278">
            <v>2318.75</v>
          </cell>
        </row>
        <row r="2279">
          <cell r="A2279" t="str">
            <v>242.000-02-007 - Misc Current &amp; Accrued Liab (AR, Oak Hil)</v>
          </cell>
          <cell r="B2279">
            <v>700.4</v>
          </cell>
        </row>
        <row r="2280">
          <cell r="A2280" t="str">
            <v>242.000-02-009 - Misc Current &amp; Accrued Liab (AR, Seb Lak)</v>
          </cell>
          <cell r="B2280">
            <v>6301.51</v>
          </cell>
        </row>
        <row r="2281">
          <cell r="A2281" t="str">
            <v>242.000-02-010 - Misc Current &amp; Accrued Liab (AR, StJ Gle)</v>
          </cell>
          <cell r="B2281">
            <v>3893.68</v>
          </cell>
        </row>
        <row r="2282">
          <cell r="A2282" t="str">
            <v>242.000-02-014 - Misc Current &amp; Accrued Liab (AR, AR CSWR)</v>
          </cell>
        </row>
        <row r="2283">
          <cell r="A2283" t="str">
            <v>242.000-02-022 - Misc Current &amp; Accrued Liab (AR, Flu Mea)</v>
          </cell>
          <cell r="B2283">
            <v>2335.35</v>
          </cell>
        </row>
        <row r="2284">
          <cell r="A2284" t="str">
            <v>242.000-03-011 - Misc Current &amp; Accrued Liab (LA, Magnoli)</v>
          </cell>
          <cell r="B2284">
            <v>4454928.8099999996</v>
          </cell>
        </row>
        <row r="2285">
          <cell r="A2285" t="str">
            <v>242.000-03-017 - Misc Current &amp; Accrued Liab (LA, LA CSWR)</v>
          </cell>
        </row>
        <row r="2286">
          <cell r="A2286" t="str">
            <v>242.000-04-012 - Misc Current &amp; Accrued Liab (KY, Bluegra)</v>
          </cell>
          <cell r="B2286">
            <v>78871.539999999994</v>
          </cell>
        </row>
        <row r="2287">
          <cell r="A2287" t="str">
            <v>242.000-04-018 - Misc Current &amp; Accrued Liab (KY, KY CSWR)</v>
          </cell>
        </row>
        <row r="2288">
          <cell r="A2288" t="str">
            <v>242.000-05-013 - Misc Current &amp; Accrued Liab (TN, Limesto)</v>
          </cell>
          <cell r="B2288">
            <v>20113.68</v>
          </cell>
        </row>
        <row r="2289">
          <cell r="A2289" t="str">
            <v>242.000-05-016 - Misc Current &amp; Accrued Liab (TN, TN CSWR)</v>
          </cell>
        </row>
        <row r="2290">
          <cell r="A2290" t="str">
            <v>242.000-06-019 - Misc Current &amp; Accrued Liab (TX, TX CSWR)</v>
          </cell>
        </row>
        <row r="2291">
          <cell r="A2291" t="str">
            <v>242.000-06-020 - Misc Current &amp; Accrued Liab (TX, Lonesta)</v>
          </cell>
          <cell r="B2291">
            <v>133674.73000000001</v>
          </cell>
        </row>
        <row r="2292">
          <cell r="A2292" t="str">
            <v>242.000-12-031 - Misc Current &amp; Accrued Liab (MS, Great Riv)</v>
          </cell>
          <cell r="B2292">
            <v>110895.01</v>
          </cell>
        </row>
        <row r="2293">
          <cell r="A2293" t="str">
            <v>242.000-13-036 - Misc Current &amp; Accrued Liab (FL, CSWR-FL)</v>
          </cell>
          <cell r="B2293">
            <v>167165.57</v>
          </cell>
        </row>
        <row r="2294">
          <cell r="A2294" t="str">
            <v>242.001-00-000 - LT Debt   (Current Portion) (CSWR, CSWR)</v>
          </cell>
        </row>
        <row r="2295">
          <cell r="A2295" t="str">
            <v>242.001-01-001 - LT Debt   (Current Portion) (MO, Con Riv)</v>
          </cell>
        </row>
        <row r="2296">
          <cell r="A2296" t="str">
            <v>242.001-01-003 - LT Debt   (Current Portion) (MO, Elm Hil)</v>
          </cell>
        </row>
        <row r="2297">
          <cell r="A2297" t="str">
            <v>242.001-01-005 - LT Debt   (Current Portion) (MO, Hillcre)</v>
          </cell>
        </row>
        <row r="2298">
          <cell r="A2298" t="str">
            <v>242.001-01-006 - LT Debt   (Current Portion) (MO, Ind Hil)</v>
          </cell>
        </row>
        <row r="2299">
          <cell r="A2299" t="str">
            <v>242.001-01-008 - LT Debt   (Current Portion) (MO, Rac Cre)</v>
          </cell>
        </row>
        <row r="2300">
          <cell r="A2300" t="str">
            <v>242.001-01-015 - LT Debt   (Current Portion) (MO, MO CSWR)</v>
          </cell>
        </row>
        <row r="2301">
          <cell r="A2301" t="str">
            <v>242.001-01-023 - LT Debt   (Current Portion) (MO, Jam Riv)</v>
          </cell>
        </row>
        <row r="2302">
          <cell r="A2302" t="str">
            <v>242.001-01-025 - LT Debt   (Current Portion) (MO, Rid Cre)</v>
          </cell>
        </row>
        <row r="2303">
          <cell r="A2303" t="str">
            <v>242.001-01-026 - LT Debt   (Current Portion) (MO, Osage)</v>
          </cell>
        </row>
        <row r="2304">
          <cell r="A2304" t="str">
            <v>242.001-01-027 - LT Debt   (Current Portion) (MO, Smithvw)</v>
          </cell>
        </row>
        <row r="2305">
          <cell r="A2305" t="str">
            <v>242.001-02-002 - LT Debt   (Current Portion) (AR, Eag Rid)</v>
          </cell>
        </row>
        <row r="2306">
          <cell r="A2306" t="str">
            <v>242.001-02-004 - LT Debt   (Current Portion) (AR, Hay Pla)</v>
          </cell>
        </row>
        <row r="2307">
          <cell r="A2307" t="str">
            <v>242.001-02-007 - LT Debt   (Current Portion) (AR, Oak Hil)</v>
          </cell>
        </row>
        <row r="2308">
          <cell r="A2308" t="str">
            <v>242.001-02-009 - LT Debt   (Current Portion) (AR, Seb Lak)</v>
          </cell>
        </row>
        <row r="2309">
          <cell r="A2309" t="str">
            <v>242.001-02-010 - LT Debt   (Current Portion) (AR, StJ Gle)</v>
          </cell>
        </row>
        <row r="2310">
          <cell r="A2310" t="str">
            <v>242.001-02-014 - LT Debt   (Current Portion) (AR, AR CSWR)</v>
          </cell>
        </row>
        <row r="2311">
          <cell r="A2311" t="str">
            <v>242.001-02-022 - LT Debt   (Current Portion) (AR, Flu Mea)</v>
          </cell>
        </row>
        <row r="2312">
          <cell r="A2312" t="str">
            <v>242.001-03-011 - LT Debt   (Current Portion) (LA, Magnoli)</v>
          </cell>
        </row>
        <row r="2313">
          <cell r="A2313" t="str">
            <v>230.000-03-011 - Other Current &amp; Accrued Liab (LA, Magnoli )</v>
          </cell>
          <cell r="B2313">
            <v>36035.279999999999</v>
          </cell>
        </row>
        <row r="2314">
          <cell r="A2314" t="str">
            <v>242.001-03-017 - LT Debt   (Current Portion) (LA, LA CSWR)</v>
          </cell>
        </row>
        <row r="2315">
          <cell r="A2315" t="str">
            <v>242.001-04-012 - LT Debt   (Current Portion) (KY, Bluegra)</v>
          </cell>
          <cell r="B2315">
            <v>1170</v>
          </cell>
        </row>
        <row r="2316">
          <cell r="A2316" t="str">
            <v>242.001-04-018 - LT Debt   (Current Portion) (KY, KY CSWR)</v>
          </cell>
        </row>
        <row r="2317">
          <cell r="A2317" t="str">
            <v>242.001-05-013 - LT Debt   (Current Portion) (TN, Limesto)</v>
          </cell>
        </row>
        <row r="2318">
          <cell r="A2318" t="str">
            <v>242.001-05-016 - LT Debt   (Current Portion) (TN, TN CSWR)</v>
          </cell>
        </row>
        <row r="2319">
          <cell r="A2319" t="str">
            <v>242.001-06-019 - LT Debt   (Current Portion) (TX, TX CSWR)</v>
          </cell>
        </row>
        <row r="2320">
          <cell r="A2320" t="str">
            <v>242.001-06-020 - LT Debt   (Current Portion) (TX, Lonesta)</v>
          </cell>
        </row>
        <row r="2321">
          <cell r="A2321" t="str">
            <v>242.100-01-001 - Customer Unbilled Revenue (MO, Con Riv)</v>
          </cell>
        </row>
        <row r="2322">
          <cell r="A2322" t="str">
            <v>242.100-01-026 - Customer Unbilled Revenue (MO, Osage )</v>
          </cell>
        </row>
        <row r="2323">
          <cell r="A2323" t="str">
            <v>242.100-04-012 - Customer Unbilled Revenue (KY, Bluegra )</v>
          </cell>
        </row>
        <row r="2324">
          <cell r="A2324" t="str">
            <v>242.200-06-020 - Impact Fee Liability (TX, Lonesta)</v>
          </cell>
          <cell r="B2324">
            <v>852133.66</v>
          </cell>
        </row>
        <row r="2325">
          <cell r="A2325" t="str">
            <v>253.500-00-000 - Deferred Credit - Lease Incentive Liability (CSWR, CSWR )</v>
          </cell>
          <cell r="B2325">
            <v>186484</v>
          </cell>
        </row>
        <row r="2326">
          <cell r="A2326" t="str">
            <v>253.100-01-001 - Deferred Credit - Pre-Billed Revenue (MO, Con Riv)</v>
          </cell>
          <cell r="B2326">
            <v>12043.08</v>
          </cell>
        </row>
        <row r="2327">
          <cell r="A2327" t="str">
            <v>253.100-03-011 - Deferred Credit - Pre-Billed Revenue (LA, Magnoli)</v>
          </cell>
          <cell r="B2327">
            <v>10590</v>
          </cell>
        </row>
        <row r="2328">
          <cell r="A2328" t="str">
            <v>263.000-00-000 - Pension and Benefit Reserve (CSWR, CSWR )</v>
          </cell>
          <cell r="B2328">
            <v>42065.120000000003</v>
          </cell>
        </row>
        <row r="2329">
          <cell r="A2329" t="str">
            <v>263.100-00-000 - FSA Benefit Reserve (CSWR, CSWR )</v>
          </cell>
          <cell r="B2329">
            <v>516.42999999999995</v>
          </cell>
        </row>
        <row r="2330">
          <cell r="A2330" t="str">
            <v>212.000-03-011 - W&amp;S - Other Liab - Advances from Associated Companies (LA, Magnoli )</v>
          </cell>
          <cell r="B2330">
            <v>1704185.54</v>
          </cell>
        </row>
        <row r="2331">
          <cell r="A2331" t="str">
            <v>256.100-00-000 - Accum Amortization of Lease Incentive Liability (CSWR, CSWR )</v>
          </cell>
          <cell r="B2331">
            <v>-99458.240000000005</v>
          </cell>
        </row>
        <row r="2332">
          <cell r="B2332" t="str">
            <v>__________________</v>
          </cell>
        </row>
        <row r="2333">
          <cell r="A2333" t="str">
            <v>Total Other CL - Other Current Liabilities</v>
          </cell>
          <cell r="B2333">
            <v>135867171.44</v>
          </cell>
        </row>
        <row r="2334">
          <cell r="B2334" t="str">
            <v>- - - - - - - - - - - - -</v>
          </cell>
        </row>
        <row r="2336">
          <cell r="A2336" t="str">
            <v>Other LTL-CL - Other Long-Term Liabilities</v>
          </cell>
          <cell r="B2336">
            <v>5200043.46</v>
          </cell>
        </row>
        <row r="2338">
          <cell r="A2338" t="str">
            <v>231.000-00-000 - Notes Payable (CSWR, CSWR)</v>
          </cell>
        </row>
        <row r="2339">
          <cell r="A2339" t="str">
            <v>231.000-01-001 - Notes Payable (MO, Con Riv)</v>
          </cell>
        </row>
        <row r="2340">
          <cell r="A2340" t="str">
            <v>231.000-01-003 - Notes Payable (MO, Elm Hil)</v>
          </cell>
        </row>
        <row r="2341">
          <cell r="A2341" t="str">
            <v>231.000-01-005 - Notes Payable (MO, Hillcre)</v>
          </cell>
        </row>
        <row r="2342">
          <cell r="A2342" t="str">
            <v>231.000-01-006 - Notes Payable (MO, Ind Hil)</v>
          </cell>
        </row>
        <row r="2343">
          <cell r="A2343" t="str">
            <v>231.000-01-008 - Notes Payable (MO, Rac Cre)</v>
          </cell>
        </row>
        <row r="2344">
          <cell r="A2344" t="str">
            <v>231.000-01-015 - Notes Payable (MO, MO CSWR)</v>
          </cell>
        </row>
        <row r="2345">
          <cell r="A2345" t="str">
            <v>231.000-01-023 - Notes Payable (MO, Jam Riv)</v>
          </cell>
        </row>
        <row r="2346">
          <cell r="A2346" t="str">
            <v>231.000-01-025 - Notes Payable (MO, Rid Cre)</v>
          </cell>
        </row>
        <row r="2347">
          <cell r="A2347" t="str">
            <v>231.000-01-026 - Notes Payable (MO, Osage)</v>
          </cell>
        </row>
        <row r="2348">
          <cell r="A2348" t="str">
            <v>231.000-01-027 - Notes Payable (MO, Smithvw)</v>
          </cell>
        </row>
        <row r="2349">
          <cell r="A2349" t="str">
            <v>231.000-02-002 - Notes Payable (AR, Eag Rid)</v>
          </cell>
        </row>
        <row r="2350">
          <cell r="A2350" t="str">
            <v>231.000-02-004 - Notes Payable (AR, Hay Pla)</v>
          </cell>
        </row>
        <row r="2351">
          <cell r="A2351" t="str">
            <v>231.000-02-007 - Notes Payable (AR, Oak Hil)</v>
          </cell>
        </row>
        <row r="2352">
          <cell r="A2352" t="str">
            <v>231.000-02-009 - Notes Payable (AR, Seb Lak)</v>
          </cell>
        </row>
        <row r="2353">
          <cell r="A2353" t="str">
            <v>231.000-02-010 - Notes Payable (AR, StJ Gle)</v>
          </cell>
        </row>
        <row r="2354">
          <cell r="A2354" t="str">
            <v>231.000-02-014 - Notes Payable (AR, AR CSWR)</v>
          </cell>
        </row>
        <row r="2355">
          <cell r="A2355" t="str">
            <v>231.000-02-022 - Notes Payable (AR, Flu Mea)</v>
          </cell>
        </row>
        <row r="2356">
          <cell r="A2356" t="str">
            <v>231.000-03-011 - Notes Payable (LA, Magnoli)</v>
          </cell>
        </row>
        <row r="2357">
          <cell r="A2357" t="str">
            <v>231.000-03-017 - Notes Payable (LA, LA CSWR)</v>
          </cell>
        </row>
        <row r="2358">
          <cell r="A2358" t="str">
            <v>231.000-04-012 - Notes Payable (KY, Bluegra)</v>
          </cell>
        </row>
        <row r="2359">
          <cell r="A2359" t="str">
            <v>231.000-04-018 - Notes Payable (KY, KY CSWR)</v>
          </cell>
        </row>
        <row r="2360">
          <cell r="A2360" t="str">
            <v>231.000-05-013 - Notes Payable (TN, Limesto)</v>
          </cell>
        </row>
        <row r="2361">
          <cell r="A2361" t="str">
            <v>231.000-05-016 - Notes Payable (TN, TN CSWR)</v>
          </cell>
        </row>
        <row r="2362">
          <cell r="A2362" t="str">
            <v>231.000-06-019 - Notes Payable (TX, TX CSWR)</v>
          </cell>
        </row>
        <row r="2363">
          <cell r="A2363" t="str">
            <v>271.000-07-029 - CIAC (NC, RedBird )</v>
          </cell>
        </row>
        <row r="2364">
          <cell r="A2364" t="str">
            <v>271.000-08-033 - CIAC (AZ, Cactus )</v>
          </cell>
          <cell r="B2364">
            <v>971049.5</v>
          </cell>
        </row>
        <row r="2365">
          <cell r="A2365" t="str">
            <v>272.000-07-029 - CIAC-Accum Amort (NC, RedBird )</v>
          </cell>
        </row>
        <row r="2366">
          <cell r="A2366" t="str">
            <v>272.000-08-033 - CIAC-Accum Amort (AZ, Cactus )</v>
          </cell>
          <cell r="B2366">
            <v>-185637.34</v>
          </cell>
        </row>
        <row r="2367">
          <cell r="A2367" t="str">
            <v>233.000-07-029 - Notes Payable Associated Companies (NC, RedBird )</v>
          </cell>
          <cell r="B2367">
            <v>1025214.26</v>
          </cell>
        </row>
        <row r="2368">
          <cell r="A2368" t="str">
            <v>233.000-08-033 - Notes Payable Associated Companies (AZ, Cactus )</v>
          </cell>
          <cell r="B2368">
            <v>3143778.18</v>
          </cell>
        </row>
        <row r="2369">
          <cell r="A2369" t="str">
            <v>242.000-07-029 - Miscellaneous Current Liabilities (NC, RedBird )</v>
          </cell>
          <cell r="B2369">
            <v>79435.25</v>
          </cell>
        </row>
        <row r="2370">
          <cell r="A2370" t="str">
            <v>242.000-08-033 - Miscellaneous Current Liabilities (AZ, Cactus )</v>
          </cell>
          <cell r="B2370">
            <v>170495.57</v>
          </cell>
        </row>
        <row r="2371">
          <cell r="A2371" t="str">
            <v>241.000-07-029 - Tax Collections Payable (NC, RedBird )</v>
          </cell>
        </row>
        <row r="2372">
          <cell r="A2372" t="str">
            <v>241.000-08-033 - Tax Collections Payable (AZ, Cactus )</v>
          </cell>
          <cell r="B2372">
            <v>-4291.96</v>
          </cell>
        </row>
        <row r="2373">
          <cell r="B2373" t="str">
            <v>__________________</v>
          </cell>
        </row>
        <row r="2374">
          <cell r="A2374" t="str">
            <v>Total Other LTL-CL - Other Long-Term Liabilities</v>
          </cell>
          <cell r="B2374">
            <v>5200043.46</v>
          </cell>
        </row>
        <row r="2375">
          <cell r="B2375" t="str">
            <v>- - - - - - - - - - - - -</v>
          </cell>
        </row>
        <row r="2377">
          <cell r="A2377" t="str">
            <v>PPE-CL - Property, Plant &amp; Equipment, Net</v>
          </cell>
        </row>
        <row r="2379">
          <cell r="A2379" t="str">
            <v>265.000-01-001 - Misc Operating Reserves (MO, Con Riv)</v>
          </cell>
        </row>
        <row r="2380">
          <cell r="A2380" t="str">
            <v>265.000-01-003 - Misc Operating Reserves (MO, Elm Hil)</v>
          </cell>
        </row>
        <row r="2381">
          <cell r="A2381" t="str">
            <v>265.000-01-005 - Misc Operating Reserves (MO, Hillcre)</v>
          </cell>
        </row>
        <row r="2382">
          <cell r="A2382" t="str">
            <v>265.000-01-006 - Misc Operating Reserves (MO, Ind Hil)</v>
          </cell>
        </row>
        <row r="2383">
          <cell r="A2383" t="str">
            <v>265.000-01-008 - Misc Operating Reserves (MO, Rac Cre)</v>
          </cell>
        </row>
        <row r="2384">
          <cell r="A2384" t="str">
            <v>265.000-01-023 - Misc Operating Reserves (MO, Jam Riv)</v>
          </cell>
        </row>
        <row r="2385">
          <cell r="A2385" t="str">
            <v>265.000-01-025 - Misc Operating Reserves (MO, Rid Cre)</v>
          </cell>
        </row>
        <row r="2386">
          <cell r="A2386" t="str">
            <v>265.000-01-026 - Misc Operating Reserves (MO, Osage)</v>
          </cell>
        </row>
        <row r="2387">
          <cell r="A2387" t="str">
            <v>265.000-01-027 - Misc Operating Reserves (MO, Smithvw)</v>
          </cell>
        </row>
        <row r="2388">
          <cell r="A2388" t="str">
            <v>265.000-02-002 - Misc Operating Reserves (AR, Eag Rid)</v>
          </cell>
        </row>
        <row r="2389">
          <cell r="A2389" t="str">
            <v>265.000-02-004 - Misc Operating Reserves (AR, Hay Pla)</v>
          </cell>
        </row>
        <row r="2390">
          <cell r="A2390" t="str">
            <v>265.000-02-007 - Misc Operating Reserves (AR, Oak Hil)</v>
          </cell>
        </row>
        <row r="2391">
          <cell r="A2391" t="str">
            <v>265.000-02-009 - Misc Operating Reserves (AR, Seb Lak)</v>
          </cell>
        </row>
        <row r="2392">
          <cell r="A2392" t="str">
            <v>265.000-02-010 - Misc Operating Reserves (AR, StJ Gle)</v>
          </cell>
        </row>
        <row r="2393">
          <cell r="A2393" t="str">
            <v>265.000-02-022 - Misc Operating Reserves (AR, Flu Mea)</v>
          </cell>
        </row>
        <row r="2394">
          <cell r="A2394" t="str">
            <v>265.000-04-012 - Misc Operating Reserves (KY, Bluegra)</v>
          </cell>
        </row>
        <row r="2395">
          <cell r="A2395" t="str">
            <v>265.000-05-013 - Misc Operating Reserves (TN, Limesto)</v>
          </cell>
        </row>
        <row r="2396">
          <cell r="A2396" t="str">
            <v>265.000-06-020 - Misc Operating Reserves (TX, Lonesta)</v>
          </cell>
        </row>
        <row r="2397">
          <cell r="B2397" t="str">
            <v>__________________</v>
          </cell>
        </row>
        <row r="2398">
          <cell r="A2398" t="str">
            <v>Total PPE-CL - Property, Plant &amp; Equipment, Net</v>
          </cell>
        </row>
        <row r="2399">
          <cell r="B2399" t="str">
            <v>- - - - - - - - - - - - -</v>
          </cell>
        </row>
        <row r="2401">
          <cell r="B2401" t="str">
            <v>__________________</v>
          </cell>
        </row>
        <row r="2402">
          <cell r="A2402" t="str">
            <v>Total Current Liab - Current Liability</v>
          </cell>
          <cell r="B2402">
            <v>177977639.34</v>
          </cell>
        </row>
        <row r="2403">
          <cell r="B2403" t="str">
            <v>- - - - - - - - - - - - -</v>
          </cell>
        </row>
        <row r="2405">
          <cell r="A2405" t="str">
            <v>Long Term Liab - Long Term Liability</v>
          </cell>
          <cell r="B2405">
            <v>39736383.780000001</v>
          </cell>
        </row>
        <row r="2407">
          <cell r="A2407" t="str">
            <v>Def Inc Tax-LTL - Deferred Income Tax Asset, Net</v>
          </cell>
        </row>
        <row r="2409">
          <cell r="A2409" t="str">
            <v>283.000-00-000 - Accumulated Deferred Income Taxes (CSWR, CSWR)</v>
          </cell>
        </row>
        <row r="2410">
          <cell r="A2410" t="str">
            <v>283.000-01-001 - Accumulated Deferred Income Taxes (MO, Con Riv)</v>
          </cell>
          <cell r="B2410">
            <v>41000</v>
          </cell>
        </row>
        <row r="2411">
          <cell r="A2411" t="str">
            <v>283.000-01-003 - Accumulated Deferred Income Taxes (MO, Elm Hil)</v>
          </cell>
        </row>
        <row r="2412">
          <cell r="A2412" t="str">
            <v>283.000-01-005 - Accumulated Deferred Income Taxes (MO, Hillcre)</v>
          </cell>
        </row>
        <row r="2413">
          <cell r="A2413" t="str">
            <v>283.000-01-006 - Accumulated Deferred Income Taxes (MO, Ind Hil)</v>
          </cell>
        </row>
        <row r="2414">
          <cell r="A2414" t="str">
            <v>283.000-01-008 - Accumulated Deferred Income Taxes (MO, Rac Cre)</v>
          </cell>
        </row>
        <row r="2415">
          <cell r="A2415" t="str">
            <v>283.000-01-015 - Accumulated Deferred Income Taxes (MO, MO CSWR)</v>
          </cell>
        </row>
        <row r="2416">
          <cell r="A2416" t="str">
            <v>283.000-01-023 - Accumulated Deferred Income Taxes (MO, Jam Riv)</v>
          </cell>
        </row>
        <row r="2417">
          <cell r="A2417" t="str">
            <v>283.000-01-025 - Accumulated Deferred Income Taxes (MO, Rid Cre)</v>
          </cell>
        </row>
        <row r="2418">
          <cell r="A2418" t="str">
            <v>283.000-01-026 - Accumulated Deferred Income Taxes (MO, Osage)</v>
          </cell>
        </row>
        <row r="2419">
          <cell r="A2419" t="str">
            <v>283.000-01-027 - Accumulated Deferred Income Taxes (MO, Smithvw)</v>
          </cell>
        </row>
        <row r="2420">
          <cell r="A2420" t="str">
            <v>283.000-02-002 - Accumulated Deferred Income Taxes (AR, Eag Rid)</v>
          </cell>
        </row>
        <row r="2421">
          <cell r="A2421" t="str">
            <v>283.000-02-004 - Accumulated Deferred Income Taxes (AR, Hay Pla)</v>
          </cell>
        </row>
        <row r="2422">
          <cell r="A2422" t="str">
            <v>283.000-02-007 - Accumulated Deferred Income Taxes (AR, Oak Hil)</v>
          </cell>
        </row>
        <row r="2423">
          <cell r="A2423" t="str">
            <v>283.000-02-009 - Accumulated Deferred Income Taxes (AR, Seb Lak)</v>
          </cell>
        </row>
        <row r="2424">
          <cell r="A2424" t="str">
            <v>283.000-02-010 - Accumulated Deferred Income Taxes (AR, StJ Gle)</v>
          </cell>
        </row>
        <row r="2425">
          <cell r="A2425" t="str">
            <v>283.000-02-014 - Accumulated Deferred Income Taxes (AR, AR CSWR)</v>
          </cell>
        </row>
        <row r="2426">
          <cell r="A2426" t="str">
            <v>283.000-02-022 - Accumulated Deferred Income Taxes (AR, Flu Mea)</v>
          </cell>
        </row>
        <row r="2427">
          <cell r="A2427" t="str">
            <v>283.000-03-011 - Accumulated Deferred Income Taxes (LA, Magnoli)</v>
          </cell>
        </row>
        <row r="2428">
          <cell r="A2428" t="str">
            <v>283.000-03-017 - Accumulated Deferred Income Taxes (LA, LA CSWR)</v>
          </cell>
        </row>
        <row r="2429">
          <cell r="A2429" t="str">
            <v>283.000-04-012 - Accumulated Deferred Income Taxes (KY, Bluegra)</v>
          </cell>
        </row>
        <row r="2430">
          <cell r="A2430" t="str">
            <v>283.000-04-018 - Accumulated Deferred Income Taxes (KY, KY CSWR)</v>
          </cell>
        </row>
        <row r="2431">
          <cell r="A2431" t="str">
            <v>283.000-05-013 - Accumulated Deferred Income Taxes (TN, Limesto)</v>
          </cell>
        </row>
        <row r="2432">
          <cell r="A2432" t="str">
            <v>283.000-05-016 - Accumulated Deferred Income Taxes (TN, TN CSWR)</v>
          </cell>
        </row>
        <row r="2433">
          <cell r="A2433" t="str">
            <v>283.000-06-019 - Accumulated Deferred Income Taxes (TX, TX CSWR)</v>
          </cell>
        </row>
        <row r="2434">
          <cell r="A2434" t="str">
            <v>283.000-06-020 - Accumulated Deferred Income Taxes (TX, Lonesta)</v>
          </cell>
        </row>
        <row r="2435">
          <cell r="A2435" t="str">
            <v>283.000-99-999 - Accumulate Deferred Income Tax (CONS, CONS )</v>
          </cell>
          <cell r="B2435">
            <v>-41000</v>
          </cell>
        </row>
        <row r="2436">
          <cell r="B2436" t="str">
            <v>__________________</v>
          </cell>
        </row>
        <row r="2437">
          <cell r="A2437" t="str">
            <v>Total Def Inc Tax-LTL - Deferred Income Tax Asset, Net</v>
          </cell>
        </row>
        <row r="2438">
          <cell r="B2438" t="str">
            <v>- - - - - - - - - - - - -</v>
          </cell>
        </row>
        <row r="2440">
          <cell r="A2440" t="str">
            <v>Notes Pay - Notes Payable</v>
          </cell>
          <cell r="B2440">
            <v>138633.78</v>
          </cell>
        </row>
        <row r="2442">
          <cell r="A2442" t="str">
            <v>221.000-00-000 - Bonds (CSWR, CSWR)</v>
          </cell>
        </row>
        <row r="2443">
          <cell r="A2443" t="str">
            <v>221.000-01-001 - Bonds (MO, Con Riv)</v>
          </cell>
        </row>
        <row r="2444">
          <cell r="A2444" t="str">
            <v>221.000-01-003 - Bonds (MO, Elm Hil)</v>
          </cell>
        </row>
        <row r="2445">
          <cell r="A2445" t="str">
            <v>221.100-01-001 - Bonds - Elm Hills (MO, Con Riv)</v>
          </cell>
        </row>
        <row r="2446">
          <cell r="A2446" t="str">
            <v>221.200-01-001 - Bonds - Hillcrest (MO, Con Riv)</v>
          </cell>
        </row>
        <row r="2447">
          <cell r="A2447" t="str">
            <v>221.300-01-001 - Bonds - Indian Hills (MO, Con Riv)</v>
          </cell>
        </row>
        <row r="2448">
          <cell r="A2448" t="str">
            <v>221.400-01-001 - Bonds - Raccoon Creek (MO, Con Riv)</v>
          </cell>
        </row>
        <row r="2449">
          <cell r="A2449" t="str">
            <v>221.000-01-005 - Bonds (MO, Hillcre)</v>
          </cell>
        </row>
        <row r="2450">
          <cell r="A2450" t="str">
            <v>221.000-01-006 - Bonds (MO, Ind Hil)</v>
          </cell>
        </row>
        <row r="2451">
          <cell r="A2451" t="str">
            <v>221.000-01-008 - Bonds (MO, Rac Cre)</v>
          </cell>
        </row>
        <row r="2452">
          <cell r="A2452" t="str">
            <v>221.000-01-015 - Bonds (MO, MO CSWR)</v>
          </cell>
        </row>
        <row r="2453">
          <cell r="A2453" t="str">
            <v>221.000-01-023 - Bonds (MO, Jam Riv)</v>
          </cell>
        </row>
        <row r="2454">
          <cell r="A2454" t="str">
            <v>221.000-01-025 - Bonds (MO, Rid Cre)</v>
          </cell>
        </row>
        <row r="2455">
          <cell r="A2455" t="str">
            <v>221.000-01-026 - Bonds (MO, Osage)</v>
          </cell>
        </row>
        <row r="2456">
          <cell r="A2456" t="str">
            <v>221.000-01-027 - Bonds (MO, Smithvw)</v>
          </cell>
        </row>
        <row r="2457">
          <cell r="A2457" t="str">
            <v>221.000-02-002 - Bonds (AR, Eag Rid)</v>
          </cell>
        </row>
        <row r="2458">
          <cell r="A2458" t="str">
            <v>221.000-02-004 - Bonds (AR, Hay Pla)</v>
          </cell>
        </row>
        <row r="2459">
          <cell r="A2459" t="str">
            <v>221.000-02-007 - Bonds (AR, Oak Hil)</v>
          </cell>
        </row>
        <row r="2460">
          <cell r="A2460" t="str">
            <v>221.000-02-009 - Bonds (AR, Seb Lak)</v>
          </cell>
          <cell r="B2460">
            <v>138633.78</v>
          </cell>
        </row>
        <row r="2461">
          <cell r="A2461" t="str">
            <v>221.000-02-010 - Bonds (AR, StJ Gle)</v>
          </cell>
        </row>
        <row r="2462">
          <cell r="A2462" t="str">
            <v>221.000-02-014 - Bonds (AR, AR CSWR)</v>
          </cell>
        </row>
        <row r="2463">
          <cell r="A2463" t="str">
            <v>221.000-02-022 - Bonds (AR, Flu Mea)</v>
          </cell>
        </row>
        <row r="2464">
          <cell r="A2464" t="str">
            <v>221.000-03-011 - Bonds (LA, Magnoli)</v>
          </cell>
        </row>
        <row r="2465">
          <cell r="A2465" t="str">
            <v>221.000-03-017 - Bonds (LA, LA CSWR)</v>
          </cell>
        </row>
        <row r="2466">
          <cell r="A2466" t="str">
            <v>221.000-04-012 - Bonds (KY, Bluegra)</v>
          </cell>
        </row>
        <row r="2467">
          <cell r="A2467" t="str">
            <v>221.000-04-018 - Bonds (KY, KY CSWR)</v>
          </cell>
        </row>
        <row r="2468">
          <cell r="A2468" t="str">
            <v>221.000-05-013 - Bonds (TN, Limesto)</v>
          </cell>
        </row>
        <row r="2469">
          <cell r="A2469" t="str">
            <v>221.000-05-016 - Bonds (TN, TN CSWR)</v>
          </cell>
        </row>
        <row r="2470">
          <cell r="A2470" t="str">
            <v>221.000-06-019 - Bonds (TX, TX CSWR)</v>
          </cell>
        </row>
        <row r="2471">
          <cell r="A2471" t="str">
            <v>221.000-06-020 - Bonds (TX, Lonesta)</v>
          </cell>
        </row>
        <row r="2472">
          <cell r="A2472" t="str">
            <v>221.000-12-030 - Bonds (MS, MS CSWR)</v>
          </cell>
        </row>
        <row r="2473">
          <cell r="A2473" t="str">
            <v>221.000-12-031 - Bonds (MS, Great Riv)</v>
          </cell>
        </row>
        <row r="2474">
          <cell r="A2474" t="str">
            <v>225.000-06-020 - Notes Payable - Current (TX, Lonesta )</v>
          </cell>
        </row>
        <row r="2475">
          <cell r="B2475" t="str">
            <v>__________________</v>
          </cell>
        </row>
        <row r="2476">
          <cell r="A2476" t="str">
            <v>Total Notes Pay - Notes Payable</v>
          </cell>
          <cell r="B2476">
            <v>138633.78</v>
          </cell>
        </row>
        <row r="2477">
          <cell r="B2477" t="str">
            <v>- - - - - - - - - - - - -</v>
          </cell>
        </row>
        <row r="2479">
          <cell r="A2479" t="str">
            <v>Other LTL-LTL - Other Long-Term Liabilities</v>
          </cell>
          <cell r="B2479">
            <v>39597750</v>
          </cell>
        </row>
        <row r="2481">
          <cell r="A2481" t="str">
            <v>224.000-00-000 - LT Debt   (Other) (CSWR, CSWR)</v>
          </cell>
        </row>
        <row r="2482">
          <cell r="A2482" t="str">
            <v>224.000-01-001 - LT Debt   (Other) (MO, Con Riv)</v>
          </cell>
          <cell r="B2482">
            <v>6946500</v>
          </cell>
        </row>
        <row r="2483">
          <cell r="A2483" t="str">
            <v>224.000-01-003 - LT Debt   (Other) (MO, Elm Hil)</v>
          </cell>
        </row>
        <row r="2484">
          <cell r="A2484" t="str">
            <v>224.000-01-005 - LT Debt   (Other) (MO, Hillcre)</v>
          </cell>
        </row>
        <row r="2485">
          <cell r="A2485" t="str">
            <v>224.000-01-006 - LT Debt   (Other) (MO, Ind Hil)</v>
          </cell>
        </row>
        <row r="2486">
          <cell r="A2486" t="str">
            <v>224.000-01-008 - LT Debt   (Other) (MO, Rac Cre)</v>
          </cell>
        </row>
        <row r="2487">
          <cell r="A2487" t="str">
            <v>224.000-01-015 - LT Debt   (Other) (MO, MO CSWR)</v>
          </cell>
        </row>
        <row r="2488">
          <cell r="A2488" t="str">
            <v>224.000-01-023 - LT Debt   (Other) (MO, Jam Riv)</v>
          </cell>
        </row>
        <row r="2489">
          <cell r="A2489" t="str">
            <v>224.000-01-025 - LT Debt   (Other) (MO, Rid Cre)</v>
          </cell>
        </row>
        <row r="2490">
          <cell r="A2490" t="str">
            <v>224.000-01-026 - LT Debt   (Other) (MO, Osage)</v>
          </cell>
        </row>
        <row r="2491">
          <cell r="A2491" t="str">
            <v>224.000-01-027 - LT Debt   (Other) (MO, Smithvw)</v>
          </cell>
        </row>
        <row r="2492">
          <cell r="A2492" t="str">
            <v>224.000-02-002 - LT Debt   (Other) (AR, Eag Rid)</v>
          </cell>
        </row>
        <row r="2493">
          <cell r="A2493" t="str">
            <v>224.000-02-004 - LT Debt   (Other) (AR, Hay Pla)</v>
          </cell>
        </row>
        <row r="2494">
          <cell r="A2494" t="str">
            <v>224.000-02-007 - LT Debt   (Other) (AR, Oak Hil)</v>
          </cell>
        </row>
        <row r="2495">
          <cell r="A2495" t="str">
            <v>224.000-02-009 - LT Debt   (Other) (AR, Seb Lak)</v>
          </cell>
        </row>
        <row r="2496">
          <cell r="A2496" t="str">
            <v>224.000-02-010 - LT Debt   (Other) (AR, StJ Gle)</v>
          </cell>
        </row>
        <row r="2497">
          <cell r="A2497" t="str">
            <v>224.000-02-014 - LT Debt   (Other) (AR, AR CSWR)</v>
          </cell>
        </row>
        <row r="2498">
          <cell r="A2498" t="str">
            <v>224.000-02-022 - LT Debt   (Other) (AR, Flu Mea)</v>
          </cell>
        </row>
        <row r="2499">
          <cell r="A2499" t="str">
            <v>224.000-03-011 - LT Debt   (Other) (LA, Magnoli)</v>
          </cell>
          <cell r="B2499">
            <v>29774000</v>
          </cell>
        </row>
        <row r="2500">
          <cell r="A2500" t="str">
            <v>224.000-03-017 - LT Debt   (Other) (LA, LA CSWR)</v>
          </cell>
        </row>
        <row r="2501">
          <cell r="A2501" t="str">
            <v>224.000-04-012 - LT Debt   (Other) (KY, Bluegra)</v>
          </cell>
          <cell r="B2501">
            <v>2877250</v>
          </cell>
        </row>
        <row r="2502">
          <cell r="A2502" t="str">
            <v>224.000-04-018 - LT Debt   (Other) (KY, KY CSWR)</v>
          </cell>
        </row>
        <row r="2503">
          <cell r="A2503" t="str">
            <v>224.000-05-013 - LT Debt   (Other) (TN, Limesto)</v>
          </cell>
        </row>
        <row r="2504">
          <cell r="A2504" t="str">
            <v>224.000-05-016 - LT Debt   (Other) (TN, TN CSWR)</v>
          </cell>
        </row>
        <row r="2505">
          <cell r="A2505" t="str">
            <v>224.000-06-019 - LT Debt   (Other) (TX, TX CSWR)</v>
          </cell>
        </row>
        <row r="2506">
          <cell r="A2506" t="str">
            <v>224.000-06-020 - Notes Payable - LT Debt (TX, Lonesta)</v>
          </cell>
        </row>
        <row r="2507">
          <cell r="B2507" t="str">
            <v>__________________</v>
          </cell>
        </row>
        <row r="2508">
          <cell r="A2508" t="str">
            <v>Total Other LTL-LTL - Other Long-Term Liabilities</v>
          </cell>
          <cell r="B2508">
            <v>39597750</v>
          </cell>
        </row>
        <row r="2509">
          <cell r="B2509" t="str">
            <v>- - - - - - - - - - - - -</v>
          </cell>
        </row>
        <row r="2510">
          <cell r="B2510" t="str">
            <v>__________________</v>
          </cell>
        </row>
        <row r="2511">
          <cell r="A2511" t="str">
            <v>Total Long Term Liab - Long Term Liability</v>
          </cell>
          <cell r="B2511">
            <v>39736383.780000001</v>
          </cell>
        </row>
        <row r="2512">
          <cell r="B2512" t="str">
            <v>- - - - - - - - - - - - -</v>
          </cell>
        </row>
        <row r="2513">
          <cell r="B2513" t="str">
            <v>__________________</v>
          </cell>
        </row>
        <row r="2514">
          <cell r="A2514" t="str">
            <v>Total Liabilities</v>
          </cell>
          <cell r="B2514">
            <v>217714023.12</v>
          </cell>
        </row>
        <row r="2515">
          <cell r="A2515" t="str">
            <v>Equity</v>
          </cell>
          <cell r="B2515">
            <v>804090263.58000004</v>
          </cell>
        </row>
        <row r="2517">
          <cell r="A2517" t="str">
            <v>Equity - Equity</v>
          </cell>
          <cell r="B2517">
            <v>813877741.46000004</v>
          </cell>
        </row>
        <row r="2519">
          <cell r="A2519" t="str">
            <v>PIC - Paid-In Capital</v>
          </cell>
          <cell r="B2519">
            <v>842581189.37</v>
          </cell>
        </row>
        <row r="2521">
          <cell r="A2521" t="str">
            <v>201.000-00-000 - Common Stock Issued (CSWR, CSWR)</v>
          </cell>
          <cell r="B2521">
            <v>359117624</v>
          </cell>
        </row>
        <row r="2522">
          <cell r="A2522" t="str">
            <v>201.000-01-001 - Common Stock Issued (MO, Con Riv)</v>
          </cell>
          <cell r="B2522">
            <v>9555090.25</v>
          </cell>
        </row>
        <row r="2523">
          <cell r="A2523" t="str">
            <v>201.000-01-003 - Common Stock Issued (MO, Elm Hil)</v>
          </cell>
        </row>
        <row r="2524">
          <cell r="A2524" t="str">
            <v>201.000-01-005 - Common Stock Issued (MO, Hillcre)</v>
          </cell>
        </row>
        <row r="2525">
          <cell r="A2525" t="str">
            <v>201.000-01-006 - Common Stock Issued (MO, Ind Hil)</v>
          </cell>
        </row>
        <row r="2526">
          <cell r="A2526" t="str">
            <v>201.000-01-008 - Common Stock Issued (MO, Rac Cre)</v>
          </cell>
        </row>
        <row r="2527">
          <cell r="A2527" t="str">
            <v>201.000-01-015 - Common Stock Issued (MO, MO CSWR)</v>
          </cell>
          <cell r="B2527">
            <v>10842799.98</v>
          </cell>
        </row>
        <row r="2528">
          <cell r="A2528" t="str">
            <v>201.000-01-023 - Common Stock Issued (MO, Jam Riv)</v>
          </cell>
          <cell r="B2528">
            <v>700</v>
          </cell>
        </row>
        <row r="2529">
          <cell r="A2529" t="str">
            <v>201.000-01-025 - Common Stock Issued (MO, Rid Cre)</v>
          </cell>
        </row>
        <row r="2530">
          <cell r="A2530" t="str">
            <v>201.000-01-026 - Common Stock Issued (MO, Osage)</v>
          </cell>
        </row>
        <row r="2531">
          <cell r="A2531" t="str">
            <v>201.000-01-027 - Common Stock Issued (MO, Smithvw)</v>
          </cell>
        </row>
        <row r="2532">
          <cell r="A2532" t="str">
            <v>201.000-02-002 - Common Stock Issued (AR, Eag Rid)</v>
          </cell>
          <cell r="B2532">
            <v>1058794.97</v>
          </cell>
        </row>
        <row r="2533">
          <cell r="A2533" t="str">
            <v>201.000-02-004 - Common Stock Issued (AR, Hay Pla)</v>
          </cell>
          <cell r="B2533">
            <v>254046</v>
          </cell>
        </row>
        <row r="2534">
          <cell r="A2534" t="str">
            <v>201.000-02-007 - Common Stock Issued (AR, Oak Hil)</v>
          </cell>
          <cell r="B2534">
            <v>435083.76</v>
          </cell>
        </row>
        <row r="2535">
          <cell r="A2535" t="str">
            <v>201.000-02-009 - Common Stock Issued (AR, Seb Lak)</v>
          </cell>
          <cell r="B2535">
            <v>390536.24</v>
          </cell>
        </row>
        <row r="2536">
          <cell r="A2536" t="str">
            <v>201.000-02-010 - Common Stock Issued (AR, StJ Gle)</v>
          </cell>
          <cell r="B2536">
            <v>1011227.65</v>
          </cell>
        </row>
        <row r="2537">
          <cell r="A2537" t="str">
            <v>201.000-02-014 - Common Stock Issued (AR, AR CSWR)</v>
          </cell>
          <cell r="B2537">
            <v>3622686.22</v>
          </cell>
        </row>
        <row r="2538">
          <cell r="A2538" t="str">
            <v>201.000-02-022 - Common Stock Issued (AR, Flu Mea)</v>
          </cell>
          <cell r="B2538">
            <v>472297.61</v>
          </cell>
        </row>
        <row r="2539">
          <cell r="A2539" t="str">
            <v>201.000-03-011 - Common Stock Issued (LA, Magnoli)</v>
          </cell>
          <cell r="B2539">
            <v>102302098.61</v>
          </cell>
        </row>
        <row r="2540">
          <cell r="A2540" t="str">
            <v>201.000-03-017 - Common Stock Issued (LA, LA CSWR)</v>
          </cell>
          <cell r="B2540">
            <v>102302098.69</v>
          </cell>
        </row>
        <row r="2541">
          <cell r="A2541" t="str">
            <v>201.000-04-012 - Common Stock Issued (KY, Bluegra)</v>
          </cell>
          <cell r="B2541">
            <v>4567314.8600000003</v>
          </cell>
        </row>
        <row r="2542">
          <cell r="A2542" t="str">
            <v>201.000-04-018 - Common Stock Issued (KY, KY CSWR)</v>
          </cell>
          <cell r="B2542">
            <v>4568276.84</v>
          </cell>
        </row>
        <row r="2543">
          <cell r="A2543" t="str">
            <v>201.000-05-013 - Common Stock Issued (TN, Limesto)</v>
          </cell>
          <cell r="B2543">
            <v>3836339.54</v>
          </cell>
        </row>
        <row r="2544">
          <cell r="A2544" t="str">
            <v>201.000-05-016 - Common Stock Issued (TN, TN CSWR)</v>
          </cell>
          <cell r="B2544">
            <v>3836339.54</v>
          </cell>
        </row>
        <row r="2545">
          <cell r="A2545" t="str">
            <v>201.000-06-019 - Common Stock Issued (TX, TX CSWR)</v>
          </cell>
          <cell r="B2545">
            <v>19601880.239999998</v>
          </cell>
        </row>
        <row r="2546">
          <cell r="A2546" t="str">
            <v>201.000-06-020 - Common Stock Issued (TX, Lonesta)</v>
          </cell>
          <cell r="B2546">
            <v>19601880.420000002</v>
          </cell>
        </row>
        <row r="2547">
          <cell r="A2547" t="str">
            <v>201.000-12-030 - Common Stock Issued (MS, MS CSWR)</v>
          </cell>
          <cell r="B2547">
            <v>25646830.289999999</v>
          </cell>
        </row>
        <row r="2548">
          <cell r="A2548" t="str">
            <v>201.000-12-031 - Common Stock Issued (MS, Great Riv)</v>
          </cell>
          <cell r="B2548">
            <v>25646830.289999999</v>
          </cell>
        </row>
        <row r="2549">
          <cell r="A2549" t="str">
            <v>201.000-13-035 - Common Stock Issued (FL, FL CSWR)</v>
          </cell>
          <cell r="B2549">
            <v>44959420.869999997</v>
          </cell>
        </row>
        <row r="2550">
          <cell r="A2550" t="str">
            <v>201.000-13-036 - Common Stock Issued (FL, CSWR-FL)</v>
          </cell>
          <cell r="B2550">
            <v>44959420.869999997</v>
          </cell>
        </row>
        <row r="2551">
          <cell r="A2551" t="str">
            <v>201.000-07-028 - Common Stock Issued (NC, NC CSWR)</v>
          </cell>
          <cell r="B2551">
            <v>1647775.53</v>
          </cell>
        </row>
        <row r="2552">
          <cell r="A2552" t="str">
            <v>204.000-00-000 - Preferred Stock Issued (CSWR, CSWR)</v>
          </cell>
          <cell r="B2552">
            <v>18077166</v>
          </cell>
        </row>
        <row r="2553">
          <cell r="A2553" t="str">
            <v>204.000-01-001 - Preferred Stock Issued (MO, Con Riv)</v>
          </cell>
          <cell r="B2553">
            <v>1287709.73</v>
          </cell>
        </row>
        <row r="2554">
          <cell r="A2554" t="str">
            <v>204.000-01-003 - Preferred Stock Issued (MO, Elm Hil)</v>
          </cell>
        </row>
        <row r="2555">
          <cell r="A2555" t="str">
            <v>204.000-01-005 - Preferred Stock Issued (MO, Hillcre)</v>
          </cell>
        </row>
        <row r="2556">
          <cell r="A2556" t="str">
            <v>204.000-01-006 - Preferred Stock Issued (MO, Ind Hil)</v>
          </cell>
        </row>
        <row r="2557">
          <cell r="A2557" t="str">
            <v>204.000-01-008 - Preferred Stock Issued (MO, Rac Cre)</v>
          </cell>
        </row>
        <row r="2558">
          <cell r="A2558" t="str">
            <v>204.000-01-015 - Preferred Stock Issued (MO, MO CSWR)</v>
          </cell>
        </row>
        <row r="2559">
          <cell r="A2559" t="str">
            <v>204.000-01-023 - Preferred Stock Issued (MO, Jam Riv)</v>
          </cell>
        </row>
        <row r="2560">
          <cell r="A2560" t="str">
            <v>204.000-01-025 - Preferred Stock Issued (MO, Rid Cre)</v>
          </cell>
        </row>
        <row r="2561">
          <cell r="A2561" t="str">
            <v>204.000-01-026 - Preferred Stock Issued (MO, Osage)</v>
          </cell>
        </row>
        <row r="2562">
          <cell r="A2562" t="str">
            <v>204.000-01-027 - Preferred Stock Issued (MO, Smithvw)</v>
          </cell>
        </row>
        <row r="2563">
          <cell r="A2563" t="str">
            <v>204.000-02-002 - Preferred Stock Issued (AR, Eag Rid)</v>
          </cell>
        </row>
        <row r="2564">
          <cell r="A2564" t="str">
            <v>204.000-02-004 - Preferred Stock Issued (AR, Hay Pla)</v>
          </cell>
        </row>
        <row r="2565">
          <cell r="A2565" t="str">
            <v>204.000-02-007 - Preferred Stock Issued (AR, Oak Hil)</v>
          </cell>
        </row>
        <row r="2566">
          <cell r="A2566" t="str">
            <v>204.000-02-009 - Preferred Stock Issued (AR, Seb Lak)</v>
          </cell>
        </row>
        <row r="2567">
          <cell r="A2567" t="str">
            <v>204.000-02-010 - Preferred Stock Issued (AR, StJ Gle)</v>
          </cell>
        </row>
        <row r="2568">
          <cell r="A2568" t="str">
            <v>204.000-02-014 - Preferred Stock Issued (AR, AR CSWR)</v>
          </cell>
        </row>
        <row r="2569">
          <cell r="A2569" t="str">
            <v>204.000-02-022 - Preferred Stock Issued (AR, Flu Mea)</v>
          </cell>
        </row>
        <row r="2570">
          <cell r="A2570" t="str">
            <v>204.000-03-011 - Preferred Stock Issued (LA, Magnoli)</v>
          </cell>
        </row>
        <row r="2571">
          <cell r="A2571" t="str">
            <v>204.000-03-017 - Preferred Stock Issued (LA, LA CSWR)</v>
          </cell>
        </row>
        <row r="2572">
          <cell r="A2572" t="str">
            <v>204.000-04-012 - Preferred Stock Issued (KY, Bluegra)</v>
          </cell>
        </row>
        <row r="2573">
          <cell r="A2573" t="str">
            <v>204.000-04-018 - Preferred Stock Issued (KY, KY CSWR)</v>
          </cell>
        </row>
        <row r="2574">
          <cell r="A2574" t="str">
            <v>204.000-05-013 - Preferred Stock Issued (TN, Limesto)</v>
          </cell>
        </row>
        <row r="2575">
          <cell r="A2575" t="str">
            <v>204.000-05-016 - Preferred Stock Issued (TN, TN CSWR)</v>
          </cell>
        </row>
        <row r="2576">
          <cell r="A2576" t="str">
            <v>204.000-06-019 - Preferred Stock Issued (TX, TX CSWR)</v>
          </cell>
        </row>
        <row r="2577">
          <cell r="A2577" t="str">
            <v>204.000-06-020 - Preferred Stock Issued (TX, Lonesta)</v>
          </cell>
        </row>
        <row r="2578">
          <cell r="A2578" t="str">
            <v>211.000-00-000 - APIC (CSWR, CSWR)</v>
          </cell>
        </row>
        <row r="2579">
          <cell r="A2579" t="str">
            <v>211.000-01-001 - APIC (MO, Con Riv)</v>
          </cell>
        </row>
        <row r="2580">
          <cell r="A2580" t="str">
            <v>211.000-01-003 - APIC (MO, Elm Hil)</v>
          </cell>
        </row>
        <row r="2581">
          <cell r="A2581" t="str">
            <v>211.000-01-005 - APIC (MO, Hillcre)</v>
          </cell>
        </row>
        <row r="2582">
          <cell r="A2582" t="str">
            <v>211.000-01-006 - APIC (MO, Ind Hil)</v>
          </cell>
        </row>
        <row r="2583">
          <cell r="A2583" t="str">
            <v>211.000-01-008 - APIC (MO, Rac Cre)</v>
          </cell>
        </row>
        <row r="2584">
          <cell r="A2584" t="str">
            <v>211.000-01-015 - APIC (MO, MO CSWR)</v>
          </cell>
        </row>
        <row r="2585">
          <cell r="A2585" t="str">
            <v>211.000-01-023 - APIC (MO, Jam Riv)</v>
          </cell>
        </row>
        <row r="2586">
          <cell r="A2586" t="str">
            <v>211.000-01-025 - APIC (MO, Rid Cre)</v>
          </cell>
        </row>
        <row r="2587">
          <cell r="A2587" t="str">
            <v>211.000-01-026 - APIC (MO, Osage)</v>
          </cell>
        </row>
        <row r="2588">
          <cell r="A2588" t="str">
            <v>211.000-01-027 - APIC (MO, Smithvw)</v>
          </cell>
        </row>
        <row r="2589">
          <cell r="A2589" t="str">
            <v>211.000-02-002 - APIC (AR, Eag Rid)</v>
          </cell>
        </row>
        <row r="2590">
          <cell r="A2590" t="str">
            <v>211.000-02-004 - APIC (AR, Hay Pla)</v>
          </cell>
        </row>
        <row r="2591">
          <cell r="A2591" t="str">
            <v>211.000-02-007 - APIC (AR, Oak Hil)</v>
          </cell>
        </row>
        <row r="2592">
          <cell r="A2592" t="str">
            <v>211.000-02-009 - APIC (AR, Seb Lak)</v>
          </cell>
        </row>
        <row r="2593">
          <cell r="A2593" t="str">
            <v>211.000-02-010 - APIC (AR, StJ Gle)</v>
          </cell>
        </row>
        <row r="2594">
          <cell r="A2594" t="str">
            <v>211.000-02-014 - APIC (AR, AR CSWR)</v>
          </cell>
        </row>
        <row r="2595">
          <cell r="A2595" t="str">
            <v>211.000-02-022 - APIC (AR, Flu Mea)</v>
          </cell>
        </row>
        <row r="2596">
          <cell r="A2596" t="str">
            <v>211.000-03-011 - APIC (LA, Magnoli)</v>
          </cell>
        </row>
        <row r="2597">
          <cell r="A2597" t="str">
            <v>211.000-03-017 - APIC (LA, LA CSWR)</v>
          </cell>
        </row>
        <row r="2598">
          <cell r="A2598" t="str">
            <v>211.000-04-012 - APIC (KY, Bluegra)</v>
          </cell>
        </row>
        <row r="2599">
          <cell r="A2599" t="str">
            <v>211.000-04-018 - APIC (KY, KY CSWR)</v>
          </cell>
        </row>
        <row r="2600">
          <cell r="A2600" t="str">
            <v>211.000-05-013 - APIC (TN, Limesto)</v>
          </cell>
        </row>
        <row r="2601">
          <cell r="A2601" t="str">
            <v>211.000-05-016 - APIC (TN, TN CSWR)</v>
          </cell>
        </row>
        <row r="2602">
          <cell r="A2602" t="str">
            <v>211.000-06-019 - APIC (TX, TX CSWR)</v>
          </cell>
        </row>
        <row r="2603">
          <cell r="A2603" t="str">
            <v>211.000-06-020 - APIC (TX, Lonesta)</v>
          </cell>
        </row>
        <row r="2604">
          <cell r="A2604" t="str">
            <v>201.000-99-999 - Common Stock (CONS, CONS )</v>
          </cell>
          <cell r="B2604">
            <v>18811001</v>
          </cell>
        </row>
        <row r="2605">
          <cell r="A2605" t="str">
            <v>201.000-07-029 - Common Stock Issued (NC, RedBird )</v>
          </cell>
          <cell r="B2605">
            <v>1647775.53</v>
          </cell>
        </row>
        <row r="2606">
          <cell r="A2606" t="str">
            <v>201.000-08-033 - Common Stock Issued (AZ, Cactus )</v>
          </cell>
          <cell r="B2606">
            <v>6260071.9199999999</v>
          </cell>
        </row>
        <row r="2607">
          <cell r="A2607" t="str">
            <v>201.000-08-032 - Common Stock Issued (AZ, AZ CSWR )</v>
          </cell>
          <cell r="B2607">
            <v>6260071.9199999999</v>
          </cell>
        </row>
        <row r="2608">
          <cell r="B2608" t="str">
            <v>__________________</v>
          </cell>
        </row>
        <row r="2609">
          <cell r="A2609" t="str">
            <v>Total PIC - Paid-In Capital</v>
          </cell>
          <cell r="B2609">
            <v>842581189.37</v>
          </cell>
        </row>
        <row r="2610">
          <cell r="B2610" t="str">
            <v>- - - - - - - - - - - - -</v>
          </cell>
        </row>
        <row r="2612">
          <cell r="A2612" t="str">
            <v>RE - Retained Earnings</v>
          </cell>
          <cell r="B2612">
            <v>-28703447.91</v>
          </cell>
        </row>
        <row r="2614">
          <cell r="A2614" t="str">
            <v>215.000-00-000 - Retained Earnings (CSWR, CSWR)</v>
          </cell>
        </row>
        <row r="2615">
          <cell r="A2615" t="str">
            <v>215.000-01-001 - Retained Earnings (MO, Con Riv)</v>
          </cell>
        </row>
        <row r="2616">
          <cell r="A2616" t="str">
            <v>215.000-01-003 - Retained Earnings (MO, Elm Hil)</v>
          </cell>
        </row>
        <row r="2617">
          <cell r="A2617" t="str">
            <v>215.000-01-005 - Retained Earnings (MO, Hillcre)</v>
          </cell>
        </row>
        <row r="2618">
          <cell r="A2618" t="str">
            <v>215.000-01-006 - Retained Earnings (MO, Ind Hil)</v>
          </cell>
        </row>
        <row r="2619">
          <cell r="A2619" t="str">
            <v>215.000-01-008 - Retained Earnings (MO, Rac Cre)</v>
          </cell>
        </row>
        <row r="2620">
          <cell r="A2620" t="str">
            <v>215.000-01-015 - Retained Earnings (MO, MO CSWR)</v>
          </cell>
        </row>
        <row r="2621">
          <cell r="A2621" t="str">
            <v>215.000-01-023 - Retained Earnings (MO, Jam Riv)</v>
          </cell>
        </row>
        <row r="2622">
          <cell r="A2622" t="str">
            <v>215.000-01-025 - Retained Earnings (MO, Rid Cre)</v>
          </cell>
        </row>
        <row r="2623">
          <cell r="A2623" t="str">
            <v>215.000-01-026 - Retained Earnings (MO, Osage)</v>
          </cell>
        </row>
        <row r="2624">
          <cell r="A2624" t="str">
            <v>215.000-01-027 - Retained Earnings (MO, Smithvw)</v>
          </cell>
        </row>
        <row r="2625">
          <cell r="A2625" t="str">
            <v>215.000-02-002 - Retained Earnings (AR, Eag Rid)</v>
          </cell>
        </row>
        <row r="2626">
          <cell r="A2626" t="str">
            <v>215.000-02-004 - Retained Earnings (AR, Hay Pla)</v>
          </cell>
        </row>
        <row r="2627">
          <cell r="A2627" t="str">
            <v>215.000-02-007 - Retained Earnings (AR, Oak Hil)</v>
          </cell>
        </row>
        <row r="2628">
          <cell r="A2628" t="str">
            <v>215.000-02-009 - Retained Earnings (AR, Seb Lak)</v>
          </cell>
        </row>
        <row r="2629">
          <cell r="A2629" t="str">
            <v>215.000-02-010 - Retained Earnings (AR, StJ Gle)</v>
          </cell>
        </row>
        <row r="2630">
          <cell r="A2630" t="str">
            <v>215.000-02-014 - Retained Earnings (AR, AR CSWR)</v>
          </cell>
        </row>
        <row r="2631">
          <cell r="A2631" t="str">
            <v>215.000-02-022 - Retained Earnings (AR, Flu Mea)</v>
          </cell>
        </row>
        <row r="2632">
          <cell r="A2632" t="str">
            <v>215.000-03-011 - Retained Earnings (LA, Magnoli)</v>
          </cell>
        </row>
        <row r="2633">
          <cell r="A2633" t="str">
            <v>215.000-03-017 - Retained Earnings (LA, LA CSWR)</v>
          </cell>
        </row>
        <row r="2634">
          <cell r="A2634" t="str">
            <v>215.000-04-012 - Retained Earnings (KY, Bluegra)</v>
          </cell>
        </row>
        <row r="2635">
          <cell r="A2635" t="str">
            <v>215.000-04-018 - Retained Earnings (KY, KY CSWR)</v>
          </cell>
        </row>
        <row r="2636">
          <cell r="A2636" t="str">
            <v>215.000-05-013 - Retained Earnings (TN, Limesto)</v>
          </cell>
        </row>
        <row r="2637">
          <cell r="A2637" t="str">
            <v>215.000-05-016 - Retained Earnings (TN, TN CSWR)</v>
          </cell>
        </row>
        <row r="2638">
          <cell r="A2638" t="str">
            <v>215.000-06-019 - Retained Earnings (TX, TX CSWR)</v>
          </cell>
        </row>
        <row r="2639">
          <cell r="A2639" t="str">
            <v>215.000-06-020 - Retained Earnings (TX, Lonesta)</v>
          </cell>
        </row>
        <row r="2640">
          <cell r="A2640" t="str">
            <v>215.000-12-030 - Retained Earnings (MS, MS CSWR)</v>
          </cell>
        </row>
        <row r="2641">
          <cell r="A2641" t="str">
            <v>215.000-12-031 - Retained Earnings (MS, Great Riv)</v>
          </cell>
        </row>
        <row r="2642">
          <cell r="A2642" t="str">
            <v>216.000-00-000 - Unappropriated Retained Earnings (CSWR, CSWR)</v>
          </cell>
          <cell r="B2642">
            <v>-13723112.33</v>
          </cell>
        </row>
        <row r="2643">
          <cell r="A2643" t="str">
            <v>216.000-01-001 - Unappropriated Retained Earnings (MO, Con Riv)</v>
          </cell>
          <cell r="B2643">
            <v>-7441140.5599999996</v>
          </cell>
        </row>
        <row r="2644">
          <cell r="A2644" t="str">
            <v>216.000-01-003 - Unappropriated Retained Earnings (MO, Elm Hil)</v>
          </cell>
        </row>
        <row r="2645">
          <cell r="A2645" t="str">
            <v>216.000-01-005 - Unappropriated Retained Earnings (MO, Hillcre)</v>
          </cell>
        </row>
        <row r="2646">
          <cell r="A2646" t="str">
            <v>216.000-01-006 - Unappropriated Retained Earnings (MO, Ind Hil)</v>
          </cell>
        </row>
        <row r="2647">
          <cell r="A2647" t="str">
            <v>216.000-01-008 - Unappropriated Retained Earnings (MO, Rac Cre)</v>
          </cell>
        </row>
        <row r="2648">
          <cell r="A2648" t="str">
            <v>216.000-01-015 - Unappropriated Retained Earnings (MO, MO CSWR)</v>
          </cell>
        </row>
        <row r="2649">
          <cell r="A2649" t="str">
            <v>216.000-01-023 - Unappropriated Retained Earnings (MO, Jam Riv)</v>
          </cell>
          <cell r="B2649">
            <v>-6645.57</v>
          </cell>
        </row>
        <row r="2650">
          <cell r="A2650" t="str">
            <v>216.000-01-025 - Unappropriated Retained Earnings (MO, Rid Cre)</v>
          </cell>
          <cell r="B2650">
            <v>25756.77</v>
          </cell>
        </row>
        <row r="2651">
          <cell r="A2651" t="str">
            <v>216.000-01-026 - Unappropriated Retained Earnings (MO, Osage)</v>
          </cell>
        </row>
        <row r="2652">
          <cell r="A2652" t="str">
            <v>216.000-01-027 - Unappropriated Retained Earnings (MO, Smithvw)</v>
          </cell>
          <cell r="B2652">
            <v>-47206.07</v>
          </cell>
        </row>
        <row r="2653">
          <cell r="A2653" t="str">
            <v>216.000-02-002 - Unappropriated Retained Earnings (AR, Eag Rid)</v>
          </cell>
          <cell r="B2653">
            <v>-530966.09</v>
          </cell>
        </row>
        <row r="2654">
          <cell r="A2654" t="str">
            <v>216.000-02-004 - Unappropriated Retained Earnings (AR, Hay Pla)</v>
          </cell>
          <cell r="B2654">
            <v>-449699.37</v>
          </cell>
        </row>
        <row r="2655">
          <cell r="A2655" t="str">
            <v>216.000-02-007 - Unappropriated Retained Earnings (AR, Oak Hil)</v>
          </cell>
          <cell r="B2655">
            <v>-183391.39</v>
          </cell>
        </row>
        <row r="2656">
          <cell r="A2656" t="str">
            <v>216.000-02-009 - Unappropriated Retained Earnings (AR, Seb Lak)</v>
          </cell>
          <cell r="B2656">
            <v>-236274.37</v>
          </cell>
        </row>
        <row r="2657">
          <cell r="A2657" t="str">
            <v>216.000-02-010 - Unappropriated Retained Earnings (AR, StJ Gle)</v>
          </cell>
          <cell r="B2657">
            <v>-440895.42</v>
          </cell>
        </row>
        <row r="2658">
          <cell r="A2658" t="str">
            <v>216.000-02-014 - Unappropriated Retained Earnings (AR, AR CSWR)</v>
          </cell>
          <cell r="B2658">
            <v>22858.61</v>
          </cell>
        </row>
        <row r="2659">
          <cell r="A2659" t="str">
            <v>216.000-02-022 - Unappropriated Retained Earnings (AR, Flu Mea)</v>
          </cell>
          <cell r="B2659">
            <v>-9736.4500000000007</v>
          </cell>
        </row>
        <row r="2660">
          <cell r="A2660" t="str">
            <v>216.000-03-011 - Unappropriated Retained Earnings (LA, Magnoli)</v>
          </cell>
          <cell r="B2660">
            <v>-9444341.1099999994</v>
          </cell>
        </row>
        <row r="2661">
          <cell r="A2661" t="str">
            <v>216.000-03-017 - Unappropriated Retained Earnings (LA, LA CSWR)</v>
          </cell>
        </row>
        <row r="2662">
          <cell r="A2662" t="str">
            <v>216.000-04-012 - Unappropriated Retained Earnings (KY, Bluegra)</v>
          </cell>
          <cell r="B2662">
            <v>-1813130.27</v>
          </cell>
        </row>
        <row r="2663">
          <cell r="A2663" t="str">
            <v>216.000-04-018 - Unappropriated Retained Earnings (KY, KY CSWR)</v>
          </cell>
          <cell r="B2663">
            <v>-934.36</v>
          </cell>
        </row>
        <row r="2664">
          <cell r="A2664" t="str">
            <v>216.000-05-013 - Unappropriated Retained Earnings (TN, Limesto)</v>
          </cell>
          <cell r="B2664">
            <v>-232262.49</v>
          </cell>
        </row>
        <row r="2665">
          <cell r="A2665" t="str">
            <v>216.000-05-016 - Unappropriated Retained Earnings (TN, TN CSWR)</v>
          </cell>
        </row>
        <row r="2666">
          <cell r="A2666" t="str">
            <v>216.000-06-019 - Unappropriated Retained Earnings (TX, TX CSWR)</v>
          </cell>
        </row>
        <row r="2667">
          <cell r="A2667" t="str">
            <v>216.000-06-020 - Unappropriated Retained Earnings (TX, Lonesta)</v>
          </cell>
          <cell r="B2667">
            <v>-748746.78</v>
          </cell>
        </row>
        <row r="2668">
          <cell r="A2668" t="str">
            <v>216.000-12-030 - Unappropriated Retained Earnings (MS, MS CSWR)</v>
          </cell>
        </row>
        <row r="2669">
          <cell r="A2669" t="str">
            <v>216.000-12-031 - Unappropriated Retained Earnings (MS, Great Riv)</v>
          </cell>
          <cell r="B2669">
            <v>-505146.27</v>
          </cell>
        </row>
        <row r="2670">
          <cell r="A2670" t="str">
            <v>216.000-07-029 - Unappropriated Retained Earnings (NC, RedBird)</v>
          </cell>
          <cell r="B2670">
            <v>-9369.5499999999993</v>
          </cell>
        </row>
        <row r="2671">
          <cell r="A2671" t="str">
            <v>218.000-00-000 - Period Closing Account (CSWR, CSWR)</v>
          </cell>
        </row>
        <row r="2672">
          <cell r="A2672" t="str">
            <v>216.000-08-033 - Unappropriated Retained Earnings (AZ, Cactus)</v>
          </cell>
          <cell r="B2672">
            <v>-13656.68</v>
          </cell>
        </row>
        <row r="2673">
          <cell r="A2673" t="str">
            <v>216.000-13-035 - Unappropriated Retained Earnings (FL, FL CSWR)</v>
          </cell>
        </row>
        <row r="2674">
          <cell r="A2674" t="str">
            <v>216.000-13-036 - Unappropriated Retained Earnings (FL, CSWR-FL)</v>
          </cell>
        </row>
        <row r="2675">
          <cell r="A2675" t="str">
            <v>218.000-01-001 - Period Closing Account (MO, Con Riv)</v>
          </cell>
        </row>
        <row r="2676">
          <cell r="A2676" t="str">
            <v>218.000-01-003 - Period Closing Account (MO, Elm Hil)</v>
          </cell>
        </row>
        <row r="2677">
          <cell r="A2677" t="str">
            <v>218.000-01-005 - Period Closing Account (MO, Hillcre)</v>
          </cell>
        </row>
        <row r="2678">
          <cell r="A2678" t="str">
            <v>218.000-01-006 - Period Closing Account (MO, Ind Hil)</v>
          </cell>
        </row>
        <row r="2679">
          <cell r="A2679" t="str">
            <v>218.000-01-008 - Period Closing Account (MO, Rac Cre)</v>
          </cell>
        </row>
        <row r="2680">
          <cell r="A2680" t="str">
            <v>218.000-01-015 - Period Closing Account (MO, MO CSWR)</v>
          </cell>
        </row>
        <row r="2681">
          <cell r="A2681" t="str">
            <v>218.000-01-023 - Period Closing Account (MO, Jam Riv)</v>
          </cell>
        </row>
        <row r="2682">
          <cell r="A2682" t="str">
            <v>218.000-01-025 - Period Closing Account (MO, Rid Cre)</v>
          </cell>
        </row>
        <row r="2683">
          <cell r="A2683" t="str">
            <v>218.000-01-026 - Period Closing Account (MO, Osage)</v>
          </cell>
        </row>
        <row r="2684">
          <cell r="A2684" t="str">
            <v>218.000-01-027 - Period Closing Account (MO, Smithvw)</v>
          </cell>
        </row>
        <row r="2685">
          <cell r="A2685" t="str">
            <v>218.000-02-002 - Period Closing Account (AR, Eag Rid)</v>
          </cell>
        </row>
        <row r="2686">
          <cell r="A2686" t="str">
            <v>218.000-02-004 - Period Closing Account (AR, Hay Pla)</v>
          </cell>
        </row>
        <row r="2687">
          <cell r="A2687" t="str">
            <v>218.000-02-007 - Period Closing Account (AR, Oak Hil)</v>
          </cell>
        </row>
        <row r="2688">
          <cell r="A2688" t="str">
            <v>218.000-02-009 - Period Closing Account (AR, Seb Lak)</v>
          </cell>
        </row>
        <row r="2689">
          <cell r="A2689" t="str">
            <v>218.000-02-010 - Period Closing Account (AR, StJ Gle)</v>
          </cell>
        </row>
        <row r="2690">
          <cell r="A2690" t="str">
            <v>218.000-02-014 - Period Closing Account (AR, AR CSWR)</v>
          </cell>
        </row>
        <row r="2691">
          <cell r="A2691" t="str">
            <v>218.000-02-022 - Period Closing Account (AR, Flu Mea)</v>
          </cell>
        </row>
        <row r="2692">
          <cell r="A2692" t="str">
            <v>218.000-03-011 - Period Closing Account (LA, Magnoli)</v>
          </cell>
        </row>
        <row r="2693">
          <cell r="A2693" t="str">
            <v>218.000-03-017 - Period Closing Account (LA, LA CSWR)</v>
          </cell>
        </row>
        <row r="2694">
          <cell r="A2694" t="str">
            <v>218.000-04-012 - Period Closing Account (KY, Bluegra)</v>
          </cell>
        </row>
        <row r="2695">
          <cell r="A2695" t="str">
            <v>218.000-04-018 - Period Closing Account (KY, KY CSWR)</v>
          </cell>
        </row>
        <row r="2696">
          <cell r="A2696" t="str">
            <v>218.000-05-013 - Period Closing Account (TN, Limesto)</v>
          </cell>
        </row>
        <row r="2697">
          <cell r="A2697" t="str">
            <v>218.000-05-016 - Period Closing Account (TN, TN CSWR)</v>
          </cell>
        </row>
        <row r="2698">
          <cell r="A2698" t="str">
            <v>218.000-06-019 - Period Closing Account (TX, TX CSWR)</v>
          </cell>
        </row>
        <row r="2699">
          <cell r="A2699" t="str">
            <v>218.000-06-020 - Period Closing Account (TX, Lonesta)</v>
          </cell>
        </row>
        <row r="2700">
          <cell r="A2700" t="str">
            <v>218.000-12-030 - Period Closing Account (MS, MS CSWR)</v>
          </cell>
        </row>
        <row r="2701">
          <cell r="A2701" t="str">
            <v>218.000-07-029 - Period Closing Account (NC, RedBird)</v>
          </cell>
        </row>
        <row r="2702">
          <cell r="A2702" t="str">
            <v>218.000-08-033 - Period Closing Account (AZ, Cactus)</v>
          </cell>
        </row>
        <row r="2703">
          <cell r="A2703" t="str">
            <v>218.000-12-031 - Period Closing Account (MS, Great Riv)</v>
          </cell>
        </row>
        <row r="2704">
          <cell r="A2704" t="str">
            <v>218.000-13-035 - Period Closing Account (FL, FL CSWR)</v>
          </cell>
        </row>
        <row r="2705">
          <cell r="A2705" t="str">
            <v>218.000-13-036 - Period Closing Account (FL, CSWR-FL)</v>
          </cell>
        </row>
        <row r="2706">
          <cell r="A2706" t="str">
            <v>216.000-99-999 - Unappropriated Retained Earnings (CONS, CONS )</v>
          </cell>
          <cell r="B2706">
            <v>7084591.8399999999</v>
          </cell>
        </row>
        <row r="2707">
          <cell r="B2707" t="str">
            <v>__________________</v>
          </cell>
        </row>
        <row r="2708">
          <cell r="A2708" t="str">
            <v>Total RE - Retained Earnings</v>
          </cell>
          <cell r="B2708">
            <v>-28703447.91</v>
          </cell>
        </row>
        <row r="2709">
          <cell r="B2709" t="str">
            <v>- - - - - - - - - - - - -</v>
          </cell>
        </row>
        <row r="2710">
          <cell r="B2710" t="str">
            <v>__________________</v>
          </cell>
        </row>
        <row r="2711">
          <cell r="A2711" t="str">
            <v>Total Equity - Equity</v>
          </cell>
          <cell r="B2711">
            <v>813877741.46000004</v>
          </cell>
        </row>
        <row r="2712">
          <cell r="B2712" t="str">
            <v>- - - - - - - - - - - - -</v>
          </cell>
        </row>
        <row r="2713">
          <cell r="A2713" t="str">
            <v>Profit Period</v>
          </cell>
          <cell r="B2713">
            <v>-9787477.8800000008</v>
          </cell>
        </row>
        <row r="2714">
          <cell r="B2714" t="str">
            <v>__________________</v>
          </cell>
        </row>
        <row r="2715">
          <cell r="A2715" t="str">
            <v>Total Equity</v>
          </cell>
          <cell r="B2715">
            <v>804090263.58000004</v>
          </cell>
        </row>
        <row r="2716">
          <cell r="B2716" t="str">
            <v>__________________</v>
          </cell>
        </row>
        <row r="2717">
          <cell r="B2717">
            <v>1021804286.7</v>
          </cell>
        </row>
        <row r="2718">
          <cell r="B2718" t="str">
            <v>=============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egan Kirkland" id="{D69E9431-9EF1-4300-BC51-6D2B50CDE49F}" userId="S::mkirkland@newgenstrategies.net::bfc3d382-9253-44e9-b74a-9c112512ecaf" providerId="AD"/>
</personList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mkirkland/Dropbox/NewGen%20Water%20Regulatory%20Practice/CSWR/Workpapers/Side%20Calcs_Other/TX%20-%2012.22%20CIAC%20Amort_MK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egan Kirkland" refreshedDate="44957.642326504632" createdVersion="8" refreshedVersion="8" minRefreshableVersion="3" recordCount="71" xr:uid="{BDAFB826-3FCB-49E6-9716-B7594F77BF70}">
  <cacheSource type="worksheet">
    <worksheetSource ref="A6:T77" sheet="Sheet1" r:id="rId2"/>
  </cacheSource>
  <cacheFields count="20">
    <cacheField name="Service Area" numFmtId="0">
      <sharedItems containsBlank="1"/>
    </cacheField>
    <cacheField name="Service  Type" numFmtId="0">
      <sharedItems containsBlank="1"/>
    </cacheField>
    <cacheField name="271.000 CIAC Item" numFmtId="0">
      <sharedItems containsBlank="1"/>
    </cacheField>
    <cacheField name="Amount" numFmtId="43">
      <sharedItems containsSemiMixedTypes="0" containsString="0" containsNumber="1" minValue="40" maxValue="10000"/>
    </cacheField>
    <cacheField name="Date Acquired" numFmtId="14">
      <sharedItems containsSemiMixedTypes="0" containsNonDate="0" containsDate="1" containsString="0" minDate="2021-05-31T00:00:00" maxDate="2023-01-01T00:00:00"/>
    </cacheField>
    <cacheField name="Amort start" numFmtId="14">
      <sharedItems containsSemiMixedTypes="0" containsNonDate="0" containsDate="1" containsString="0" minDate="2021-06-01T00:00:00" maxDate="2023-01-02T00:00:00"/>
    </cacheField>
    <cacheField name="X" numFmtId="0">
      <sharedItems containsNonDate="0" containsString="0" containsBlank="1"/>
    </cacheField>
    <cacheField name="2022 - Beg Acc Amort - 272.000" numFmtId="43">
      <sharedItems containsSemiMixedTypes="0" containsString="0" containsNumber="1" minValue="0" maxValue="115.625"/>
    </cacheField>
    <cacheField name="Amort Life (Yrs)" numFmtId="0">
      <sharedItems containsSemiMixedTypes="0" containsString="0" containsNumber="1" containsInteger="1" minValue="20" maxValue="30"/>
    </cacheField>
    <cacheField name="Monthly Amort" numFmtId="43">
      <sharedItems containsSemiMixedTypes="0" containsString="0" containsNumber="1" minValue="0.11111111111111112" maxValue="27.777777777777779"/>
    </cacheField>
    <cacheField name="x2" numFmtId="0">
      <sharedItems containsString="0" containsBlank="1" containsNumber="1" minValue="1.25" maxValue="92.5"/>
    </cacheField>
    <cacheField name="x3" numFmtId="0">
      <sharedItems containsString="0" containsBlank="1" containsNumber="1" minValue="3.75" maxValue="346.875"/>
    </cacheField>
    <cacheField name="Acc Balance" numFmtId="43">
      <sharedItems containsSemiMixedTypes="0" containsString="0" containsNumber="1" minValue="0" maxValue="439.375"/>
    </cacheField>
    <cacheField name="x4" numFmtId="43">
      <sharedItems containsNonDate="0" containsString="0" containsBlank="1"/>
    </cacheField>
    <cacheField name="Remaining" numFmtId="43">
      <sharedItems containsSemiMixedTypes="0" containsString="0" containsNumber="1" minValue="39.555555555555557" maxValue="9916.6666666666661"/>
    </cacheField>
    <cacheField name="x5" numFmtId="0">
      <sharedItems containsString="0" containsBlank="1" containsNumber="1" containsInteger="1" minValue="-6" maxValue="12"/>
    </cacheField>
    <cacheField name="x6" numFmtId="0">
      <sharedItems containsNonDate="0" containsString="0" containsBlank="1"/>
    </cacheField>
    <cacheField name="Notes" numFmtId="0">
      <sharedItems containsBlank="1"/>
    </cacheField>
    <cacheField name="System" numFmtId="0">
      <sharedItems count="21">
        <s v="Copano Heights"/>
        <s v="Abraxas"/>
        <s v="Shady Oaks"/>
        <s v="Council Creek"/>
        <s v="Coleto"/>
        <s v="Willow"/>
        <s v="Treetop"/>
        <s v="Laguna"/>
        <s v="Live Oak Hills"/>
        <s v="Pelican Isle"/>
        <s v="Flag Creek Ranch"/>
        <s v="Copano Cove"/>
        <s v="Leon Springs"/>
        <s v="Texas Landing"/>
        <s v="Aero Valley"/>
        <s v="Tri County"/>
        <s v="Big Wood Springs"/>
        <s v="Carroll Water"/>
        <s v="Aransas Bay"/>
        <s v="Council Cove" u="1"/>
        <s v="Shady Oak" u="1"/>
      </sharedItems>
    </cacheField>
    <cacheField name="Type" numFmtId="0">
      <sharedItems count="2">
        <s v="Water"/>
        <s v="Sewe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1">
  <r>
    <m/>
    <m/>
    <s v="Copano Heights Water Tap-On"/>
    <n v="950"/>
    <d v="2021-05-31T00:00:00"/>
    <d v="2021-06-01T00:00:00"/>
    <m/>
    <n v="27.708333333333336"/>
    <n v="20"/>
    <n v="3.9583333333333335"/>
    <n v="11.875"/>
    <n v="67.291666666666671"/>
    <n v="79.166666666666671"/>
    <m/>
    <n v="870.83333333333337"/>
    <n v="-6"/>
    <m/>
    <s v="21.10.04 - $950 Refund due for 113 Miramar (no actual tap on)"/>
    <x v="0"/>
    <x v="0"/>
  </r>
  <r>
    <m/>
    <m/>
    <s v="Abraxas Sewer Tap-On"/>
    <n v="2800"/>
    <d v="2021-07-31T00:00:00"/>
    <d v="2021-08-01T00:00:00"/>
    <m/>
    <n v="58.333333333333343"/>
    <n v="20"/>
    <n v="11.666666666666668"/>
    <n v="23.333333333333314"/>
    <n v="175.00000000000003"/>
    <n v="198.33333333333334"/>
    <m/>
    <n v="2601.6666666666665"/>
    <m/>
    <m/>
    <s v="Journal Voucher to reduce Acc Amort $15.83 for 113 Miramar Tap on"/>
    <x v="1"/>
    <x v="1"/>
  </r>
  <r>
    <m/>
    <m/>
    <s v="Abraxas Water Tap-On"/>
    <n v="5550"/>
    <d v="2021-07-31T00:00:00"/>
    <d v="2021-08-01T00:00:00"/>
    <m/>
    <n v="115.625"/>
    <n v="20"/>
    <n v="23.125"/>
    <n v="92.5"/>
    <n v="346.875"/>
    <n v="439.375"/>
    <m/>
    <n v="5110.625"/>
    <m/>
    <m/>
    <s v="Entered by Djanowiak"/>
    <x v="1"/>
    <x v="0"/>
  </r>
  <r>
    <m/>
    <m/>
    <s v="Shady Oaks Water Tap-On"/>
    <n v="2109.65"/>
    <d v="2021-07-31T00:00:00"/>
    <d v="2021-08-01T00:00:00"/>
    <m/>
    <n v="43.951041666666669"/>
    <n v="20"/>
    <n v="8.7902083333333341"/>
    <n v="35.160833333333329"/>
    <n v="131.85312500000001"/>
    <n v="167.01395833333333"/>
    <m/>
    <n v="1942.6360416666666"/>
    <m/>
    <m/>
    <m/>
    <x v="2"/>
    <x v="0"/>
  </r>
  <r>
    <m/>
    <m/>
    <s v="Copano Heights Water Tap-On"/>
    <n v="950"/>
    <d v="2021-07-31T00:00:00"/>
    <d v="2021-08-01T00:00:00"/>
    <m/>
    <n v="19.791666666666668"/>
    <n v="20"/>
    <n v="3.9583333333333335"/>
    <n v="15.833333333333343"/>
    <n v="59.375"/>
    <n v="75.208333333333343"/>
    <m/>
    <n v="874.79166666666663"/>
    <m/>
    <m/>
    <m/>
    <x v="0"/>
    <x v="0"/>
  </r>
  <r>
    <m/>
    <m/>
    <s v="Abraxas Sewer Tap-On"/>
    <n v="1400"/>
    <d v="2021-08-31T00:00:00"/>
    <d v="2021-09-01T00:00:00"/>
    <m/>
    <n v="23.333333333333336"/>
    <n v="20"/>
    <n v="5.8333333333333339"/>
    <n v="23.333333333333314"/>
    <n v="81.666666666666686"/>
    <n v="105"/>
    <m/>
    <n v="1295"/>
    <m/>
    <m/>
    <m/>
    <x v="1"/>
    <x v="1"/>
  </r>
  <r>
    <m/>
    <m/>
    <s v="Abraxas Water Tap-On"/>
    <n v="2550"/>
    <d v="2021-08-31T00:00:00"/>
    <d v="2021-09-01T00:00:00"/>
    <m/>
    <n v="42.5"/>
    <n v="20"/>
    <n v="10.625"/>
    <n v="42.5"/>
    <n v="148.75"/>
    <n v="191.25"/>
    <m/>
    <n v="2358.75"/>
    <m/>
    <m/>
    <m/>
    <x v="1"/>
    <x v="0"/>
  </r>
  <r>
    <m/>
    <m/>
    <s v="Council Creek Water Tap-On"/>
    <n v="75"/>
    <d v="2021-10-31T00:00:00"/>
    <d v="2021-11-01T00:00:00"/>
    <m/>
    <n v="0.625"/>
    <n v="20"/>
    <n v="0.3125"/>
    <n v="1.25"/>
    <n v="3.75"/>
    <n v="5"/>
    <m/>
    <n v="70"/>
    <m/>
    <m/>
    <m/>
    <x v="3"/>
    <x v="0"/>
  </r>
  <r>
    <m/>
    <m/>
    <s v="Coleta Water Tap -On"/>
    <n v="350"/>
    <d v="2021-10-31T00:00:00"/>
    <d v="2021-11-01T00:00:00"/>
    <m/>
    <n v="2.916666666666667"/>
    <n v="20"/>
    <n v="1.4583333333333335"/>
    <n v="5.8333333333333321"/>
    <n v="17.500000000000004"/>
    <n v="23.333333333333336"/>
    <m/>
    <n v="326.66666666666669"/>
    <m/>
    <m/>
    <m/>
    <x v="4"/>
    <x v="0"/>
  </r>
  <r>
    <m/>
    <m/>
    <s v="Shady Oaks Water Tap-On"/>
    <n v="450"/>
    <d v="2021-10-31T00:00:00"/>
    <d v="2021-11-01T00:00:00"/>
    <m/>
    <n v="3.75"/>
    <n v="20"/>
    <n v="1.875"/>
    <n v="7.5"/>
    <n v="22.5"/>
    <n v="30"/>
    <m/>
    <n v="420"/>
    <m/>
    <m/>
    <m/>
    <x v="2"/>
    <x v="0"/>
  </r>
  <r>
    <m/>
    <m/>
    <s v="Arrowhead Water Tap-On"/>
    <n v="75"/>
    <d v="2021-10-31T00:00:00"/>
    <d v="2021-11-01T00:00:00"/>
    <m/>
    <n v="0.625"/>
    <n v="20"/>
    <n v="0.3125"/>
    <n v="1.25"/>
    <n v="3.75"/>
    <n v="5"/>
    <m/>
    <n v="70"/>
    <n v="12"/>
    <m/>
    <m/>
    <x v="2"/>
    <x v="0"/>
  </r>
  <r>
    <m/>
    <m/>
    <s v="Shady Oaks Water Tap-On"/>
    <n v="550"/>
    <d v="2021-12-31T00:00:00"/>
    <d v="2022-01-01T00:00:00"/>
    <m/>
    <n v="0"/>
    <n v="20"/>
    <n v="2.291666666666667"/>
    <m/>
    <m/>
    <n v="27.500000000000004"/>
    <m/>
    <n v="522.5"/>
    <m/>
    <m/>
    <m/>
    <x v="2"/>
    <x v="0"/>
  </r>
  <r>
    <m/>
    <m/>
    <s v="Abraxas Sewer Tap-On"/>
    <n v="1900"/>
    <d v="2021-12-31T00:00:00"/>
    <d v="2022-01-01T00:00:00"/>
    <m/>
    <n v="0"/>
    <n v="20"/>
    <n v="7.916666666666667"/>
    <m/>
    <m/>
    <n v="95"/>
    <m/>
    <n v="1805"/>
    <m/>
    <m/>
    <m/>
    <x v="1"/>
    <x v="1"/>
  </r>
  <r>
    <m/>
    <m/>
    <s v="Abraxas Water Tap-On"/>
    <n v="700"/>
    <d v="2021-12-31T00:00:00"/>
    <d v="2022-01-01T00:00:00"/>
    <m/>
    <n v="0"/>
    <n v="20"/>
    <n v="2.916666666666667"/>
    <m/>
    <m/>
    <n v="35"/>
    <m/>
    <n v="665"/>
    <m/>
    <m/>
    <m/>
    <x v="1"/>
    <x v="0"/>
  </r>
  <r>
    <m/>
    <m/>
    <s v="Willow"/>
    <n v="400"/>
    <d v="2021-12-31T00:00:00"/>
    <d v="2022-01-01T00:00:00"/>
    <m/>
    <n v="0"/>
    <n v="20"/>
    <n v="1.6666666666666667"/>
    <m/>
    <m/>
    <n v="20"/>
    <m/>
    <n v="380"/>
    <m/>
    <m/>
    <m/>
    <x v="5"/>
    <x v="0"/>
  </r>
  <r>
    <m/>
    <m/>
    <s v="Treetop"/>
    <n v="500"/>
    <d v="2021-12-31T00:00:00"/>
    <d v="2022-01-01T00:00:00"/>
    <m/>
    <n v="0"/>
    <n v="20"/>
    <n v="2.083333333333333"/>
    <m/>
    <m/>
    <n v="24.999999999999996"/>
    <m/>
    <n v="475"/>
    <m/>
    <m/>
    <m/>
    <x v="6"/>
    <x v="0"/>
  </r>
  <r>
    <m/>
    <m/>
    <s v="Copano Heights Water Tap-On"/>
    <n v="950"/>
    <d v="2021-12-31T00:00:00"/>
    <d v="2022-01-01T00:00:00"/>
    <m/>
    <n v="0"/>
    <n v="20"/>
    <n v="3.9583333333333335"/>
    <m/>
    <m/>
    <n v="47.5"/>
    <m/>
    <n v="902.5"/>
    <m/>
    <m/>
    <m/>
    <x v="0"/>
    <x v="0"/>
  </r>
  <r>
    <m/>
    <m/>
    <s v="Laguna Tres Tap-on"/>
    <n v="3560"/>
    <d v="2022-01-31T00:00:00"/>
    <d v="2022-02-01T00:00:00"/>
    <m/>
    <n v="0"/>
    <n v="20"/>
    <n v="14.833333333333334"/>
    <m/>
    <m/>
    <n v="163.16666666666669"/>
    <m/>
    <n v="3396.8333333333335"/>
    <m/>
    <m/>
    <m/>
    <x v="7"/>
    <x v="0"/>
  </r>
  <r>
    <m/>
    <m/>
    <s v="Live Oak Hills Tap on Fee"/>
    <n v="1993"/>
    <d v="2022-02-28T00:00:00"/>
    <d v="2022-03-01T00:00:00"/>
    <m/>
    <n v="0"/>
    <n v="20"/>
    <n v="8.3041666666666671"/>
    <m/>
    <m/>
    <n v="83.041666666666671"/>
    <m/>
    <n v="1909.9583333333333"/>
    <m/>
    <m/>
    <m/>
    <x v="8"/>
    <x v="0"/>
  </r>
  <r>
    <m/>
    <m/>
    <m/>
    <n v="700"/>
    <d v="2022-03-31T00:00:00"/>
    <d v="2022-04-01T00:00:00"/>
    <m/>
    <n v="0"/>
    <n v="20"/>
    <n v="2.916666666666667"/>
    <m/>
    <m/>
    <n v="26.250000000000004"/>
    <m/>
    <n v="673.75"/>
    <m/>
    <m/>
    <m/>
    <x v="1"/>
    <x v="0"/>
  </r>
  <r>
    <m/>
    <m/>
    <s v="Pelican Isle Water Tap Fee"/>
    <n v="6150"/>
    <d v="2022-04-30T00:00:00"/>
    <d v="2022-05-01T00:00:00"/>
    <m/>
    <n v="0"/>
    <n v="20"/>
    <n v="25.625"/>
    <m/>
    <m/>
    <n v="205"/>
    <m/>
    <n v="5945"/>
    <m/>
    <m/>
    <m/>
    <x v="9"/>
    <x v="0"/>
  </r>
  <r>
    <m/>
    <m/>
    <s v="Copano Heights Water Tap-On"/>
    <n v="950"/>
    <d v="2022-04-30T00:00:00"/>
    <d v="2022-05-01T00:00:00"/>
    <m/>
    <n v="0"/>
    <n v="20"/>
    <n v="3.9583333333333335"/>
    <m/>
    <m/>
    <n v="31.666666666666668"/>
    <m/>
    <n v="918.33333333333337"/>
    <m/>
    <m/>
    <m/>
    <x v="0"/>
    <x v="0"/>
  </r>
  <r>
    <m/>
    <m/>
    <s v="Pelican Isle Sewer Tap Fee"/>
    <n v="6450"/>
    <d v="2022-04-30T00:00:00"/>
    <d v="2022-05-01T00:00:00"/>
    <m/>
    <n v="0"/>
    <n v="20"/>
    <n v="26.875"/>
    <m/>
    <m/>
    <n v="215"/>
    <m/>
    <n v="6235"/>
    <m/>
    <m/>
    <m/>
    <x v="9"/>
    <x v="1"/>
  </r>
  <r>
    <m/>
    <m/>
    <s v="Abraxis Sewer Tap Fee"/>
    <n v="700"/>
    <d v="2022-04-30T00:00:00"/>
    <d v="2022-05-01T00:00:00"/>
    <m/>
    <n v="0"/>
    <n v="20"/>
    <n v="2.916666666666667"/>
    <m/>
    <m/>
    <n v="23.333333333333336"/>
    <m/>
    <n v="676.66666666666663"/>
    <m/>
    <m/>
    <m/>
    <x v="1"/>
    <x v="1"/>
  </r>
  <r>
    <m/>
    <m/>
    <s v="Pelican Isle Water Tap Fee"/>
    <n v="2050"/>
    <d v="2022-05-31T00:00:00"/>
    <d v="2022-06-01T00:00:00"/>
    <m/>
    <n v="0"/>
    <n v="20"/>
    <n v="8.5416666666666679"/>
    <m/>
    <m/>
    <n v="59.791666666666671"/>
    <m/>
    <n v="1990.2083333333333"/>
    <m/>
    <m/>
    <m/>
    <x v="9"/>
    <x v="0"/>
  </r>
  <r>
    <m/>
    <m/>
    <s v="Shady Oaks Water Tap-On"/>
    <n v="1350"/>
    <d v="2022-05-31T00:00:00"/>
    <d v="2022-06-01T00:00:00"/>
    <m/>
    <n v="0"/>
    <n v="20"/>
    <n v="5.625"/>
    <m/>
    <m/>
    <n v="39.375"/>
    <m/>
    <n v="1310.625"/>
    <m/>
    <m/>
    <m/>
    <x v="2"/>
    <x v="0"/>
  </r>
  <r>
    <m/>
    <m/>
    <s v="Copano Heights Water Tap-On"/>
    <n v="1200"/>
    <d v="2022-05-31T00:00:00"/>
    <d v="2022-06-01T00:00:00"/>
    <m/>
    <n v="0"/>
    <n v="20"/>
    <n v="5"/>
    <m/>
    <m/>
    <n v="35"/>
    <m/>
    <n v="1165"/>
    <m/>
    <m/>
    <m/>
    <x v="0"/>
    <x v="0"/>
  </r>
  <r>
    <m/>
    <m/>
    <s v="Flag Creek Ranch Water Tap on"/>
    <n v="750"/>
    <d v="2022-05-31T00:00:00"/>
    <d v="2022-06-01T00:00:00"/>
    <m/>
    <n v="0"/>
    <n v="20"/>
    <n v="3.125"/>
    <m/>
    <m/>
    <n v="21.875"/>
    <m/>
    <n v="728.125"/>
    <m/>
    <m/>
    <m/>
    <x v="10"/>
    <x v="0"/>
  </r>
  <r>
    <m/>
    <m/>
    <s v="Pelican Isle Sewer Tap Fee"/>
    <n v="2150"/>
    <d v="2022-05-31T00:00:00"/>
    <d v="2022-06-01T00:00:00"/>
    <m/>
    <n v="0"/>
    <n v="20"/>
    <n v="8.9583333333333321"/>
    <m/>
    <m/>
    <n v="62.708333333333329"/>
    <m/>
    <n v="2087.2916666666665"/>
    <m/>
    <m/>
    <m/>
    <x v="9"/>
    <x v="1"/>
  </r>
  <r>
    <m/>
    <s v="Water"/>
    <s v="Abraxis Water Tap Fee"/>
    <n v="1400"/>
    <d v="2022-06-30T00:00:00"/>
    <d v="2022-07-01T00:00:00"/>
    <m/>
    <n v="0"/>
    <n v="30"/>
    <n v="3.8888888888888888"/>
    <m/>
    <m/>
    <n v="23.333333333333332"/>
    <m/>
    <n v="1376.6666666666667"/>
    <m/>
    <m/>
    <m/>
    <x v="1"/>
    <x v="0"/>
  </r>
  <r>
    <m/>
    <s v="Sewer"/>
    <s v="Abraxas Sewer Tap-On"/>
    <n v="1400"/>
    <d v="2022-06-30T00:00:00"/>
    <d v="2022-07-01T00:00:00"/>
    <m/>
    <n v="0"/>
    <n v="30"/>
    <n v="3.8888888888888888"/>
    <m/>
    <m/>
    <n v="23.333333333333332"/>
    <m/>
    <n v="1376.6666666666667"/>
    <m/>
    <m/>
    <m/>
    <x v="1"/>
    <x v="1"/>
  </r>
  <r>
    <s v="TX-Copano Heights"/>
    <s v="Water"/>
    <s v="Copano Heights Water Tap-On"/>
    <n v="950"/>
    <d v="2022-06-30T00:00:00"/>
    <d v="2022-07-01T00:00:00"/>
    <m/>
    <n v="0"/>
    <n v="30"/>
    <n v="2.6388888888888888"/>
    <m/>
    <m/>
    <n v="15.833333333333332"/>
    <m/>
    <n v="934.16666666666663"/>
    <m/>
    <m/>
    <m/>
    <x v="0"/>
    <x v="0"/>
  </r>
  <r>
    <s v="TX-Copano Ridge"/>
    <s v="Water"/>
    <s v="Copano Ridge Water Tap On"/>
    <n v="200"/>
    <d v="2022-06-30T00:00:00"/>
    <d v="2022-07-01T00:00:00"/>
    <m/>
    <n v="0"/>
    <n v="30"/>
    <n v="0.55555555555555558"/>
    <m/>
    <m/>
    <n v="3.3333333333333335"/>
    <m/>
    <n v="196.66666666666666"/>
    <m/>
    <m/>
    <m/>
    <x v="11"/>
    <x v="0"/>
  </r>
  <r>
    <s v="TX-Copano Cove"/>
    <s v="Water"/>
    <s v="Copano Cove Water Tap"/>
    <n v="2900"/>
    <d v="2022-07-01T00:00:00"/>
    <d v="2022-08-01T00:00:00"/>
    <m/>
    <n v="0"/>
    <n v="30"/>
    <n v="8.0555555555555554"/>
    <m/>
    <m/>
    <n v="40.277777777777779"/>
    <m/>
    <n v="2859.7222222222222"/>
    <m/>
    <m/>
    <m/>
    <x v="11"/>
    <x v="0"/>
  </r>
  <r>
    <s v="TX-Copano Ridge"/>
    <s v="Water"/>
    <s v="Copano Ridge Water Tap"/>
    <n v="1200"/>
    <d v="2022-07-01T00:00:00"/>
    <d v="2022-08-01T00:00:00"/>
    <m/>
    <n v="0"/>
    <n v="30"/>
    <n v="3.3333333333333335"/>
    <m/>
    <m/>
    <n v="16.666666666666668"/>
    <m/>
    <n v="1183.3333333333333"/>
    <m/>
    <m/>
    <m/>
    <x v="11"/>
    <x v="0"/>
  </r>
  <r>
    <s v="TX-Council Creek"/>
    <s v="Water"/>
    <s v="Coucil Creek Water Tap"/>
    <n v="650"/>
    <d v="2022-07-01T00:00:00"/>
    <d v="2022-08-01T00:00:00"/>
    <m/>
    <n v="0"/>
    <n v="30"/>
    <n v="1.8055555555555556"/>
    <m/>
    <m/>
    <n v="9.0277777777777786"/>
    <m/>
    <n v="640.97222222222217"/>
    <m/>
    <m/>
    <m/>
    <x v="3"/>
    <x v="0"/>
  </r>
  <r>
    <s v="TX-South Silver Creek"/>
    <s v="Water"/>
    <s v="South Silver Creek Water Tap"/>
    <n v="650"/>
    <d v="2022-07-01T00:00:00"/>
    <d v="2022-08-01T00:00:00"/>
    <m/>
    <n v="0"/>
    <n v="30"/>
    <n v="1.8055555555555556"/>
    <m/>
    <m/>
    <n v="9.0277777777777786"/>
    <m/>
    <n v="640.97222222222217"/>
    <m/>
    <m/>
    <m/>
    <x v="3"/>
    <x v="0"/>
  </r>
  <r>
    <s v="TX-Leon Springs"/>
    <s v="Water"/>
    <s v="Leon Springs water Tap"/>
    <n v="80"/>
    <d v="2022-07-01T00:00:00"/>
    <d v="2022-08-01T00:00:00"/>
    <m/>
    <n v="0"/>
    <n v="30"/>
    <n v="0.22222222222222224"/>
    <m/>
    <m/>
    <n v="1.1111111111111112"/>
    <m/>
    <n v="78.888888888888886"/>
    <m/>
    <m/>
    <m/>
    <x v="12"/>
    <x v="1"/>
  </r>
  <r>
    <s v="CSWR-Texas"/>
    <s v="Water"/>
    <s v="CSWR TX Water and Sewer"/>
    <n v="550"/>
    <d v="2022-07-01T00:00:00"/>
    <d v="2022-08-01T00:00:00"/>
    <m/>
    <n v="0"/>
    <n v="30"/>
    <n v="1.5277777777777779"/>
    <m/>
    <m/>
    <n v="7.6388888888888893"/>
    <m/>
    <n v="542.36111111111109"/>
    <m/>
    <m/>
    <m/>
    <x v="13"/>
    <x v="0"/>
  </r>
  <r>
    <s v="TX-Aero Valley"/>
    <s v="Water"/>
    <s v="Aero Valley Water"/>
    <n v="250"/>
    <d v="2022-08-31T00:00:00"/>
    <d v="2022-09-01T00:00:00"/>
    <m/>
    <n v="0"/>
    <n v="30"/>
    <n v="0.69444444444444442"/>
    <m/>
    <m/>
    <n v="2.7777777777777777"/>
    <m/>
    <n v="247.22222222222223"/>
    <m/>
    <m/>
    <m/>
    <x v="14"/>
    <x v="0"/>
  </r>
  <r>
    <s v="TX-Copano Cove"/>
    <s v="Water"/>
    <s v="Copano Cove Water Tap"/>
    <n v="1200"/>
    <d v="2022-08-31T00:00:00"/>
    <d v="2022-09-01T00:00:00"/>
    <m/>
    <n v="0"/>
    <n v="30"/>
    <n v="3.3333333333333335"/>
    <m/>
    <m/>
    <n v="13.333333333333334"/>
    <m/>
    <n v="1186.6666666666667"/>
    <m/>
    <m/>
    <m/>
    <x v="11"/>
    <x v="0"/>
  </r>
  <r>
    <s v="TX-Council Creek"/>
    <s v="Water"/>
    <s v="Council Creek Water Tap-On"/>
    <n v="650"/>
    <d v="2022-08-31T00:00:00"/>
    <d v="2022-09-01T00:00:00"/>
    <m/>
    <n v="0"/>
    <n v="30"/>
    <n v="1.8055555555555556"/>
    <m/>
    <m/>
    <n v="7.2222222222222223"/>
    <m/>
    <n v="642.77777777777783"/>
    <m/>
    <m/>
    <m/>
    <x v="3"/>
    <x v="0"/>
  </r>
  <r>
    <s v="TX-Leon Springs"/>
    <s v="Water"/>
    <s v="Leon Springs water Tap"/>
    <n v="40"/>
    <d v="2022-08-31T00:00:00"/>
    <d v="2022-09-01T00:00:00"/>
    <m/>
    <n v="0"/>
    <n v="30"/>
    <n v="0.11111111111111112"/>
    <m/>
    <m/>
    <n v="0.44444444444444448"/>
    <m/>
    <n v="39.555555555555557"/>
    <m/>
    <m/>
    <m/>
    <x v="12"/>
    <x v="1"/>
  </r>
  <r>
    <s v="TX-Mangum Estates"/>
    <s v="Water"/>
    <s v="Mangum Estates"/>
    <n v="550"/>
    <d v="2022-08-31T00:00:00"/>
    <d v="2022-09-01T00:00:00"/>
    <m/>
    <n v="0"/>
    <n v="30"/>
    <n v="1.5277777777777779"/>
    <m/>
    <m/>
    <n v="6.1111111111111116"/>
    <m/>
    <n v="543.88888888888891"/>
    <m/>
    <m/>
    <m/>
    <x v="13"/>
    <x v="0"/>
  </r>
  <r>
    <s v="TX-Tri County"/>
    <s v="Water"/>
    <s v="Tri-County Water"/>
    <n v="5502"/>
    <d v="2022-08-31T00:00:00"/>
    <d v="2022-09-01T00:00:00"/>
    <m/>
    <n v="0"/>
    <n v="30"/>
    <n v="15.283333333333333"/>
    <m/>
    <m/>
    <n v="61.133333333333333"/>
    <m/>
    <n v="5440.8666666666668"/>
    <m/>
    <m/>
    <m/>
    <x v="15"/>
    <x v="0"/>
  </r>
  <r>
    <s v="TX-Copano Cove"/>
    <s v="Water"/>
    <s v="Copano Cove Water Tap"/>
    <n v="4800"/>
    <d v="2022-09-30T00:00:00"/>
    <d v="2022-10-01T00:00:00"/>
    <m/>
    <n v="0"/>
    <n v="30"/>
    <n v="13.333333333333334"/>
    <m/>
    <m/>
    <n v="40"/>
    <m/>
    <n v="4760"/>
    <m/>
    <m/>
    <m/>
    <x v="11"/>
    <x v="0"/>
  </r>
  <r>
    <s v="TX-Mangum Estates"/>
    <s v="Water"/>
    <s v="Mangum Estates"/>
    <n v="1250"/>
    <d v="2022-09-30T00:00:00"/>
    <d v="2022-10-01T00:00:00"/>
    <m/>
    <n v="0"/>
    <n v="30"/>
    <n v="3.4722222222222223"/>
    <m/>
    <m/>
    <n v="10.416666666666668"/>
    <m/>
    <n v="1239.5833333333333"/>
    <m/>
    <m/>
    <m/>
    <x v="13"/>
    <x v="0"/>
  </r>
  <r>
    <s v="TX-Tri County"/>
    <s v="Water"/>
    <s v="Tri-County Water"/>
    <n v="10000"/>
    <d v="2022-09-30T00:00:00"/>
    <d v="2022-10-01T00:00:00"/>
    <m/>
    <n v="0"/>
    <n v="30"/>
    <n v="27.777777777777779"/>
    <m/>
    <m/>
    <n v="83.333333333333343"/>
    <m/>
    <n v="9916.6666666666661"/>
    <m/>
    <m/>
    <m/>
    <x v="15"/>
    <x v="0"/>
  </r>
  <r>
    <s v="TX-Big Woods Springs"/>
    <s v="Water"/>
    <s v="Big Woods Springs Water"/>
    <n v="75"/>
    <d v="2022-10-31T00:00:00"/>
    <d v="2022-11-01T00:00:00"/>
    <m/>
    <n v="0"/>
    <n v="30"/>
    <n v="0.20833333333333334"/>
    <m/>
    <m/>
    <n v="0.41666666666666669"/>
    <m/>
    <n v="74.583333333333329"/>
    <m/>
    <m/>
    <m/>
    <x v="16"/>
    <x v="0"/>
  </r>
  <r>
    <s v="TX-Copano Cove"/>
    <s v="Water"/>
    <s v="Copano Cove Water Tap"/>
    <n v="1200"/>
    <d v="2022-10-31T00:00:00"/>
    <d v="2022-11-01T00:00:00"/>
    <m/>
    <n v="0"/>
    <n v="30"/>
    <n v="3.3333333333333335"/>
    <m/>
    <m/>
    <n v="6.666666666666667"/>
    <m/>
    <n v="1193.3333333333333"/>
    <m/>
    <m/>
    <m/>
    <x v="11"/>
    <x v="0"/>
  </r>
  <r>
    <s v="TX-Council Creek"/>
    <s v="Water"/>
    <s v="Council Creek Water Tap-On"/>
    <n v="1300"/>
    <d v="2022-10-31T00:00:00"/>
    <d v="2022-11-01T00:00:00"/>
    <m/>
    <n v="0"/>
    <n v="30"/>
    <n v="3.6111111111111112"/>
    <m/>
    <m/>
    <n v="7.2222222222222223"/>
    <m/>
    <n v="1292.7777777777778"/>
    <m/>
    <m/>
    <m/>
    <x v="3"/>
    <x v="0"/>
  </r>
  <r>
    <s v="TX-Pelican Isle"/>
    <s v="Water"/>
    <s v="Pelican Isle Water Tap Fee"/>
    <n v="2300"/>
    <d v="2022-10-31T00:00:00"/>
    <d v="2022-11-01T00:00:00"/>
    <m/>
    <n v="0"/>
    <n v="30"/>
    <n v="6.3888888888888884"/>
    <m/>
    <m/>
    <n v="12.777777777777777"/>
    <m/>
    <n v="2287.2222222222222"/>
    <m/>
    <m/>
    <m/>
    <x v="9"/>
    <x v="0"/>
  </r>
  <r>
    <s v="TX-Shady Oaks"/>
    <s v="Water"/>
    <s v="Shady Oaks Water Tap-On"/>
    <n v="450"/>
    <d v="2022-10-31T00:00:00"/>
    <d v="2022-11-01T00:00:00"/>
    <m/>
    <n v="0"/>
    <n v="30"/>
    <n v="1.25"/>
    <m/>
    <m/>
    <n v="2.5"/>
    <m/>
    <n v="447.5"/>
    <m/>
    <m/>
    <m/>
    <x v="2"/>
    <x v="0"/>
  </r>
  <r>
    <s v="TX-South Silver Creek"/>
    <s v="Water"/>
    <s v="South Silver Creek Water Tap"/>
    <n v="7000"/>
    <d v="2022-10-31T00:00:00"/>
    <d v="2022-11-01T00:00:00"/>
    <m/>
    <n v="0"/>
    <n v="30"/>
    <n v="19.444444444444446"/>
    <m/>
    <m/>
    <n v="38.888888888888893"/>
    <m/>
    <n v="6961.1111111111113"/>
    <m/>
    <m/>
    <m/>
    <x v="3"/>
    <x v="0"/>
  </r>
  <r>
    <s v="TX-Grande Casa"/>
    <s v="Water"/>
    <s v="Grande Casa Water"/>
    <n v="1000"/>
    <d v="2022-10-31T00:00:00"/>
    <d v="2022-11-01T00:00:00"/>
    <m/>
    <n v="0"/>
    <n v="30"/>
    <n v="2.7777777777777777"/>
    <m/>
    <m/>
    <n v="5.5555555555555554"/>
    <m/>
    <n v="994.44444444444446"/>
    <m/>
    <m/>
    <m/>
    <x v="17"/>
    <x v="0"/>
  </r>
  <r>
    <s v="TX-Goode City"/>
    <s v="Water"/>
    <s v="Goode City Water"/>
    <n v="550"/>
    <d v="2022-10-31T00:00:00"/>
    <d v="2022-11-01T00:00:00"/>
    <m/>
    <n v="0"/>
    <n v="30"/>
    <n v="1.5277777777777779"/>
    <m/>
    <m/>
    <n v="3.0555555555555558"/>
    <m/>
    <n v="546.94444444444446"/>
    <m/>
    <m/>
    <m/>
    <x v="13"/>
    <x v="0"/>
  </r>
  <r>
    <s v="TX-Deerwood"/>
    <s v="Water"/>
    <s v="Deerwood Water"/>
    <n v="550"/>
    <d v="2022-10-31T00:00:00"/>
    <d v="2022-11-01T00:00:00"/>
    <m/>
    <n v="0"/>
    <n v="30"/>
    <n v="1.5277777777777779"/>
    <m/>
    <m/>
    <n v="3.0555555555555558"/>
    <m/>
    <n v="546.94444444444446"/>
    <m/>
    <m/>
    <m/>
    <x v="13"/>
    <x v="0"/>
  </r>
  <r>
    <s v="TX-Tri County"/>
    <s v="Water"/>
    <s v="Tri-County Water"/>
    <n v="500"/>
    <d v="2022-10-31T00:00:00"/>
    <d v="2022-11-01T00:00:00"/>
    <m/>
    <n v="0"/>
    <n v="30"/>
    <n v="1.3888888888888888"/>
    <m/>
    <m/>
    <n v="2.7777777777777777"/>
    <m/>
    <n v="497.22222222222223"/>
    <m/>
    <m/>
    <m/>
    <x v="15"/>
    <x v="0"/>
  </r>
  <r>
    <s v="TX-Aransas Bay"/>
    <s v="Water"/>
    <s v="Aransas Bay Water"/>
    <n v="1200"/>
    <d v="2022-10-31T00:00:00"/>
    <d v="2022-11-01T00:00:00"/>
    <m/>
    <n v="0"/>
    <n v="30"/>
    <n v="3.3333333333333335"/>
    <m/>
    <m/>
    <n v="6.666666666666667"/>
    <m/>
    <n v="1193.3333333333333"/>
    <m/>
    <m/>
    <m/>
    <x v="18"/>
    <x v="0"/>
  </r>
  <r>
    <s v="TX-Abraxas"/>
    <s v="Water"/>
    <s v="Abraxas Water  "/>
    <n v="700"/>
    <d v="2022-11-30T00:00:00"/>
    <d v="2022-12-01T00:00:00"/>
    <m/>
    <n v="0"/>
    <n v="30"/>
    <n v="1.9444444444444444"/>
    <m/>
    <m/>
    <n v="1.9444444444444444"/>
    <m/>
    <n v="698.05555555555554"/>
    <m/>
    <m/>
    <m/>
    <x v="1"/>
    <x v="0"/>
  </r>
  <r>
    <s v="TX-Copano Cove"/>
    <s v="Water"/>
    <s v="Copano Cove Water "/>
    <n v="2400"/>
    <d v="2022-11-30T00:00:00"/>
    <d v="2022-12-01T00:00:00"/>
    <m/>
    <n v="0"/>
    <n v="30"/>
    <n v="6.666666666666667"/>
    <m/>
    <m/>
    <n v="6.666666666666667"/>
    <m/>
    <n v="2393.3333333333335"/>
    <m/>
    <m/>
    <m/>
    <x v="11"/>
    <x v="0"/>
  </r>
  <r>
    <s v="TX-Council Creek"/>
    <s v="Water"/>
    <s v="Coucil Creek Water  "/>
    <n v="3150"/>
    <d v="2022-11-30T00:00:00"/>
    <d v="2022-12-01T00:00:00"/>
    <m/>
    <n v="0"/>
    <n v="30"/>
    <n v="8.75"/>
    <m/>
    <m/>
    <n v="8.75"/>
    <m/>
    <n v="3141.25"/>
    <m/>
    <m/>
    <m/>
    <x v="3"/>
    <x v="0"/>
  </r>
  <r>
    <s v="TX-Texas Landing"/>
    <s v="Water"/>
    <s v="Texas Landing Water"/>
    <n v="1250"/>
    <d v="2022-11-30T00:00:00"/>
    <d v="2022-12-01T00:00:00"/>
    <m/>
    <n v="0"/>
    <n v="30"/>
    <n v="3.4722222222222223"/>
    <m/>
    <m/>
    <n v="3.4722222222222223"/>
    <m/>
    <n v="1246.5277777777778"/>
    <m/>
    <m/>
    <m/>
    <x v="13"/>
    <x v="0"/>
  </r>
  <r>
    <s v="TX-Mangum Estates"/>
    <s v="Water"/>
    <s v="Mangum Estates"/>
    <n v="550"/>
    <d v="2022-11-30T00:00:00"/>
    <d v="2022-12-01T00:00:00"/>
    <m/>
    <n v="0"/>
    <n v="30"/>
    <n v="1.5277777777777779"/>
    <m/>
    <m/>
    <n v="1.5277777777777779"/>
    <m/>
    <n v="548.47222222222217"/>
    <m/>
    <m/>
    <m/>
    <x v="13"/>
    <x v="0"/>
  </r>
  <r>
    <s v="TX-Tri County"/>
    <s v="Water"/>
    <s v="Tri-County Water"/>
    <n v="2500"/>
    <d v="2022-11-30T00:00:00"/>
    <d v="2022-12-01T00:00:00"/>
    <m/>
    <n v="0"/>
    <n v="30"/>
    <n v="6.9444444444444446"/>
    <m/>
    <m/>
    <n v="6.9444444444444446"/>
    <m/>
    <n v="2493.0555555555557"/>
    <m/>
    <m/>
    <m/>
    <x v="15"/>
    <x v="0"/>
  </r>
  <r>
    <s v="TX-Capano Cove"/>
    <s v="Water"/>
    <s v="Capano Cove Water"/>
    <n v="8800"/>
    <d v="2022-12-31T00:00:00"/>
    <d v="2023-01-01T00:00:00"/>
    <m/>
    <n v="0"/>
    <n v="30"/>
    <n v="24.444444444444446"/>
    <m/>
    <m/>
    <n v="0"/>
    <m/>
    <n v="8800"/>
    <m/>
    <m/>
    <m/>
    <x v="11"/>
    <x v="0"/>
  </r>
  <r>
    <s v="TX-Capano Cove"/>
    <s v="Water"/>
    <s v="Capano Cove Water"/>
    <n v="1200"/>
    <d v="2022-12-31T00:00:00"/>
    <d v="2023-01-01T00:00:00"/>
    <m/>
    <n v="0"/>
    <n v="30"/>
    <n v="3.3333333333333335"/>
    <m/>
    <m/>
    <n v="0"/>
    <m/>
    <n v="1200"/>
    <m/>
    <m/>
    <m/>
    <x v="11"/>
    <x v="0"/>
  </r>
  <r>
    <s v="TX-Pelican Isle"/>
    <s v="Water"/>
    <s v="Pelican Isle Water"/>
    <n v="1000"/>
    <d v="2022-12-31T00:00:00"/>
    <d v="2023-01-01T00:00:00"/>
    <m/>
    <n v="0"/>
    <n v="30"/>
    <n v="2.7777777777777777"/>
    <m/>
    <m/>
    <n v="0"/>
    <m/>
    <n v="1000"/>
    <m/>
    <m/>
    <m/>
    <x v="9"/>
    <x v="0"/>
  </r>
  <r>
    <s v="TX-Lakeview Ranchettes"/>
    <s v="Water"/>
    <s v="Lakeview Ranchettes"/>
    <n v="3000"/>
    <d v="2022-12-31T00:00:00"/>
    <d v="2023-01-01T00:00:00"/>
    <m/>
    <n v="0"/>
    <n v="30"/>
    <n v="8.3333333333333339"/>
    <m/>
    <m/>
    <n v="0"/>
    <m/>
    <n v="3000"/>
    <m/>
    <m/>
    <m/>
    <x v="17"/>
    <x v="0"/>
  </r>
  <r>
    <s v="TX-Mangum Estates"/>
    <s v="Water"/>
    <s v="Mangum Estates"/>
    <n v="1250"/>
    <d v="2022-12-31T00:00:00"/>
    <d v="2023-01-01T00:00:00"/>
    <m/>
    <n v="0"/>
    <n v="30"/>
    <n v="3.4722222222222223"/>
    <m/>
    <m/>
    <n v="0"/>
    <m/>
    <n v="1250"/>
    <m/>
    <m/>
    <m/>
    <x v="13"/>
    <x v="0"/>
  </r>
  <r>
    <s v="TX-Shady Oaks"/>
    <s v="Water"/>
    <s v="Shady Oaks Water"/>
    <n v="1000"/>
    <d v="2022-12-31T00:00:00"/>
    <d v="2023-01-01T00:00:00"/>
    <m/>
    <n v="0"/>
    <n v="30"/>
    <n v="2.7777777777777777"/>
    <m/>
    <m/>
    <n v="0"/>
    <m/>
    <n v="1000"/>
    <m/>
    <m/>
    <m/>
    <x v="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C10E93C-F296-4910-808E-B86C823D9F19}" name="PivotTable1" cacheId="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27" firstHeaderRow="1" firstDataRow="1" firstDataCol="1"/>
  <pivotFields count="20">
    <pivotField showAll="0"/>
    <pivotField showAll="0"/>
    <pivotField showAll="0"/>
    <pivotField numFmtId="43" showAll="0"/>
    <pivotField numFmtId="14" showAll="0"/>
    <pivotField numFmtId="14" showAll="0"/>
    <pivotField showAll="0"/>
    <pivotField numFmtId="43" showAll="0"/>
    <pivotField showAll="0"/>
    <pivotField numFmtId="43" showAll="0"/>
    <pivotField showAll="0"/>
    <pivotField showAll="0"/>
    <pivotField numFmtId="43" showAll="0"/>
    <pivotField showAll="0"/>
    <pivotField dataField="1" numFmtId="43" showAll="0"/>
    <pivotField showAll="0"/>
    <pivotField showAll="0"/>
    <pivotField showAll="0"/>
    <pivotField axis="axisRow" showAll="0">
      <items count="22">
        <item x="1"/>
        <item x="14"/>
        <item x="18"/>
        <item x="16"/>
        <item x="17"/>
        <item x="4"/>
        <item x="11"/>
        <item x="0"/>
        <item m="1" x="19"/>
        <item x="3"/>
        <item x="10"/>
        <item x="7"/>
        <item x="12"/>
        <item x="8"/>
        <item x="9"/>
        <item m="1" x="20"/>
        <item x="2"/>
        <item x="13"/>
        <item x="6"/>
        <item x="15"/>
        <item x="5"/>
        <item t="default"/>
      </items>
    </pivotField>
    <pivotField axis="axisRow" showAll="0">
      <items count="3">
        <item x="1"/>
        <item x="0"/>
        <item t="default"/>
      </items>
    </pivotField>
  </pivotFields>
  <rowFields count="2">
    <field x="19"/>
    <field x="18"/>
  </rowFields>
  <rowItems count="24">
    <i>
      <x/>
    </i>
    <i r="1">
      <x/>
    </i>
    <i r="1">
      <x v="12"/>
    </i>
    <i r="1">
      <x v="14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9"/>
    </i>
    <i r="1">
      <x v="10"/>
    </i>
    <i r="1">
      <x v="11"/>
    </i>
    <i r="1">
      <x v="13"/>
    </i>
    <i r="1">
      <x v="14"/>
    </i>
    <i r="1">
      <x v="16"/>
    </i>
    <i r="1">
      <x v="17"/>
    </i>
    <i r="1">
      <x v="18"/>
    </i>
    <i r="1">
      <x v="19"/>
    </i>
    <i r="1">
      <x v="20"/>
    </i>
    <i t="grand">
      <x/>
    </i>
  </rowItems>
  <colItems count="1">
    <i/>
  </colItems>
  <dataFields count="1">
    <dataField name="Sum of Remaining" fld="14" baseField="19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61" dT="2023-01-22T16:28:53.67" personId="{D69E9431-9EF1-4300-BC51-6D2B50CDE49F}" id="{133BFED1-A4A4-465E-8944-89D59B0796B8}">
    <text>This number match below</text>
  </threadedComment>
  <threadedComment ref="H61" dT="2023-01-22T16:28:53.67" personId="{D69E9431-9EF1-4300-BC51-6D2B50CDE49F}" id="{E9717210-31CF-41A8-AD01-E4D3C8D0E6B0}">
    <text>This number match below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44" dT="2023-01-22T16:28:53.67" personId="{D69E9431-9EF1-4300-BC51-6D2B50CDE49F}" id="{5A5145D1-28D6-4EDB-81E6-57BCB62BFDE0}">
    <text>This number match below</text>
  </threadedComment>
  <threadedComment ref="H44" dT="2023-01-22T16:28:53.67" personId="{D69E9431-9EF1-4300-BC51-6D2B50CDE49F}" id="{4BEDBB47-BAF1-483F-A29A-0ADCFB3F0792}">
    <text>This number match below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ivotTable" Target="../pivotTables/pivotTable1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073CD-3FE4-4C87-98D2-849230121B1E}">
  <dimension ref="A1:AU183"/>
  <sheetViews>
    <sheetView workbookViewId="0">
      <pane xSplit="1" ySplit="2" topLeftCell="AF97" activePane="bottomRight" state="frozen"/>
      <selection pane="topRight" activeCell="B1" sqref="B1"/>
      <selection pane="bottomLeft" activeCell="A3" sqref="A3"/>
      <selection pane="bottomRight" activeCell="AR44" sqref="AR44"/>
    </sheetView>
  </sheetViews>
  <sheetFormatPr defaultRowHeight="15" outlineLevelCol="1" x14ac:dyDescent="0.25"/>
  <cols>
    <col min="2" max="2" width="14.85546875" customWidth="1"/>
    <col min="3" max="43" width="14.85546875" customWidth="1" outlineLevel="1"/>
    <col min="44" max="45" width="14.85546875" customWidth="1"/>
    <col min="47" max="47" width="12.5703125" bestFit="1" customWidth="1"/>
    <col min="48" max="48" width="15" bestFit="1" customWidth="1"/>
  </cols>
  <sheetData>
    <row r="1" spans="1:47" x14ac:dyDescent="0.25">
      <c r="A1" t="s">
        <v>126</v>
      </c>
    </row>
    <row r="2" spans="1:47" s="10" customFormat="1" ht="30" x14ac:dyDescent="0.25">
      <c r="A2" s="10" t="s">
        <v>0</v>
      </c>
      <c r="B2" s="70" t="s">
        <v>1402</v>
      </c>
      <c r="C2" s="70" t="s">
        <v>1403</v>
      </c>
      <c r="D2" s="71" t="s">
        <v>1404</v>
      </c>
      <c r="E2" s="71" t="s">
        <v>1405</v>
      </c>
      <c r="F2" s="71" t="s">
        <v>1406</v>
      </c>
      <c r="G2" s="71" t="s">
        <v>1407</v>
      </c>
      <c r="H2" s="71" t="s">
        <v>1408</v>
      </c>
      <c r="I2" s="71" t="s">
        <v>1409</v>
      </c>
      <c r="J2" s="71" t="s">
        <v>1410</v>
      </c>
      <c r="K2" s="71" t="s">
        <v>1411</v>
      </c>
      <c r="L2" s="71" t="s">
        <v>1412</v>
      </c>
      <c r="M2" s="71" t="s">
        <v>1413</v>
      </c>
      <c r="N2" s="71" t="s">
        <v>1414</v>
      </c>
      <c r="O2" s="70" t="s">
        <v>1415</v>
      </c>
      <c r="P2" s="10" t="s">
        <v>1416</v>
      </c>
      <c r="Q2" s="10" t="s">
        <v>1417</v>
      </c>
      <c r="R2" s="10" t="s">
        <v>1418</v>
      </c>
      <c r="S2" s="10" t="s">
        <v>1419</v>
      </c>
      <c r="T2" s="10" t="s">
        <v>1420</v>
      </c>
      <c r="U2" s="10" t="s">
        <v>1421</v>
      </c>
      <c r="V2" s="10" t="s">
        <v>1422</v>
      </c>
      <c r="W2" s="10" t="s">
        <v>1423</v>
      </c>
      <c r="X2" s="10" t="s">
        <v>1424</v>
      </c>
      <c r="Y2" s="10" t="s">
        <v>1425</v>
      </c>
      <c r="Z2" s="10" t="s">
        <v>1426</v>
      </c>
      <c r="AA2" s="10" t="s">
        <v>1427</v>
      </c>
      <c r="AB2" s="10" t="s">
        <v>1428</v>
      </c>
      <c r="AC2" s="10" t="s">
        <v>1429</v>
      </c>
      <c r="AD2" s="10" t="s">
        <v>1430</v>
      </c>
      <c r="AE2" s="10" t="s">
        <v>1431</v>
      </c>
      <c r="AF2" s="10" t="s">
        <v>1432</v>
      </c>
      <c r="AG2" s="10" t="s">
        <v>1433</v>
      </c>
      <c r="AH2" s="10" t="s">
        <v>1434</v>
      </c>
      <c r="AI2" s="10" t="s">
        <v>1435</v>
      </c>
      <c r="AJ2" s="10" t="s">
        <v>1436</v>
      </c>
      <c r="AK2" s="10" t="s">
        <v>1437</v>
      </c>
      <c r="AL2" s="10" t="s">
        <v>1438</v>
      </c>
      <c r="AM2" s="10" t="s">
        <v>1439</v>
      </c>
      <c r="AN2" s="10" t="s">
        <v>1440</v>
      </c>
      <c r="AO2" s="10" t="s">
        <v>1441</v>
      </c>
      <c r="AP2" s="10" t="s">
        <v>1442</v>
      </c>
      <c r="AQ2" s="10" t="s">
        <v>1443</v>
      </c>
      <c r="AR2" s="10" t="s">
        <v>1444</v>
      </c>
      <c r="AS2" s="72" t="s">
        <v>1447</v>
      </c>
    </row>
    <row r="3" spans="1:47" s="10" customFormat="1" x14ac:dyDescent="0.25">
      <c r="A3" s="80" t="s">
        <v>1896</v>
      </c>
      <c r="B3" s="70"/>
      <c r="C3" s="70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0"/>
      <c r="AS3" s="72"/>
    </row>
    <row r="4" spans="1:47" x14ac:dyDescent="0.25">
      <c r="A4" s="79">
        <v>303</v>
      </c>
      <c r="B4" s="86">
        <f>+SUMIFS('Sheet1_MK Cleaned'!$K:$K,'Sheet1_MK Cleaned'!$V:$V,B$2,'Sheet1_MK Cleaned'!$W:$W,$A4,'Sheet1_MK Cleaned'!$U:$U,$A$1)</f>
        <v>0</v>
      </c>
      <c r="C4" s="86">
        <f>+SUMIFS('Sheet1_MK Cleaned'!$K:$K,'Sheet1_MK Cleaned'!$V:$V,C$2,'Sheet1_MK Cleaned'!$W:$W,$A4,'Sheet1_MK Cleaned'!$U:$U,$A$1)</f>
        <v>0</v>
      </c>
      <c r="D4" s="86">
        <f>+SUMIFS('Sheet1_MK Cleaned'!$K:$K,'Sheet1_MK Cleaned'!$V:$V,D$2,'Sheet1_MK Cleaned'!$W:$W,$A4,'Sheet1_MK Cleaned'!$U:$U,$A$1)</f>
        <v>22267.800000000003</v>
      </c>
      <c r="E4" s="86">
        <f>+SUMIFS('Sheet1_MK Cleaned'!$K:$K,'Sheet1_MK Cleaned'!$V:$V,E$2,'Sheet1_MK Cleaned'!$W:$W,$A4,'Sheet1_MK Cleaned'!$U:$U,$A$1)</f>
        <v>8361.76</v>
      </c>
      <c r="F4" s="86">
        <f>+SUMIFS('Sheet1_MK Cleaned'!$K:$K,'Sheet1_MK Cleaned'!$V:$V,F$2,'Sheet1_MK Cleaned'!$W:$W,$A4,'Sheet1_MK Cleaned'!$U:$U,$A$1)</f>
        <v>0</v>
      </c>
      <c r="G4" s="86">
        <f>+SUMIFS('Sheet1_MK Cleaned'!$K:$K,'Sheet1_MK Cleaned'!$V:$V,G$2,'Sheet1_MK Cleaned'!$W:$W,$A4,'Sheet1_MK Cleaned'!$U:$U,$A$1)</f>
        <v>13693.800000000001</v>
      </c>
      <c r="H4" s="86">
        <f>+SUMIFS('Sheet1_MK Cleaned'!$K:$K,'Sheet1_MK Cleaned'!$V:$V,H$2,'Sheet1_MK Cleaned'!$W:$W,$A4,'Sheet1_MK Cleaned'!$U:$U,$A$1)</f>
        <v>11630.1</v>
      </c>
      <c r="I4" s="86">
        <f>+SUMIFS('Sheet1_MK Cleaned'!$K:$K,'Sheet1_MK Cleaned'!$V:$V,I$2,'Sheet1_MK Cleaned'!$W:$W,$A4,'Sheet1_MK Cleaned'!$U:$U,$A$1)</f>
        <v>85841.48</v>
      </c>
      <c r="J4" s="86">
        <f>+SUMIFS('Sheet1_MK Cleaned'!$K:$K,'Sheet1_MK Cleaned'!$V:$V,J$2,'Sheet1_MK Cleaned'!$W:$W,$A4,'Sheet1_MK Cleaned'!$U:$U,$A$1)</f>
        <v>0</v>
      </c>
      <c r="K4" s="86">
        <f>+SUMIFS('Sheet1_MK Cleaned'!$K:$K,'Sheet1_MK Cleaned'!$V:$V,K$2,'Sheet1_MK Cleaned'!$W:$W,$A4,'Sheet1_MK Cleaned'!$U:$U,$A$1)</f>
        <v>7628.24</v>
      </c>
      <c r="L4" s="86">
        <f>+SUMIFS('Sheet1_MK Cleaned'!$K:$K,'Sheet1_MK Cleaned'!$V:$V,L$2,'Sheet1_MK Cleaned'!$W:$W,$A4,'Sheet1_MK Cleaned'!$U:$U,$A$1)</f>
        <v>119389.98</v>
      </c>
      <c r="M4" s="86">
        <f>+SUMIFS('Sheet1_MK Cleaned'!$K:$K,'Sheet1_MK Cleaned'!$V:$V,M$2,'Sheet1_MK Cleaned'!$W:$W,$A4,'Sheet1_MK Cleaned'!$U:$U,$A$1)</f>
        <v>18855</v>
      </c>
      <c r="N4" s="86">
        <f>+SUMIFS('Sheet1_MK Cleaned'!$K:$K,'Sheet1_MK Cleaned'!$V:$V,N$2,'Sheet1_MK Cleaned'!$W:$W,$A4,'Sheet1_MK Cleaned'!$U:$U,$A$1)</f>
        <v>7703.05</v>
      </c>
      <c r="O4" s="86">
        <f>+SUMIFS('Sheet1_MK Cleaned'!$K:$K,'Sheet1_MK Cleaned'!$V:$V,O$2,'Sheet1_MK Cleaned'!$W:$W,$A4,'Sheet1_MK Cleaned'!$U:$U,$A$1)</f>
        <v>6345.64</v>
      </c>
      <c r="P4" s="86">
        <f>+SUMIFS('Sheet1_MK Cleaned'!$K:$K,'Sheet1_MK Cleaned'!$V:$V,P$2,'Sheet1_MK Cleaned'!$W:$W,$A4,'Sheet1_MK Cleaned'!$U:$U,$A$1)</f>
        <v>3287.2400000000002</v>
      </c>
      <c r="Q4" s="86">
        <f>+SUMIFS('Sheet1_MK Cleaned'!$K:$K,'Sheet1_MK Cleaned'!$V:$V,Q$2,'Sheet1_MK Cleaned'!$W:$W,$A4,'Sheet1_MK Cleaned'!$U:$U,$A$1)</f>
        <v>6126.07</v>
      </c>
      <c r="R4" s="86">
        <f>+SUMIFS('Sheet1_MK Cleaned'!$K:$K,'Sheet1_MK Cleaned'!$V:$V,R$2,'Sheet1_MK Cleaned'!$W:$W,$A4,'Sheet1_MK Cleaned'!$U:$U,$A$1)</f>
        <v>10977.55</v>
      </c>
      <c r="S4" s="86">
        <f>+SUMIFS('Sheet1_MK Cleaned'!$K:$K,'Sheet1_MK Cleaned'!$V:$V,S$2,'Sheet1_MK Cleaned'!$W:$W,$A4,'Sheet1_MK Cleaned'!$U:$U,$A$1)</f>
        <v>7773.87</v>
      </c>
      <c r="T4" s="86">
        <f>+SUMIFS('Sheet1_MK Cleaned'!$K:$K,'Sheet1_MK Cleaned'!$V:$V,T$2,'Sheet1_MK Cleaned'!$W:$W,$A4,'Sheet1_MK Cleaned'!$U:$U,$A$1)</f>
        <v>3287.2400000000002</v>
      </c>
      <c r="U4" s="86">
        <f>+SUMIFS('Sheet1_MK Cleaned'!$K:$K,'Sheet1_MK Cleaned'!$V:$V,U$2,'Sheet1_MK Cleaned'!$W:$W,$A4,'Sheet1_MK Cleaned'!$U:$U,$A$1)</f>
        <v>7060.96</v>
      </c>
      <c r="V4" s="86">
        <f>+SUMIFS('Sheet1_MK Cleaned'!$K:$K,'Sheet1_MK Cleaned'!$V:$V,V$2,'Sheet1_MK Cleaned'!$W:$W,$A4,'Sheet1_MK Cleaned'!$U:$U,$A$1)</f>
        <v>18967.09</v>
      </c>
      <c r="W4" s="86">
        <f>+SUMIFS('Sheet1_MK Cleaned'!$K:$K,'Sheet1_MK Cleaned'!$V:$V,W$2,'Sheet1_MK Cleaned'!$W:$W,$A4,'Sheet1_MK Cleaned'!$U:$U,$A$1)</f>
        <v>3058.44</v>
      </c>
      <c r="X4" s="86">
        <f>+SUMIFS('Sheet1_MK Cleaned'!$K:$K,'Sheet1_MK Cleaned'!$V:$V,X$2,'Sheet1_MK Cleaned'!$W:$W,$A4,'Sheet1_MK Cleaned'!$U:$U,$A$1)</f>
        <v>5056.6400000000003</v>
      </c>
      <c r="Y4" s="86">
        <f>+SUMIFS('Sheet1_MK Cleaned'!$K:$K,'Sheet1_MK Cleaned'!$V:$V,Y$2,'Sheet1_MK Cleaned'!$W:$W,$A4,'Sheet1_MK Cleaned'!$U:$U,$A$1)</f>
        <v>147863.09</v>
      </c>
      <c r="Z4" s="86">
        <f>+SUMIFS('Sheet1_MK Cleaned'!$K:$K,'Sheet1_MK Cleaned'!$V:$V,Z$2,'Sheet1_MK Cleaned'!$W:$W,$A4,'Sheet1_MK Cleaned'!$U:$U,$A$1)</f>
        <v>21883.9</v>
      </c>
      <c r="AA4" s="86">
        <f>+SUMIFS('Sheet1_MK Cleaned'!$K:$K,'Sheet1_MK Cleaned'!$V:$V,AA$2,'Sheet1_MK Cleaned'!$W:$W,$A4,'Sheet1_MK Cleaned'!$U:$U,$A$1)</f>
        <v>5995.84</v>
      </c>
      <c r="AB4" s="86">
        <f>+SUMIFS('Sheet1_MK Cleaned'!$K:$K,'Sheet1_MK Cleaned'!$V:$V,AB$2,'Sheet1_MK Cleaned'!$W:$W,$A4,'Sheet1_MK Cleaned'!$U:$U,$A$1)</f>
        <v>3237</v>
      </c>
      <c r="AC4" s="86">
        <f>+SUMIFS('Sheet1_MK Cleaned'!$K:$K,'Sheet1_MK Cleaned'!$V:$V,AC$2,'Sheet1_MK Cleaned'!$W:$W,$A4,'Sheet1_MK Cleaned'!$U:$U,$A$1)</f>
        <v>7786.94</v>
      </c>
      <c r="AD4" s="86">
        <f>+SUMIFS('Sheet1_MK Cleaned'!$K:$K,'Sheet1_MK Cleaned'!$V:$V,AD$2,'Sheet1_MK Cleaned'!$W:$W,$A4,'Sheet1_MK Cleaned'!$U:$U,$A$1)</f>
        <v>15071</v>
      </c>
      <c r="AE4" s="86">
        <f>+SUMIFS('Sheet1_MK Cleaned'!$K:$K,'Sheet1_MK Cleaned'!$V:$V,AE$2,'Sheet1_MK Cleaned'!$W:$W,$A4,'Sheet1_MK Cleaned'!$U:$U,$A$1)</f>
        <v>183754.63</v>
      </c>
      <c r="AF4" s="86">
        <f>+SUMIFS('Sheet1_MK Cleaned'!$K:$K,'Sheet1_MK Cleaned'!$V:$V,AF$2,'Sheet1_MK Cleaned'!$W:$W,$A4,'Sheet1_MK Cleaned'!$U:$U,$A$1)</f>
        <v>0</v>
      </c>
      <c r="AG4" s="86">
        <f>+SUMIFS('Sheet1_MK Cleaned'!$K:$K,'Sheet1_MK Cleaned'!$V:$V,AG$2,'Sheet1_MK Cleaned'!$W:$W,$A4,'Sheet1_MK Cleaned'!$U:$U,$A$1)</f>
        <v>10206.98</v>
      </c>
      <c r="AH4" s="86">
        <f>+SUMIFS('Sheet1_MK Cleaned'!$K:$K,'Sheet1_MK Cleaned'!$V:$V,AH$2,'Sheet1_MK Cleaned'!$W:$W,$A4,'Sheet1_MK Cleaned'!$U:$U,$A$1)</f>
        <v>6688.2300000000005</v>
      </c>
      <c r="AI4" s="86">
        <f>+SUMIFS('Sheet1_MK Cleaned'!$K:$K,'Sheet1_MK Cleaned'!$V:$V,AI$2,'Sheet1_MK Cleaned'!$W:$W,$A4,'Sheet1_MK Cleaned'!$U:$U,$A$1)</f>
        <v>3287.2400000000002</v>
      </c>
      <c r="AJ4" s="86">
        <f>+SUMIFS('Sheet1_MK Cleaned'!$K:$K,'Sheet1_MK Cleaned'!$V:$V,AJ$2,'Sheet1_MK Cleaned'!$W:$W,$A4,'Sheet1_MK Cleaned'!$U:$U,$A$1)</f>
        <v>19773.62</v>
      </c>
      <c r="AK4" s="86">
        <f>+SUMIFS('Sheet1_MK Cleaned'!$K:$K,'Sheet1_MK Cleaned'!$V:$V,AK$2,'Sheet1_MK Cleaned'!$W:$W,$A4,'Sheet1_MK Cleaned'!$U:$U,$A$1)</f>
        <v>15094.74</v>
      </c>
      <c r="AL4" s="86">
        <f>+SUMIFS('Sheet1_MK Cleaned'!$K:$K,'Sheet1_MK Cleaned'!$V:$V,AL$2,'Sheet1_MK Cleaned'!$W:$W,$A4,'Sheet1_MK Cleaned'!$U:$U,$A$1)</f>
        <v>3287.2400000000002</v>
      </c>
      <c r="AM4" s="86">
        <f>+SUMIFS('Sheet1_MK Cleaned'!$K:$K,'Sheet1_MK Cleaned'!$V:$V,AM$2,'Sheet1_MK Cleaned'!$W:$W,$A4,'Sheet1_MK Cleaned'!$U:$U,$A$1)</f>
        <v>8306</v>
      </c>
      <c r="AN4" s="86">
        <f>+SUMIFS('Sheet1_MK Cleaned'!$K:$K,'Sheet1_MK Cleaned'!$V:$V,AN$2,'Sheet1_MK Cleaned'!$W:$W,$A4,'Sheet1_MK Cleaned'!$U:$U,$A$1)</f>
        <v>7299.58</v>
      </c>
      <c r="AO4" s="86">
        <f>+SUMIFS('Sheet1_MK Cleaned'!$K:$K,'Sheet1_MK Cleaned'!$V:$V,AO$2,'Sheet1_MK Cleaned'!$W:$W,$A4,'Sheet1_MK Cleaned'!$U:$U,$A$1)</f>
        <v>0</v>
      </c>
      <c r="AP4" s="86">
        <f>+SUMIFS('Sheet1_MK Cleaned'!$K:$K,'Sheet1_MK Cleaned'!$V:$V,AP$2,'Sheet1_MK Cleaned'!$W:$W,$A4,'Sheet1_MK Cleaned'!$U:$U,$A$1)</f>
        <v>8120.18</v>
      </c>
      <c r="AQ4" s="86">
        <f>+SUMIFS('Sheet1_MK Cleaned'!$K:$K,'Sheet1_MK Cleaned'!$V:$V,AQ$2,'Sheet1_MK Cleaned'!$W:$W,$A4,'Sheet1_MK Cleaned'!$U:$U,$A$1)</f>
        <v>2089.9</v>
      </c>
      <c r="AR4" s="81">
        <f>+SUMIFS('Sheet1_MK Cleaned'!$K:$K,'Sheet1_MK Cleaned'!$V:$V,AR$2,'Sheet1_MK Cleaned'!$W:$W,$A4,'Sheet1_MK Cleaned'!$U:$U,$A$1)</f>
        <v>1903.16</v>
      </c>
      <c r="AS4" s="82">
        <f>+SUM(B4:AR4)</f>
        <v>838961.22</v>
      </c>
      <c r="AT4" t="b">
        <f>+ROUND(SUMIFS('Sheet1_MK Cleaned'!$K:$K,'Sheet1_MK Cleaned'!$W:$W,$A4,'Sheet1_MK Cleaned'!$U:$U,$A$1),2)=ROUND(AS4,2)</f>
        <v>1</v>
      </c>
      <c r="AU4" s="83"/>
    </row>
    <row r="5" spans="1:47" x14ac:dyDescent="0.25">
      <c r="A5" t="s">
        <v>12</v>
      </c>
      <c r="B5" s="87">
        <f>+SUMIFS('Sheet1_MK Cleaned'!$K:$K,'Sheet1_MK Cleaned'!$V:$V,B$2,'Sheet1_MK Cleaned'!$W:$W,$A5,'Sheet1_MK Cleaned'!$U:$U,$A$1)</f>
        <v>0</v>
      </c>
      <c r="C5" s="87">
        <f>+SUMIFS('Sheet1_MK Cleaned'!$K:$K,'Sheet1_MK Cleaned'!$V:$V,C$2,'Sheet1_MK Cleaned'!$W:$W,$A5,'Sheet1_MK Cleaned'!$U:$U,$A$1)</f>
        <v>0</v>
      </c>
      <c r="D5" s="87">
        <f>+SUMIFS('Sheet1_MK Cleaned'!$K:$K,'Sheet1_MK Cleaned'!$V:$V,D$2,'Sheet1_MK Cleaned'!$W:$W,$A5,'Sheet1_MK Cleaned'!$U:$U,$A$1)</f>
        <v>2809.1299999999997</v>
      </c>
      <c r="E5" s="87">
        <f>+SUMIFS('Sheet1_MK Cleaned'!$K:$K,'Sheet1_MK Cleaned'!$V:$V,E$2,'Sheet1_MK Cleaned'!$W:$W,$A5,'Sheet1_MK Cleaned'!$U:$U,$A$1)</f>
        <v>0</v>
      </c>
      <c r="F5" s="87">
        <f>+SUMIFS('Sheet1_MK Cleaned'!$K:$K,'Sheet1_MK Cleaned'!$V:$V,F$2,'Sheet1_MK Cleaned'!$W:$W,$A5,'Sheet1_MK Cleaned'!$U:$U,$A$1)</f>
        <v>0</v>
      </c>
      <c r="G5" s="87">
        <f>+SUMIFS('Sheet1_MK Cleaned'!$K:$K,'Sheet1_MK Cleaned'!$V:$V,G$2,'Sheet1_MK Cleaned'!$W:$W,$A5,'Sheet1_MK Cleaned'!$U:$U,$A$1)</f>
        <v>143413.68</v>
      </c>
      <c r="H5" s="87">
        <f>+SUMIFS('Sheet1_MK Cleaned'!$K:$K,'Sheet1_MK Cleaned'!$V:$V,H$2,'Sheet1_MK Cleaned'!$W:$W,$A5,'Sheet1_MK Cleaned'!$U:$U,$A$1)</f>
        <v>0</v>
      </c>
      <c r="I5" s="87">
        <f>+SUMIFS('Sheet1_MK Cleaned'!$K:$K,'Sheet1_MK Cleaned'!$V:$V,I$2,'Sheet1_MK Cleaned'!$W:$W,$A5,'Sheet1_MK Cleaned'!$U:$U,$A$1)</f>
        <v>38805.67</v>
      </c>
      <c r="J5" s="87">
        <f>+SUMIFS('Sheet1_MK Cleaned'!$K:$K,'Sheet1_MK Cleaned'!$V:$V,J$2,'Sheet1_MK Cleaned'!$W:$W,$A5,'Sheet1_MK Cleaned'!$U:$U,$A$1)</f>
        <v>0</v>
      </c>
      <c r="K5" s="87">
        <f>+SUMIFS('Sheet1_MK Cleaned'!$K:$K,'Sheet1_MK Cleaned'!$V:$V,K$2,'Sheet1_MK Cleaned'!$W:$W,$A5,'Sheet1_MK Cleaned'!$U:$U,$A$1)</f>
        <v>0</v>
      </c>
      <c r="L5" s="87">
        <f>+SUMIFS('Sheet1_MK Cleaned'!$K:$K,'Sheet1_MK Cleaned'!$V:$V,L$2,'Sheet1_MK Cleaned'!$W:$W,$A5,'Sheet1_MK Cleaned'!$U:$U,$A$1)</f>
        <v>0</v>
      </c>
      <c r="M5" s="87">
        <f>+SUMIFS('Sheet1_MK Cleaned'!$K:$K,'Sheet1_MK Cleaned'!$V:$V,M$2,'Sheet1_MK Cleaned'!$W:$W,$A5,'Sheet1_MK Cleaned'!$U:$U,$A$1)</f>
        <v>463.78000000000003</v>
      </c>
      <c r="N5" s="87">
        <f>+SUMIFS('Sheet1_MK Cleaned'!$K:$K,'Sheet1_MK Cleaned'!$V:$V,N$2,'Sheet1_MK Cleaned'!$W:$W,$A5,'Sheet1_MK Cleaned'!$U:$U,$A$1)</f>
        <v>1330.9</v>
      </c>
      <c r="O5" s="87">
        <f>+SUMIFS('Sheet1_MK Cleaned'!$K:$K,'Sheet1_MK Cleaned'!$V:$V,O$2,'Sheet1_MK Cleaned'!$W:$W,$A5,'Sheet1_MK Cleaned'!$U:$U,$A$1)</f>
        <v>2948.9300000000003</v>
      </c>
      <c r="P5" s="87">
        <f>+SUMIFS('Sheet1_MK Cleaned'!$K:$K,'Sheet1_MK Cleaned'!$V:$V,P$2,'Sheet1_MK Cleaned'!$W:$W,$A5,'Sheet1_MK Cleaned'!$U:$U,$A$1)</f>
        <v>0</v>
      </c>
      <c r="Q5" s="87">
        <f>+SUMIFS('Sheet1_MK Cleaned'!$K:$K,'Sheet1_MK Cleaned'!$V:$V,Q$2,'Sheet1_MK Cleaned'!$W:$W,$A5,'Sheet1_MK Cleaned'!$U:$U,$A$1)</f>
        <v>0</v>
      </c>
      <c r="R5" s="87">
        <f>+SUMIFS('Sheet1_MK Cleaned'!$K:$K,'Sheet1_MK Cleaned'!$V:$V,R$2,'Sheet1_MK Cleaned'!$W:$W,$A5,'Sheet1_MK Cleaned'!$U:$U,$A$1)</f>
        <v>0</v>
      </c>
      <c r="S5" s="87">
        <f>+SUMIFS('Sheet1_MK Cleaned'!$K:$K,'Sheet1_MK Cleaned'!$V:$V,S$2,'Sheet1_MK Cleaned'!$W:$W,$A5,'Sheet1_MK Cleaned'!$U:$U,$A$1)</f>
        <v>0</v>
      </c>
      <c r="T5" s="87">
        <f>+SUMIFS('Sheet1_MK Cleaned'!$K:$K,'Sheet1_MK Cleaned'!$V:$V,T$2,'Sheet1_MK Cleaned'!$W:$W,$A5,'Sheet1_MK Cleaned'!$U:$U,$A$1)</f>
        <v>0</v>
      </c>
      <c r="U5" s="87">
        <f>+SUMIFS('Sheet1_MK Cleaned'!$K:$K,'Sheet1_MK Cleaned'!$V:$V,U$2,'Sheet1_MK Cleaned'!$W:$W,$A5,'Sheet1_MK Cleaned'!$U:$U,$A$1)</f>
        <v>0</v>
      </c>
      <c r="V5" s="87">
        <f>+SUMIFS('Sheet1_MK Cleaned'!$K:$K,'Sheet1_MK Cleaned'!$V:$V,V$2,'Sheet1_MK Cleaned'!$W:$W,$A5,'Sheet1_MK Cleaned'!$U:$U,$A$1)</f>
        <v>3334.83</v>
      </c>
      <c r="W5" s="87">
        <f>+SUMIFS('Sheet1_MK Cleaned'!$K:$K,'Sheet1_MK Cleaned'!$V:$V,W$2,'Sheet1_MK Cleaned'!$W:$W,$A5,'Sheet1_MK Cleaned'!$U:$U,$A$1)</f>
        <v>0</v>
      </c>
      <c r="X5" s="87">
        <f>+SUMIFS('Sheet1_MK Cleaned'!$K:$K,'Sheet1_MK Cleaned'!$V:$V,X$2,'Sheet1_MK Cleaned'!$W:$W,$A5,'Sheet1_MK Cleaned'!$U:$U,$A$1)</f>
        <v>1719.78</v>
      </c>
      <c r="Y5" s="87">
        <f>+SUMIFS('Sheet1_MK Cleaned'!$K:$K,'Sheet1_MK Cleaned'!$V:$V,Y$2,'Sheet1_MK Cleaned'!$W:$W,$A5,'Sheet1_MK Cleaned'!$U:$U,$A$1)</f>
        <v>0</v>
      </c>
      <c r="Z5" s="87">
        <f>+SUMIFS('Sheet1_MK Cleaned'!$K:$K,'Sheet1_MK Cleaned'!$V:$V,Z$2,'Sheet1_MK Cleaned'!$W:$W,$A5,'Sheet1_MK Cleaned'!$U:$U,$A$1)</f>
        <v>2144.38</v>
      </c>
      <c r="AA5" s="87">
        <f>+SUMIFS('Sheet1_MK Cleaned'!$K:$K,'Sheet1_MK Cleaned'!$V:$V,AA$2,'Sheet1_MK Cleaned'!$W:$W,$A5,'Sheet1_MK Cleaned'!$U:$U,$A$1)</f>
        <v>0</v>
      </c>
      <c r="AB5" s="87">
        <f>+SUMIFS('Sheet1_MK Cleaned'!$K:$K,'Sheet1_MK Cleaned'!$V:$V,AB$2,'Sheet1_MK Cleaned'!$W:$W,$A5,'Sheet1_MK Cleaned'!$U:$U,$A$1)</f>
        <v>0</v>
      </c>
      <c r="AC5" s="87">
        <f>+SUMIFS('Sheet1_MK Cleaned'!$K:$K,'Sheet1_MK Cleaned'!$V:$V,AC$2,'Sheet1_MK Cleaned'!$W:$W,$A5,'Sheet1_MK Cleaned'!$U:$U,$A$1)</f>
        <v>19899.439999999999</v>
      </c>
      <c r="AD5" s="87">
        <f>+SUMIFS('Sheet1_MK Cleaned'!$K:$K,'Sheet1_MK Cleaned'!$V:$V,AD$2,'Sheet1_MK Cleaned'!$W:$W,$A5,'Sheet1_MK Cleaned'!$U:$U,$A$1)</f>
        <v>7149</v>
      </c>
      <c r="AE5" s="87">
        <f>+SUMIFS('Sheet1_MK Cleaned'!$K:$K,'Sheet1_MK Cleaned'!$V:$V,AE$2,'Sheet1_MK Cleaned'!$W:$W,$A5,'Sheet1_MK Cleaned'!$U:$U,$A$1)</f>
        <v>7487.24</v>
      </c>
      <c r="AF5" s="87">
        <f>+SUMIFS('Sheet1_MK Cleaned'!$K:$K,'Sheet1_MK Cleaned'!$V:$V,AF$2,'Sheet1_MK Cleaned'!$W:$W,$A5,'Sheet1_MK Cleaned'!$U:$U,$A$1)</f>
        <v>28714.25</v>
      </c>
      <c r="AG5" s="87">
        <f>+SUMIFS('Sheet1_MK Cleaned'!$K:$K,'Sheet1_MK Cleaned'!$V:$V,AG$2,'Sheet1_MK Cleaned'!$W:$W,$A5,'Sheet1_MK Cleaned'!$U:$U,$A$1)</f>
        <v>28535.5</v>
      </c>
      <c r="AH5" s="87">
        <f>+SUMIFS('Sheet1_MK Cleaned'!$K:$K,'Sheet1_MK Cleaned'!$V:$V,AH$2,'Sheet1_MK Cleaned'!$W:$W,$A5,'Sheet1_MK Cleaned'!$U:$U,$A$1)</f>
        <v>0</v>
      </c>
      <c r="AI5" s="87">
        <f>+SUMIFS('Sheet1_MK Cleaned'!$K:$K,'Sheet1_MK Cleaned'!$V:$V,AI$2,'Sheet1_MK Cleaned'!$W:$W,$A5,'Sheet1_MK Cleaned'!$U:$U,$A$1)</f>
        <v>0</v>
      </c>
      <c r="AJ5" s="87">
        <f>+SUMIFS('Sheet1_MK Cleaned'!$K:$K,'Sheet1_MK Cleaned'!$V:$V,AJ$2,'Sheet1_MK Cleaned'!$W:$W,$A5,'Sheet1_MK Cleaned'!$U:$U,$A$1)</f>
        <v>2142.71</v>
      </c>
      <c r="AK5" s="87">
        <f>+SUMIFS('Sheet1_MK Cleaned'!$K:$K,'Sheet1_MK Cleaned'!$V:$V,AK$2,'Sheet1_MK Cleaned'!$W:$W,$A5,'Sheet1_MK Cleaned'!$U:$U,$A$1)</f>
        <v>0</v>
      </c>
      <c r="AL5" s="87">
        <f>+SUMIFS('Sheet1_MK Cleaned'!$K:$K,'Sheet1_MK Cleaned'!$V:$V,AL$2,'Sheet1_MK Cleaned'!$W:$W,$A5,'Sheet1_MK Cleaned'!$U:$U,$A$1)</f>
        <v>0</v>
      </c>
      <c r="AM5" s="87">
        <f>+SUMIFS('Sheet1_MK Cleaned'!$K:$K,'Sheet1_MK Cleaned'!$V:$V,AM$2,'Sheet1_MK Cleaned'!$W:$W,$A5,'Sheet1_MK Cleaned'!$U:$U,$A$1)</f>
        <v>0</v>
      </c>
      <c r="AN5" s="87">
        <f>+SUMIFS('Sheet1_MK Cleaned'!$K:$K,'Sheet1_MK Cleaned'!$V:$V,AN$2,'Sheet1_MK Cleaned'!$W:$W,$A5,'Sheet1_MK Cleaned'!$U:$U,$A$1)</f>
        <v>0</v>
      </c>
      <c r="AO5" s="87">
        <f>+SUMIFS('Sheet1_MK Cleaned'!$K:$K,'Sheet1_MK Cleaned'!$V:$V,AO$2,'Sheet1_MK Cleaned'!$W:$W,$A5,'Sheet1_MK Cleaned'!$U:$U,$A$1)</f>
        <v>1851.29</v>
      </c>
      <c r="AP5" s="87">
        <f>+SUMIFS('Sheet1_MK Cleaned'!$K:$K,'Sheet1_MK Cleaned'!$V:$V,AP$2,'Sheet1_MK Cleaned'!$W:$W,$A5,'Sheet1_MK Cleaned'!$U:$U,$A$1)</f>
        <v>5939.83</v>
      </c>
      <c r="AQ5" s="87">
        <f>+SUMIFS('Sheet1_MK Cleaned'!$K:$K,'Sheet1_MK Cleaned'!$V:$V,AQ$2,'Sheet1_MK Cleaned'!$W:$W,$A5,'Sheet1_MK Cleaned'!$U:$U,$A$1)</f>
        <v>0</v>
      </c>
      <c r="AR5" s="84">
        <f>+SUMIFS('Sheet1_MK Cleaned'!$K:$K,'Sheet1_MK Cleaned'!$V:$V,AR$2,'Sheet1_MK Cleaned'!$W:$W,$A5,'Sheet1_MK Cleaned'!$U:$U,$A$1)</f>
        <v>0</v>
      </c>
      <c r="AS5" s="85">
        <f t="shared" ref="AS5:AS26" si="0">+SUM(B5:AR5)</f>
        <v>298690.33999999997</v>
      </c>
      <c r="AT5" t="b">
        <f>+ROUND(SUMIFS('Sheet1_MK Cleaned'!$K:$K,'Sheet1_MK Cleaned'!$W:$W,$A5,'Sheet1_MK Cleaned'!$U:$U,$A$1),2)=ROUND(AS5,2)</f>
        <v>1</v>
      </c>
    </row>
    <row r="6" spans="1:47" x14ac:dyDescent="0.25">
      <c r="A6" t="s">
        <v>14</v>
      </c>
      <c r="B6" s="87">
        <f>+SUMIFS('Sheet1_MK Cleaned'!$K:$K,'Sheet1_MK Cleaned'!$V:$V,B$2,'Sheet1_MK Cleaned'!$W:$W,$A6,'Sheet1_MK Cleaned'!$U:$U,$A$1)</f>
        <v>0</v>
      </c>
      <c r="C6" s="87">
        <f>+SUMIFS('Sheet1_MK Cleaned'!$K:$K,'Sheet1_MK Cleaned'!$V:$V,C$2,'Sheet1_MK Cleaned'!$W:$W,$A6,'Sheet1_MK Cleaned'!$U:$U,$A$1)</f>
        <v>0</v>
      </c>
      <c r="D6" s="87">
        <f>+SUMIFS('Sheet1_MK Cleaned'!$K:$K,'Sheet1_MK Cleaned'!$V:$V,D$2,'Sheet1_MK Cleaned'!$W:$W,$A6,'Sheet1_MK Cleaned'!$U:$U,$A$1)</f>
        <v>0</v>
      </c>
      <c r="E6" s="87">
        <f>+SUMIFS('Sheet1_MK Cleaned'!$K:$K,'Sheet1_MK Cleaned'!$V:$V,E$2,'Sheet1_MK Cleaned'!$W:$W,$A6,'Sheet1_MK Cleaned'!$U:$U,$A$1)</f>
        <v>0</v>
      </c>
      <c r="F6" s="87">
        <f>+SUMIFS('Sheet1_MK Cleaned'!$K:$K,'Sheet1_MK Cleaned'!$V:$V,F$2,'Sheet1_MK Cleaned'!$W:$W,$A6,'Sheet1_MK Cleaned'!$U:$U,$A$1)</f>
        <v>0</v>
      </c>
      <c r="G6" s="87">
        <f>+SUMIFS('Sheet1_MK Cleaned'!$K:$K,'Sheet1_MK Cleaned'!$V:$V,G$2,'Sheet1_MK Cleaned'!$W:$W,$A6,'Sheet1_MK Cleaned'!$U:$U,$A$1)</f>
        <v>0</v>
      </c>
      <c r="H6" s="87">
        <f>+SUMIFS('Sheet1_MK Cleaned'!$K:$K,'Sheet1_MK Cleaned'!$V:$V,H$2,'Sheet1_MK Cleaned'!$W:$W,$A6,'Sheet1_MK Cleaned'!$U:$U,$A$1)</f>
        <v>0</v>
      </c>
      <c r="I6" s="87">
        <f>+SUMIFS('Sheet1_MK Cleaned'!$K:$K,'Sheet1_MK Cleaned'!$V:$V,I$2,'Sheet1_MK Cleaned'!$W:$W,$A6,'Sheet1_MK Cleaned'!$U:$U,$A$1)</f>
        <v>4035.99</v>
      </c>
      <c r="J6" s="87">
        <f>+SUMIFS('Sheet1_MK Cleaned'!$K:$K,'Sheet1_MK Cleaned'!$V:$V,J$2,'Sheet1_MK Cleaned'!$W:$W,$A6,'Sheet1_MK Cleaned'!$U:$U,$A$1)</f>
        <v>0</v>
      </c>
      <c r="K6" s="87">
        <f>+SUMIFS('Sheet1_MK Cleaned'!$K:$K,'Sheet1_MK Cleaned'!$V:$V,K$2,'Sheet1_MK Cleaned'!$W:$W,$A6,'Sheet1_MK Cleaned'!$U:$U,$A$1)</f>
        <v>0</v>
      </c>
      <c r="L6" s="87">
        <f>+SUMIFS('Sheet1_MK Cleaned'!$K:$K,'Sheet1_MK Cleaned'!$V:$V,L$2,'Sheet1_MK Cleaned'!$W:$W,$A6,'Sheet1_MK Cleaned'!$U:$U,$A$1)</f>
        <v>24253.74</v>
      </c>
      <c r="M6" s="87">
        <f>+SUMIFS('Sheet1_MK Cleaned'!$K:$K,'Sheet1_MK Cleaned'!$V:$V,M$2,'Sheet1_MK Cleaned'!$W:$W,$A6,'Sheet1_MK Cleaned'!$U:$U,$A$1)</f>
        <v>0</v>
      </c>
      <c r="N6" s="87">
        <f>+SUMIFS('Sheet1_MK Cleaned'!$K:$K,'Sheet1_MK Cleaned'!$V:$V,N$2,'Sheet1_MK Cleaned'!$W:$W,$A6,'Sheet1_MK Cleaned'!$U:$U,$A$1)</f>
        <v>0</v>
      </c>
      <c r="O6" s="87">
        <f>+SUMIFS('Sheet1_MK Cleaned'!$K:$K,'Sheet1_MK Cleaned'!$V:$V,O$2,'Sheet1_MK Cleaned'!$W:$W,$A6,'Sheet1_MK Cleaned'!$U:$U,$A$1)</f>
        <v>0</v>
      </c>
      <c r="P6" s="87">
        <f>+SUMIFS('Sheet1_MK Cleaned'!$K:$K,'Sheet1_MK Cleaned'!$V:$V,P$2,'Sheet1_MK Cleaned'!$W:$W,$A6,'Sheet1_MK Cleaned'!$U:$U,$A$1)</f>
        <v>0</v>
      </c>
      <c r="Q6" s="87">
        <f>+SUMIFS('Sheet1_MK Cleaned'!$K:$K,'Sheet1_MK Cleaned'!$V:$V,Q$2,'Sheet1_MK Cleaned'!$W:$W,$A6,'Sheet1_MK Cleaned'!$U:$U,$A$1)</f>
        <v>0</v>
      </c>
      <c r="R6" s="87">
        <f>+SUMIFS('Sheet1_MK Cleaned'!$K:$K,'Sheet1_MK Cleaned'!$V:$V,R$2,'Sheet1_MK Cleaned'!$W:$W,$A6,'Sheet1_MK Cleaned'!$U:$U,$A$1)</f>
        <v>0</v>
      </c>
      <c r="S6" s="87">
        <f>+SUMIFS('Sheet1_MK Cleaned'!$K:$K,'Sheet1_MK Cleaned'!$V:$V,S$2,'Sheet1_MK Cleaned'!$W:$W,$A6,'Sheet1_MK Cleaned'!$U:$U,$A$1)</f>
        <v>0</v>
      </c>
      <c r="T6" s="87">
        <f>+SUMIFS('Sheet1_MK Cleaned'!$K:$K,'Sheet1_MK Cleaned'!$V:$V,T$2,'Sheet1_MK Cleaned'!$W:$W,$A6,'Sheet1_MK Cleaned'!$U:$U,$A$1)</f>
        <v>0</v>
      </c>
      <c r="U6" s="87">
        <f>+SUMIFS('Sheet1_MK Cleaned'!$K:$K,'Sheet1_MK Cleaned'!$V:$V,U$2,'Sheet1_MK Cleaned'!$W:$W,$A6,'Sheet1_MK Cleaned'!$U:$U,$A$1)</f>
        <v>0</v>
      </c>
      <c r="V6" s="87">
        <f>+SUMIFS('Sheet1_MK Cleaned'!$K:$K,'Sheet1_MK Cleaned'!$V:$V,V$2,'Sheet1_MK Cleaned'!$W:$W,$A6,'Sheet1_MK Cleaned'!$U:$U,$A$1)</f>
        <v>39.270000000000003</v>
      </c>
      <c r="W6" s="87">
        <f>+SUMIFS('Sheet1_MK Cleaned'!$K:$K,'Sheet1_MK Cleaned'!$V:$V,W$2,'Sheet1_MK Cleaned'!$W:$W,$A6,'Sheet1_MK Cleaned'!$U:$U,$A$1)</f>
        <v>0</v>
      </c>
      <c r="X6" s="87">
        <f>+SUMIFS('Sheet1_MK Cleaned'!$K:$K,'Sheet1_MK Cleaned'!$V:$V,X$2,'Sheet1_MK Cleaned'!$W:$W,$A6,'Sheet1_MK Cleaned'!$U:$U,$A$1)</f>
        <v>0</v>
      </c>
      <c r="Y6" s="87">
        <f>+SUMIFS('Sheet1_MK Cleaned'!$K:$K,'Sheet1_MK Cleaned'!$V:$V,Y$2,'Sheet1_MK Cleaned'!$W:$W,$A6,'Sheet1_MK Cleaned'!$U:$U,$A$1)</f>
        <v>0</v>
      </c>
      <c r="Z6" s="87">
        <f>+SUMIFS('Sheet1_MK Cleaned'!$K:$K,'Sheet1_MK Cleaned'!$V:$V,Z$2,'Sheet1_MK Cleaned'!$W:$W,$A6,'Sheet1_MK Cleaned'!$U:$U,$A$1)</f>
        <v>0</v>
      </c>
      <c r="AA6" s="87">
        <f>+SUMIFS('Sheet1_MK Cleaned'!$K:$K,'Sheet1_MK Cleaned'!$V:$V,AA$2,'Sheet1_MK Cleaned'!$W:$W,$A6,'Sheet1_MK Cleaned'!$U:$U,$A$1)</f>
        <v>0</v>
      </c>
      <c r="AB6" s="87">
        <f>+SUMIFS('Sheet1_MK Cleaned'!$K:$K,'Sheet1_MK Cleaned'!$V:$V,AB$2,'Sheet1_MK Cleaned'!$W:$W,$A6,'Sheet1_MK Cleaned'!$U:$U,$A$1)</f>
        <v>0</v>
      </c>
      <c r="AC6" s="87">
        <f>+SUMIFS('Sheet1_MK Cleaned'!$K:$K,'Sheet1_MK Cleaned'!$V:$V,AC$2,'Sheet1_MK Cleaned'!$W:$W,$A6,'Sheet1_MK Cleaned'!$U:$U,$A$1)</f>
        <v>0</v>
      </c>
      <c r="AD6" s="87">
        <f>+SUMIFS('Sheet1_MK Cleaned'!$K:$K,'Sheet1_MK Cleaned'!$V:$V,AD$2,'Sheet1_MK Cleaned'!$W:$W,$A6,'Sheet1_MK Cleaned'!$U:$U,$A$1)</f>
        <v>895.33</v>
      </c>
      <c r="AE6" s="87">
        <f>+SUMIFS('Sheet1_MK Cleaned'!$K:$K,'Sheet1_MK Cleaned'!$V:$V,AE$2,'Sheet1_MK Cleaned'!$W:$W,$A6,'Sheet1_MK Cleaned'!$U:$U,$A$1)</f>
        <v>468.07</v>
      </c>
      <c r="AF6" s="87">
        <f>+SUMIFS('Sheet1_MK Cleaned'!$K:$K,'Sheet1_MK Cleaned'!$V:$V,AF$2,'Sheet1_MK Cleaned'!$W:$W,$A6,'Sheet1_MK Cleaned'!$U:$U,$A$1)</f>
        <v>0</v>
      </c>
      <c r="AG6" s="87">
        <f>+SUMIFS('Sheet1_MK Cleaned'!$K:$K,'Sheet1_MK Cleaned'!$V:$V,AG$2,'Sheet1_MK Cleaned'!$W:$W,$A6,'Sheet1_MK Cleaned'!$U:$U,$A$1)</f>
        <v>0</v>
      </c>
      <c r="AH6" s="87">
        <f>+SUMIFS('Sheet1_MK Cleaned'!$K:$K,'Sheet1_MK Cleaned'!$V:$V,AH$2,'Sheet1_MK Cleaned'!$W:$W,$A6,'Sheet1_MK Cleaned'!$U:$U,$A$1)</f>
        <v>0</v>
      </c>
      <c r="AI6" s="87">
        <f>+SUMIFS('Sheet1_MK Cleaned'!$K:$K,'Sheet1_MK Cleaned'!$V:$V,AI$2,'Sheet1_MK Cleaned'!$W:$W,$A6,'Sheet1_MK Cleaned'!$U:$U,$A$1)</f>
        <v>0</v>
      </c>
      <c r="AJ6" s="87">
        <f>+SUMIFS('Sheet1_MK Cleaned'!$K:$K,'Sheet1_MK Cleaned'!$V:$V,AJ$2,'Sheet1_MK Cleaned'!$W:$W,$A6,'Sheet1_MK Cleaned'!$U:$U,$A$1)</f>
        <v>0</v>
      </c>
      <c r="AK6" s="87">
        <f>+SUMIFS('Sheet1_MK Cleaned'!$K:$K,'Sheet1_MK Cleaned'!$V:$V,AK$2,'Sheet1_MK Cleaned'!$W:$W,$A6,'Sheet1_MK Cleaned'!$U:$U,$A$1)</f>
        <v>0</v>
      </c>
      <c r="AL6" s="87">
        <f>+SUMIFS('Sheet1_MK Cleaned'!$K:$K,'Sheet1_MK Cleaned'!$V:$V,AL$2,'Sheet1_MK Cleaned'!$W:$W,$A6,'Sheet1_MK Cleaned'!$U:$U,$A$1)</f>
        <v>0</v>
      </c>
      <c r="AM6" s="87">
        <f>+SUMIFS('Sheet1_MK Cleaned'!$K:$K,'Sheet1_MK Cleaned'!$V:$V,AM$2,'Sheet1_MK Cleaned'!$W:$W,$A6,'Sheet1_MK Cleaned'!$U:$U,$A$1)</f>
        <v>0</v>
      </c>
      <c r="AN6" s="87">
        <f>+SUMIFS('Sheet1_MK Cleaned'!$K:$K,'Sheet1_MK Cleaned'!$V:$V,AN$2,'Sheet1_MK Cleaned'!$W:$W,$A6,'Sheet1_MK Cleaned'!$U:$U,$A$1)</f>
        <v>0</v>
      </c>
      <c r="AO6" s="87">
        <f>+SUMIFS('Sheet1_MK Cleaned'!$K:$K,'Sheet1_MK Cleaned'!$V:$V,AO$2,'Sheet1_MK Cleaned'!$W:$W,$A6,'Sheet1_MK Cleaned'!$U:$U,$A$1)</f>
        <v>0</v>
      </c>
      <c r="AP6" s="87">
        <f>+SUMIFS('Sheet1_MK Cleaned'!$K:$K,'Sheet1_MK Cleaned'!$V:$V,AP$2,'Sheet1_MK Cleaned'!$W:$W,$A6,'Sheet1_MK Cleaned'!$U:$U,$A$1)</f>
        <v>0</v>
      </c>
      <c r="AQ6" s="87">
        <f>+SUMIFS('Sheet1_MK Cleaned'!$K:$K,'Sheet1_MK Cleaned'!$V:$V,AQ$2,'Sheet1_MK Cleaned'!$W:$W,$A6,'Sheet1_MK Cleaned'!$U:$U,$A$1)</f>
        <v>0</v>
      </c>
      <c r="AR6" s="84">
        <f>+SUMIFS('Sheet1_MK Cleaned'!$K:$K,'Sheet1_MK Cleaned'!$V:$V,AR$2,'Sheet1_MK Cleaned'!$W:$W,$A6,'Sheet1_MK Cleaned'!$U:$U,$A$1)</f>
        <v>0</v>
      </c>
      <c r="AS6" s="85">
        <f t="shared" si="0"/>
        <v>29692.400000000005</v>
      </c>
      <c r="AT6" t="b">
        <f>+ROUND(SUMIFS('Sheet1_MK Cleaned'!$K:$K,'Sheet1_MK Cleaned'!$W:$W,$A6,'Sheet1_MK Cleaned'!$U:$U,$A$1),2)=ROUND(AS6,2)</f>
        <v>1</v>
      </c>
    </row>
    <row r="7" spans="1:47" x14ac:dyDescent="0.25">
      <c r="A7" t="s">
        <v>16</v>
      </c>
      <c r="B7" s="87">
        <f>+SUMIFS('Sheet1_MK Cleaned'!$K:$K,'Sheet1_MK Cleaned'!$V:$V,B$2,'Sheet1_MK Cleaned'!$W:$W,$A7,'Sheet1_MK Cleaned'!$U:$U,$A$1)</f>
        <v>0</v>
      </c>
      <c r="C7" s="87">
        <f>+SUMIFS('Sheet1_MK Cleaned'!$K:$K,'Sheet1_MK Cleaned'!$V:$V,C$2,'Sheet1_MK Cleaned'!$W:$W,$A7,'Sheet1_MK Cleaned'!$U:$U,$A$1)</f>
        <v>0</v>
      </c>
      <c r="D7" s="87">
        <f>+SUMIFS('Sheet1_MK Cleaned'!$K:$K,'Sheet1_MK Cleaned'!$V:$V,D$2,'Sheet1_MK Cleaned'!$W:$W,$A7,'Sheet1_MK Cleaned'!$U:$U,$A$1)</f>
        <v>505.94</v>
      </c>
      <c r="E7" s="87">
        <f>+SUMIFS('Sheet1_MK Cleaned'!$K:$K,'Sheet1_MK Cleaned'!$V:$V,E$2,'Sheet1_MK Cleaned'!$W:$W,$A7,'Sheet1_MK Cleaned'!$U:$U,$A$1)</f>
        <v>0</v>
      </c>
      <c r="F7" s="87">
        <f>+SUMIFS('Sheet1_MK Cleaned'!$K:$K,'Sheet1_MK Cleaned'!$V:$V,F$2,'Sheet1_MK Cleaned'!$W:$W,$A7,'Sheet1_MK Cleaned'!$U:$U,$A$1)</f>
        <v>0</v>
      </c>
      <c r="G7" s="87">
        <f>+SUMIFS('Sheet1_MK Cleaned'!$K:$K,'Sheet1_MK Cleaned'!$V:$V,G$2,'Sheet1_MK Cleaned'!$W:$W,$A7,'Sheet1_MK Cleaned'!$U:$U,$A$1)</f>
        <v>38523.22</v>
      </c>
      <c r="H7" s="87">
        <f>+SUMIFS('Sheet1_MK Cleaned'!$K:$K,'Sheet1_MK Cleaned'!$V:$V,H$2,'Sheet1_MK Cleaned'!$W:$W,$A7,'Sheet1_MK Cleaned'!$U:$U,$A$1)</f>
        <v>0</v>
      </c>
      <c r="I7" s="87">
        <f>+SUMIFS('Sheet1_MK Cleaned'!$K:$K,'Sheet1_MK Cleaned'!$V:$V,I$2,'Sheet1_MK Cleaned'!$W:$W,$A7,'Sheet1_MK Cleaned'!$U:$U,$A$1)</f>
        <v>30069.379999999997</v>
      </c>
      <c r="J7" s="87">
        <f>+SUMIFS('Sheet1_MK Cleaned'!$K:$K,'Sheet1_MK Cleaned'!$V:$V,J$2,'Sheet1_MK Cleaned'!$W:$W,$A7,'Sheet1_MK Cleaned'!$U:$U,$A$1)</f>
        <v>0</v>
      </c>
      <c r="K7" s="87">
        <f>+SUMIFS('Sheet1_MK Cleaned'!$K:$K,'Sheet1_MK Cleaned'!$V:$V,K$2,'Sheet1_MK Cleaned'!$W:$W,$A7,'Sheet1_MK Cleaned'!$U:$U,$A$1)</f>
        <v>4822.67</v>
      </c>
      <c r="L7" s="87">
        <f>+SUMIFS('Sheet1_MK Cleaned'!$K:$K,'Sheet1_MK Cleaned'!$V:$V,L$2,'Sheet1_MK Cleaned'!$W:$W,$A7,'Sheet1_MK Cleaned'!$U:$U,$A$1)</f>
        <v>0</v>
      </c>
      <c r="M7" s="87">
        <f>+SUMIFS('Sheet1_MK Cleaned'!$K:$K,'Sheet1_MK Cleaned'!$V:$V,M$2,'Sheet1_MK Cleaned'!$W:$W,$A7,'Sheet1_MK Cleaned'!$U:$U,$A$1)</f>
        <v>0</v>
      </c>
      <c r="N7" s="87">
        <f>+SUMIFS('Sheet1_MK Cleaned'!$K:$K,'Sheet1_MK Cleaned'!$V:$V,N$2,'Sheet1_MK Cleaned'!$W:$W,$A7,'Sheet1_MK Cleaned'!$U:$U,$A$1)</f>
        <v>0</v>
      </c>
      <c r="O7" s="87">
        <f>+SUMIFS('Sheet1_MK Cleaned'!$K:$K,'Sheet1_MK Cleaned'!$V:$V,O$2,'Sheet1_MK Cleaned'!$W:$W,$A7,'Sheet1_MK Cleaned'!$U:$U,$A$1)</f>
        <v>19241.330000000002</v>
      </c>
      <c r="P7" s="87">
        <f>+SUMIFS('Sheet1_MK Cleaned'!$K:$K,'Sheet1_MK Cleaned'!$V:$V,P$2,'Sheet1_MK Cleaned'!$W:$W,$A7,'Sheet1_MK Cleaned'!$U:$U,$A$1)</f>
        <v>0</v>
      </c>
      <c r="Q7" s="87">
        <f>+SUMIFS('Sheet1_MK Cleaned'!$K:$K,'Sheet1_MK Cleaned'!$V:$V,Q$2,'Sheet1_MK Cleaned'!$W:$W,$A7,'Sheet1_MK Cleaned'!$U:$U,$A$1)</f>
        <v>0</v>
      </c>
      <c r="R7" s="87">
        <f>+SUMIFS('Sheet1_MK Cleaned'!$K:$K,'Sheet1_MK Cleaned'!$V:$V,R$2,'Sheet1_MK Cleaned'!$W:$W,$A7,'Sheet1_MK Cleaned'!$U:$U,$A$1)</f>
        <v>0</v>
      </c>
      <c r="S7" s="87">
        <f>+SUMIFS('Sheet1_MK Cleaned'!$K:$K,'Sheet1_MK Cleaned'!$V:$V,S$2,'Sheet1_MK Cleaned'!$W:$W,$A7,'Sheet1_MK Cleaned'!$U:$U,$A$1)</f>
        <v>0</v>
      </c>
      <c r="T7" s="87">
        <f>+SUMIFS('Sheet1_MK Cleaned'!$K:$K,'Sheet1_MK Cleaned'!$V:$V,T$2,'Sheet1_MK Cleaned'!$W:$W,$A7,'Sheet1_MK Cleaned'!$U:$U,$A$1)</f>
        <v>0</v>
      </c>
      <c r="U7" s="87">
        <f>+SUMIFS('Sheet1_MK Cleaned'!$K:$K,'Sheet1_MK Cleaned'!$V:$V,U$2,'Sheet1_MK Cleaned'!$W:$W,$A7,'Sheet1_MK Cleaned'!$U:$U,$A$1)</f>
        <v>0</v>
      </c>
      <c r="V7" s="87">
        <f>+SUMIFS('Sheet1_MK Cleaned'!$K:$K,'Sheet1_MK Cleaned'!$V:$V,V$2,'Sheet1_MK Cleaned'!$W:$W,$A7,'Sheet1_MK Cleaned'!$U:$U,$A$1)</f>
        <v>158.97999999999999</v>
      </c>
      <c r="W7" s="87">
        <f>+SUMIFS('Sheet1_MK Cleaned'!$K:$K,'Sheet1_MK Cleaned'!$V:$V,W$2,'Sheet1_MK Cleaned'!$W:$W,$A7,'Sheet1_MK Cleaned'!$U:$U,$A$1)</f>
        <v>0</v>
      </c>
      <c r="X7" s="87">
        <f>+SUMIFS('Sheet1_MK Cleaned'!$K:$K,'Sheet1_MK Cleaned'!$V:$V,X$2,'Sheet1_MK Cleaned'!$W:$W,$A7,'Sheet1_MK Cleaned'!$U:$U,$A$1)</f>
        <v>3408</v>
      </c>
      <c r="Y7" s="87">
        <f>+SUMIFS('Sheet1_MK Cleaned'!$K:$K,'Sheet1_MK Cleaned'!$V:$V,Y$2,'Sheet1_MK Cleaned'!$W:$W,$A7,'Sheet1_MK Cleaned'!$U:$U,$A$1)</f>
        <v>0</v>
      </c>
      <c r="Z7" s="87">
        <f>+SUMIFS('Sheet1_MK Cleaned'!$K:$K,'Sheet1_MK Cleaned'!$V:$V,Z$2,'Sheet1_MK Cleaned'!$W:$W,$A7,'Sheet1_MK Cleaned'!$U:$U,$A$1)</f>
        <v>0</v>
      </c>
      <c r="AA7" s="87">
        <f>+SUMIFS('Sheet1_MK Cleaned'!$K:$K,'Sheet1_MK Cleaned'!$V:$V,AA$2,'Sheet1_MK Cleaned'!$W:$W,$A7,'Sheet1_MK Cleaned'!$U:$U,$A$1)</f>
        <v>10935.550000000001</v>
      </c>
      <c r="AB7" s="87">
        <f>+SUMIFS('Sheet1_MK Cleaned'!$K:$K,'Sheet1_MK Cleaned'!$V:$V,AB$2,'Sheet1_MK Cleaned'!$W:$W,$A7,'Sheet1_MK Cleaned'!$U:$U,$A$1)</f>
        <v>0</v>
      </c>
      <c r="AC7" s="87">
        <f>+SUMIFS('Sheet1_MK Cleaned'!$K:$K,'Sheet1_MK Cleaned'!$V:$V,AC$2,'Sheet1_MK Cleaned'!$W:$W,$A7,'Sheet1_MK Cleaned'!$U:$U,$A$1)</f>
        <v>0</v>
      </c>
      <c r="AD7" s="87">
        <f>+SUMIFS('Sheet1_MK Cleaned'!$K:$K,'Sheet1_MK Cleaned'!$V:$V,AD$2,'Sheet1_MK Cleaned'!$W:$W,$A7,'Sheet1_MK Cleaned'!$U:$U,$A$1)</f>
        <v>9518.33</v>
      </c>
      <c r="AE7" s="87">
        <f>+SUMIFS('Sheet1_MK Cleaned'!$K:$K,'Sheet1_MK Cleaned'!$V:$V,AE$2,'Sheet1_MK Cleaned'!$W:$W,$A7,'Sheet1_MK Cleaned'!$U:$U,$A$1)</f>
        <v>2173.88</v>
      </c>
      <c r="AF7" s="87">
        <f>+SUMIFS('Sheet1_MK Cleaned'!$K:$K,'Sheet1_MK Cleaned'!$V:$V,AF$2,'Sheet1_MK Cleaned'!$W:$W,$A7,'Sheet1_MK Cleaned'!$U:$U,$A$1)</f>
        <v>0</v>
      </c>
      <c r="AG7" s="87">
        <f>+SUMIFS('Sheet1_MK Cleaned'!$K:$K,'Sheet1_MK Cleaned'!$V:$V,AG$2,'Sheet1_MK Cleaned'!$W:$W,$A7,'Sheet1_MK Cleaned'!$U:$U,$A$1)</f>
        <v>35678.990000000005</v>
      </c>
      <c r="AH7" s="87">
        <f>+SUMIFS('Sheet1_MK Cleaned'!$K:$K,'Sheet1_MK Cleaned'!$V:$V,AH$2,'Sheet1_MK Cleaned'!$W:$W,$A7,'Sheet1_MK Cleaned'!$U:$U,$A$1)</f>
        <v>0</v>
      </c>
      <c r="AI7" s="87">
        <f>+SUMIFS('Sheet1_MK Cleaned'!$K:$K,'Sheet1_MK Cleaned'!$V:$V,AI$2,'Sheet1_MK Cleaned'!$W:$W,$A7,'Sheet1_MK Cleaned'!$U:$U,$A$1)</f>
        <v>0</v>
      </c>
      <c r="AJ7" s="87">
        <f>+SUMIFS('Sheet1_MK Cleaned'!$K:$K,'Sheet1_MK Cleaned'!$V:$V,AJ$2,'Sheet1_MK Cleaned'!$W:$W,$A7,'Sheet1_MK Cleaned'!$U:$U,$A$1)</f>
        <v>0</v>
      </c>
      <c r="AK7" s="87">
        <f>+SUMIFS('Sheet1_MK Cleaned'!$K:$K,'Sheet1_MK Cleaned'!$V:$V,AK$2,'Sheet1_MK Cleaned'!$W:$W,$A7,'Sheet1_MK Cleaned'!$U:$U,$A$1)</f>
        <v>0</v>
      </c>
      <c r="AL7" s="87">
        <f>+SUMIFS('Sheet1_MK Cleaned'!$K:$K,'Sheet1_MK Cleaned'!$V:$V,AL$2,'Sheet1_MK Cleaned'!$W:$W,$A7,'Sheet1_MK Cleaned'!$U:$U,$A$1)</f>
        <v>121644</v>
      </c>
      <c r="AM7" s="87">
        <f>+SUMIFS('Sheet1_MK Cleaned'!$K:$K,'Sheet1_MK Cleaned'!$V:$V,AM$2,'Sheet1_MK Cleaned'!$W:$W,$A7,'Sheet1_MK Cleaned'!$U:$U,$A$1)</f>
        <v>26500</v>
      </c>
      <c r="AN7" s="87">
        <f>+SUMIFS('Sheet1_MK Cleaned'!$K:$K,'Sheet1_MK Cleaned'!$V:$V,AN$2,'Sheet1_MK Cleaned'!$W:$W,$A7,'Sheet1_MK Cleaned'!$U:$U,$A$1)</f>
        <v>20833.34</v>
      </c>
      <c r="AO7" s="87">
        <f>+SUMIFS('Sheet1_MK Cleaned'!$K:$K,'Sheet1_MK Cleaned'!$V:$V,AO$2,'Sheet1_MK Cleaned'!$W:$W,$A7,'Sheet1_MK Cleaned'!$U:$U,$A$1)</f>
        <v>0</v>
      </c>
      <c r="AP7" s="87">
        <f>+SUMIFS('Sheet1_MK Cleaned'!$K:$K,'Sheet1_MK Cleaned'!$V:$V,AP$2,'Sheet1_MK Cleaned'!$W:$W,$A7,'Sheet1_MK Cleaned'!$U:$U,$A$1)</f>
        <v>0</v>
      </c>
      <c r="AQ7" s="87">
        <f>+SUMIFS('Sheet1_MK Cleaned'!$K:$K,'Sheet1_MK Cleaned'!$V:$V,AQ$2,'Sheet1_MK Cleaned'!$W:$W,$A7,'Sheet1_MK Cleaned'!$U:$U,$A$1)</f>
        <v>0</v>
      </c>
      <c r="AR7" s="84">
        <f>+SUMIFS('Sheet1_MK Cleaned'!$K:$K,'Sheet1_MK Cleaned'!$V:$V,AR$2,'Sheet1_MK Cleaned'!$W:$W,$A7,'Sheet1_MK Cleaned'!$U:$U,$A$1)</f>
        <v>0</v>
      </c>
      <c r="AS7" s="85">
        <f t="shared" si="0"/>
        <v>324013.61000000004</v>
      </c>
      <c r="AT7" t="b">
        <f>+ROUND(SUMIFS('Sheet1_MK Cleaned'!$K:$K,'Sheet1_MK Cleaned'!$W:$W,$A7,'Sheet1_MK Cleaned'!$U:$U,$A$1),2)=ROUND(AS7,2)</f>
        <v>1</v>
      </c>
    </row>
    <row r="8" spans="1:47" x14ac:dyDescent="0.25">
      <c r="A8" t="s">
        <v>18</v>
      </c>
      <c r="B8" s="87">
        <f>+SUMIFS('Sheet1_MK Cleaned'!$K:$K,'Sheet1_MK Cleaned'!$V:$V,B$2,'Sheet1_MK Cleaned'!$W:$W,$A8,'Sheet1_MK Cleaned'!$U:$U,$A$1)</f>
        <v>0</v>
      </c>
      <c r="C8" s="87">
        <f>+SUMIFS('Sheet1_MK Cleaned'!$K:$K,'Sheet1_MK Cleaned'!$V:$V,C$2,'Sheet1_MK Cleaned'!$W:$W,$A8,'Sheet1_MK Cleaned'!$U:$U,$A$1)</f>
        <v>0</v>
      </c>
      <c r="D8" s="87">
        <f>+SUMIFS('Sheet1_MK Cleaned'!$K:$K,'Sheet1_MK Cleaned'!$V:$V,D$2,'Sheet1_MK Cleaned'!$W:$W,$A8,'Sheet1_MK Cleaned'!$U:$U,$A$1)</f>
        <v>1737.5</v>
      </c>
      <c r="E8" s="87">
        <f>+SUMIFS('Sheet1_MK Cleaned'!$K:$K,'Sheet1_MK Cleaned'!$V:$V,E$2,'Sheet1_MK Cleaned'!$W:$W,$A8,'Sheet1_MK Cleaned'!$U:$U,$A$1)</f>
        <v>0</v>
      </c>
      <c r="F8" s="87">
        <f>+SUMIFS('Sheet1_MK Cleaned'!$K:$K,'Sheet1_MK Cleaned'!$V:$V,F$2,'Sheet1_MK Cleaned'!$W:$W,$A8,'Sheet1_MK Cleaned'!$U:$U,$A$1)</f>
        <v>0</v>
      </c>
      <c r="G8" s="87">
        <f>+SUMIFS('Sheet1_MK Cleaned'!$K:$K,'Sheet1_MK Cleaned'!$V:$V,G$2,'Sheet1_MK Cleaned'!$W:$W,$A8,'Sheet1_MK Cleaned'!$U:$U,$A$1)</f>
        <v>4187.28</v>
      </c>
      <c r="H8" s="87">
        <f>+SUMIFS('Sheet1_MK Cleaned'!$K:$K,'Sheet1_MK Cleaned'!$V:$V,H$2,'Sheet1_MK Cleaned'!$W:$W,$A8,'Sheet1_MK Cleaned'!$U:$U,$A$1)</f>
        <v>0</v>
      </c>
      <c r="I8" s="87">
        <f>+SUMIFS('Sheet1_MK Cleaned'!$K:$K,'Sheet1_MK Cleaned'!$V:$V,I$2,'Sheet1_MK Cleaned'!$W:$W,$A8,'Sheet1_MK Cleaned'!$U:$U,$A$1)</f>
        <v>0</v>
      </c>
      <c r="J8" s="87">
        <f>+SUMIFS('Sheet1_MK Cleaned'!$K:$K,'Sheet1_MK Cleaned'!$V:$V,J$2,'Sheet1_MK Cleaned'!$W:$W,$A8,'Sheet1_MK Cleaned'!$U:$U,$A$1)</f>
        <v>0</v>
      </c>
      <c r="K8" s="87">
        <f>+SUMIFS('Sheet1_MK Cleaned'!$K:$K,'Sheet1_MK Cleaned'!$V:$V,K$2,'Sheet1_MK Cleaned'!$W:$W,$A8,'Sheet1_MK Cleaned'!$U:$U,$A$1)</f>
        <v>0</v>
      </c>
      <c r="L8" s="87">
        <f>+SUMIFS('Sheet1_MK Cleaned'!$K:$K,'Sheet1_MK Cleaned'!$V:$V,L$2,'Sheet1_MK Cleaned'!$W:$W,$A8,'Sheet1_MK Cleaned'!$U:$U,$A$1)</f>
        <v>0</v>
      </c>
      <c r="M8" s="87">
        <f>+SUMIFS('Sheet1_MK Cleaned'!$K:$K,'Sheet1_MK Cleaned'!$V:$V,M$2,'Sheet1_MK Cleaned'!$W:$W,$A8,'Sheet1_MK Cleaned'!$U:$U,$A$1)</f>
        <v>0</v>
      </c>
      <c r="N8" s="87">
        <f>+SUMIFS('Sheet1_MK Cleaned'!$K:$K,'Sheet1_MK Cleaned'!$V:$V,N$2,'Sheet1_MK Cleaned'!$W:$W,$A8,'Sheet1_MK Cleaned'!$U:$U,$A$1)</f>
        <v>0</v>
      </c>
      <c r="O8" s="87">
        <f>+SUMIFS('Sheet1_MK Cleaned'!$K:$K,'Sheet1_MK Cleaned'!$V:$V,O$2,'Sheet1_MK Cleaned'!$W:$W,$A8,'Sheet1_MK Cleaned'!$U:$U,$A$1)</f>
        <v>0</v>
      </c>
      <c r="P8" s="87">
        <f>+SUMIFS('Sheet1_MK Cleaned'!$K:$K,'Sheet1_MK Cleaned'!$V:$V,P$2,'Sheet1_MK Cleaned'!$W:$W,$A8,'Sheet1_MK Cleaned'!$U:$U,$A$1)</f>
        <v>0</v>
      </c>
      <c r="Q8" s="87">
        <f>+SUMIFS('Sheet1_MK Cleaned'!$K:$K,'Sheet1_MK Cleaned'!$V:$V,Q$2,'Sheet1_MK Cleaned'!$W:$W,$A8,'Sheet1_MK Cleaned'!$U:$U,$A$1)</f>
        <v>0</v>
      </c>
      <c r="R8" s="87">
        <f>+SUMIFS('Sheet1_MK Cleaned'!$K:$K,'Sheet1_MK Cleaned'!$V:$V,R$2,'Sheet1_MK Cleaned'!$W:$W,$A8,'Sheet1_MK Cleaned'!$U:$U,$A$1)</f>
        <v>0</v>
      </c>
      <c r="S8" s="87">
        <f>+SUMIFS('Sheet1_MK Cleaned'!$K:$K,'Sheet1_MK Cleaned'!$V:$V,S$2,'Sheet1_MK Cleaned'!$W:$W,$A8,'Sheet1_MK Cleaned'!$U:$U,$A$1)</f>
        <v>0</v>
      </c>
      <c r="T8" s="87">
        <f>+SUMIFS('Sheet1_MK Cleaned'!$K:$K,'Sheet1_MK Cleaned'!$V:$V,T$2,'Sheet1_MK Cleaned'!$W:$W,$A8,'Sheet1_MK Cleaned'!$U:$U,$A$1)</f>
        <v>0</v>
      </c>
      <c r="U8" s="87">
        <f>+SUMIFS('Sheet1_MK Cleaned'!$K:$K,'Sheet1_MK Cleaned'!$V:$V,U$2,'Sheet1_MK Cleaned'!$W:$W,$A8,'Sheet1_MK Cleaned'!$U:$U,$A$1)</f>
        <v>0</v>
      </c>
      <c r="V8" s="87">
        <f>+SUMIFS('Sheet1_MK Cleaned'!$K:$K,'Sheet1_MK Cleaned'!$V:$V,V$2,'Sheet1_MK Cleaned'!$W:$W,$A8,'Sheet1_MK Cleaned'!$U:$U,$A$1)</f>
        <v>0</v>
      </c>
      <c r="W8" s="87">
        <f>+SUMIFS('Sheet1_MK Cleaned'!$K:$K,'Sheet1_MK Cleaned'!$V:$V,W$2,'Sheet1_MK Cleaned'!$W:$W,$A8,'Sheet1_MK Cleaned'!$U:$U,$A$1)</f>
        <v>0</v>
      </c>
      <c r="X8" s="87">
        <f>+SUMIFS('Sheet1_MK Cleaned'!$K:$K,'Sheet1_MK Cleaned'!$V:$V,X$2,'Sheet1_MK Cleaned'!$W:$W,$A8,'Sheet1_MK Cleaned'!$U:$U,$A$1)</f>
        <v>0</v>
      </c>
      <c r="Y8" s="87">
        <f>+SUMIFS('Sheet1_MK Cleaned'!$K:$K,'Sheet1_MK Cleaned'!$V:$V,Y$2,'Sheet1_MK Cleaned'!$W:$W,$A8,'Sheet1_MK Cleaned'!$U:$U,$A$1)</f>
        <v>0</v>
      </c>
      <c r="Z8" s="87">
        <f>+SUMIFS('Sheet1_MK Cleaned'!$K:$K,'Sheet1_MK Cleaned'!$V:$V,Z$2,'Sheet1_MK Cleaned'!$W:$W,$A8,'Sheet1_MK Cleaned'!$U:$U,$A$1)</f>
        <v>0</v>
      </c>
      <c r="AA8" s="87">
        <f>+SUMIFS('Sheet1_MK Cleaned'!$K:$K,'Sheet1_MK Cleaned'!$V:$V,AA$2,'Sheet1_MK Cleaned'!$W:$W,$A8,'Sheet1_MK Cleaned'!$U:$U,$A$1)</f>
        <v>0</v>
      </c>
      <c r="AB8" s="87">
        <f>+SUMIFS('Sheet1_MK Cleaned'!$K:$K,'Sheet1_MK Cleaned'!$V:$V,AB$2,'Sheet1_MK Cleaned'!$W:$W,$A8,'Sheet1_MK Cleaned'!$U:$U,$A$1)</f>
        <v>0</v>
      </c>
      <c r="AC8" s="87">
        <f>+SUMIFS('Sheet1_MK Cleaned'!$K:$K,'Sheet1_MK Cleaned'!$V:$V,AC$2,'Sheet1_MK Cleaned'!$W:$W,$A8,'Sheet1_MK Cleaned'!$U:$U,$A$1)</f>
        <v>0</v>
      </c>
      <c r="AD8" s="87">
        <f>+SUMIFS('Sheet1_MK Cleaned'!$K:$K,'Sheet1_MK Cleaned'!$V:$V,AD$2,'Sheet1_MK Cleaned'!$W:$W,$A8,'Sheet1_MK Cleaned'!$U:$U,$A$1)</f>
        <v>0</v>
      </c>
      <c r="AE8" s="87">
        <f>+SUMIFS('Sheet1_MK Cleaned'!$K:$K,'Sheet1_MK Cleaned'!$V:$V,AE$2,'Sheet1_MK Cleaned'!$W:$W,$A8,'Sheet1_MK Cleaned'!$U:$U,$A$1)</f>
        <v>0</v>
      </c>
      <c r="AF8" s="87">
        <f>+SUMIFS('Sheet1_MK Cleaned'!$K:$K,'Sheet1_MK Cleaned'!$V:$V,AF$2,'Sheet1_MK Cleaned'!$W:$W,$A8,'Sheet1_MK Cleaned'!$U:$U,$A$1)</f>
        <v>0</v>
      </c>
      <c r="AG8" s="87">
        <f>+SUMIFS('Sheet1_MK Cleaned'!$K:$K,'Sheet1_MK Cleaned'!$V:$V,AG$2,'Sheet1_MK Cleaned'!$W:$W,$A8,'Sheet1_MK Cleaned'!$U:$U,$A$1)</f>
        <v>0</v>
      </c>
      <c r="AH8" s="87">
        <f>+SUMIFS('Sheet1_MK Cleaned'!$K:$K,'Sheet1_MK Cleaned'!$V:$V,AH$2,'Sheet1_MK Cleaned'!$W:$W,$A8,'Sheet1_MK Cleaned'!$U:$U,$A$1)</f>
        <v>0</v>
      </c>
      <c r="AI8" s="87">
        <f>+SUMIFS('Sheet1_MK Cleaned'!$K:$K,'Sheet1_MK Cleaned'!$V:$V,AI$2,'Sheet1_MK Cleaned'!$W:$W,$A8,'Sheet1_MK Cleaned'!$U:$U,$A$1)</f>
        <v>0</v>
      </c>
      <c r="AJ8" s="87">
        <f>+SUMIFS('Sheet1_MK Cleaned'!$K:$K,'Sheet1_MK Cleaned'!$V:$V,AJ$2,'Sheet1_MK Cleaned'!$W:$W,$A8,'Sheet1_MK Cleaned'!$U:$U,$A$1)</f>
        <v>0</v>
      </c>
      <c r="AK8" s="87">
        <f>+SUMIFS('Sheet1_MK Cleaned'!$K:$K,'Sheet1_MK Cleaned'!$V:$V,AK$2,'Sheet1_MK Cleaned'!$W:$W,$A8,'Sheet1_MK Cleaned'!$U:$U,$A$1)</f>
        <v>0</v>
      </c>
      <c r="AL8" s="87">
        <f>+SUMIFS('Sheet1_MK Cleaned'!$K:$K,'Sheet1_MK Cleaned'!$V:$V,AL$2,'Sheet1_MK Cleaned'!$W:$W,$A8,'Sheet1_MK Cleaned'!$U:$U,$A$1)</f>
        <v>0</v>
      </c>
      <c r="AM8" s="87">
        <f>+SUMIFS('Sheet1_MK Cleaned'!$K:$K,'Sheet1_MK Cleaned'!$V:$V,AM$2,'Sheet1_MK Cleaned'!$W:$W,$A8,'Sheet1_MK Cleaned'!$U:$U,$A$1)</f>
        <v>0</v>
      </c>
      <c r="AN8" s="87">
        <f>+SUMIFS('Sheet1_MK Cleaned'!$K:$K,'Sheet1_MK Cleaned'!$V:$V,AN$2,'Sheet1_MK Cleaned'!$W:$W,$A8,'Sheet1_MK Cleaned'!$U:$U,$A$1)</f>
        <v>0</v>
      </c>
      <c r="AO8" s="87">
        <f>+SUMIFS('Sheet1_MK Cleaned'!$K:$K,'Sheet1_MK Cleaned'!$V:$V,AO$2,'Sheet1_MK Cleaned'!$W:$W,$A8,'Sheet1_MK Cleaned'!$U:$U,$A$1)</f>
        <v>0</v>
      </c>
      <c r="AP8" s="87">
        <f>+SUMIFS('Sheet1_MK Cleaned'!$K:$K,'Sheet1_MK Cleaned'!$V:$V,AP$2,'Sheet1_MK Cleaned'!$W:$W,$A8,'Sheet1_MK Cleaned'!$U:$U,$A$1)</f>
        <v>0</v>
      </c>
      <c r="AQ8" s="87">
        <f>+SUMIFS('Sheet1_MK Cleaned'!$K:$K,'Sheet1_MK Cleaned'!$V:$V,AQ$2,'Sheet1_MK Cleaned'!$W:$W,$A8,'Sheet1_MK Cleaned'!$U:$U,$A$1)</f>
        <v>0</v>
      </c>
      <c r="AR8" s="84">
        <f>+SUMIFS('Sheet1_MK Cleaned'!$K:$K,'Sheet1_MK Cleaned'!$V:$V,AR$2,'Sheet1_MK Cleaned'!$W:$W,$A8,'Sheet1_MK Cleaned'!$U:$U,$A$1)</f>
        <v>0</v>
      </c>
      <c r="AS8" s="85">
        <f t="shared" si="0"/>
        <v>5924.78</v>
      </c>
      <c r="AT8" t="b">
        <f>+ROUND(SUMIFS('Sheet1_MK Cleaned'!$K:$K,'Sheet1_MK Cleaned'!$W:$W,$A8,'Sheet1_MK Cleaned'!$U:$U,$A$1),2)=ROUND(AS8,2)</f>
        <v>1</v>
      </c>
    </row>
    <row r="9" spans="1:47" x14ac:dyDescent="0.25">
      <c r="A9" t="s">
        <v>20</v>
      </c>
      <c r="B9" s="87">
        <f>+SUMIFS('Sheet1_MK Cleaned'!$K:$K,'Sheet1_MK Cleaned'!$V:$V,B$2,'Sheet1_MK Cleaned'!$W:$W,$A9,'Sheet1_MK Cleaned'!$U:$U,$A$1)</f>
        <v>0</v>
      </c>
      <c r="C9" s="87">
        <f>+SUMIFS('Sheet1_MK Cleaned'!$K:$K,'Sheet1_MK Cleaned'!$V:$V,C$2,'Sheet1_MK Cleaned'!$W:$W,$A9,'Sheet1_MK Cleaned'!$U:$U,$A$1)</f>
        <v>0</v>
      </c>
      <c r="D9" s="87">
        <f>+SUMIFS('Sheet1_MK Cleaned'!$K:$K,'Sheet1_MK Cleaned'!$V:$V,D$2,'Sheet1_MK Cleaned'!$W:$W,$A9,'Sheet1_MK Cleaned'!$U:$U,$A$1)</f>
        <v>0</v>
      </c>
      <c r="E9" s="87">
        <f>+SUMIFS('Sheet1_MK Cleaned'!$K:$K,'Sheet1_MK Cleaned'!$V:$V,E$2,'Sheet1_MK Cleaned'!$W:$W,$A9,'Sheet1_MK Cleaned'!$U:$U,$A$1)</f>
        <v>0</v>
      </c>
      <c r="F9" s="87">
        <f>+SUMIFS('Sheet1_MK Cleaned'!$K:$K,'Sheet1_MK Cleaned'!$V:$V,F$2,'Sheet1_MK Cleaned'!$W:$W,$A9,'Sheet1_MK Cleaned'!$U:$U,$A$1)</f>
        <v>0</v>
      </c>
      <c r="G9" s="87">
        <f>+SUMIFS('Sheet1_MK Cleaned'!$K:$K,'Sheet1_MK Cleaned'!$V:$V,G$2,'Sheet1_MK Cleaned'!$W:$W,$A9,'Sheet1_MK Cleaned'!$U:$U,$A$1)</f>
        <v>9038.8700000000008</v>
      </c>
      <c r="H9" s="87">
        <f>+SUMIFS('Sheet1_MK Cleaned'!$K:$K,'Sheet1_MK Cleaned'!$V:$V,H$2,'Sheet1_MK Cleaned'!$W:$W,$A9,'Sheet1_MK Cleaned'!$U:$U,$A$1)</f>
        <v>0</v>
      </c>
      <c r="I9" s="87">
        <f>+SUMIFS('Sheet1_MK Cleaned'!$K:$K,'Sheet1_MK Cleaned'!$V:$V,I$2,'Sheet1_MK Cleaned'!$W:$W,$A9,'Sheet1_MK Cleaned'!$U:$U,$A$1)</f>
        <v>0</v>
      </c>
      <c r="J9" s="87">
        <f>+SUMIFS('Sheet1_MK Cleaned'!$K:$K,'Sheet1_MK Cleaned'!$V:$V,J$2,'Sheet1_MK Cleaned'!$W:$W,$A9,'Sheet1_MK Cleaned'!$U:$U,$A$1)</f>
        <v>0</v>
      </c>
      <c r="K9" s="87">
        <f>+SUMIFS('Sheet1_MK Cleaned'!$K:$K,'Sheet1_MK Cleaned'!$V:$V,K$2,'Sheet1_MK Cleaned'!$W:$W,$A9,'Sheet1_MK Cleaned'!$U:$U,$A$1)</f>
        <v>0</v>
      </c>
      <c r="L9" s="87">
        <f>+SUMIFS('Sheet1_MK Cleaned'!$K:$K,'Sheet1_MK Cleaned'!$V:$V,L$2,'Sheet1_MK Cleaned'!$W:$W,$A9,'Sheet1_MK Cleaned'!$U:$U,$A$1)</f>
        <v>0</v>
      </c>
      <c r="M9" s="87">
        <f>+SUMIFS('Sheet1_MK Cleaned'!$K:$K,'Sheet1_MK Cleaned'!$V:$V,M$2,'Sheet1_MK Cleaned'!$W:$W,$A9,'Sheet1_MK Cleaned'!$U:$U,$A$1)</f>
        <v>0</v>
      </c>
      <c r="N9" s="87">
        <f>+SUMIFS('Sheet1_MK Cleaned'!$K:$K,'Sheet1_MK Cleaned'!$V:$V,N$2,'Sheet1_MK Cleaned'!$W:$W,$A9,'Sheet1_MK Cleaned'!$U:$U,$A$1)</f>
        <v>7480</v>
      </c>
      <c r="O9" s="87">
        <f>+SUMIFS('Sheet1_MK Cleaned'!$K:$K,'Sheet1_MK Cleaned'!$V:$V,O$2,'Sheet1_MK Cleaned'!$W:$W,$A9,'Sheet1_MK Cleaned'!$U:$U,$A$1)</f>
        <v>0</v>
      </c>
      <c r="P9" s="87">
        <f>+SUMIFS('Sheet1_MK Cleaned'!$K:$K,'Sheet1_MK Cleaned'!$V:$V,P$2,'Sheet1_MK Cleaned'!$W:$W,$A9,'Sheet1_MK Cleaned'!$U:$U,$A$1)</f>
        <v>0</v>
      </c>
      <c r="Q9" s="87">
        <f>+SUMIFS('Sheet1_MK Cleaned'!$K:$K,'Sheet1_MK Cleaned'!$V:$V,Q$2,'Sheet1_MK Cleaned'!$W:$W,$A9,'Sheet1_MK Cleaned'!$U:$U,$A$1)</f>
        <v>0</v>
      </c>
      <c r="R9" s="87">
        <f>+SUMIFS('Sheet1_MK Cleaned'!$K:$K,'Sheet1_MK Cleaned'!$V:$V,R$2,'Sheet1_MK Cleaned'!$W:$W,$A9,'Sheet1_MK Cleaned'!$U:$U,$A$1)</f>
        <v>0</v>
      </c>
      <c r="S9" s="87">
        <f>+SUMIFS('Sheet1_MK Cleaned'!$K:$K,'Sheet1_MK Cleaned'!$V:$V,S$2,'Sheet1_MK Cleaned'!$W:$W,$A9,'Sheet1_MK Cleaned'!$U:$U,$A$1)</f>
        <v>0</v>
      </c>
      <c r="T9" s="87">
        <f>+SUMIFS('Sheet1_MK Cleaned'!$K:$K,'Sheet1_MK Cleaned'!$V:$V,T$2,'Sheet1_MK Cleaned'!$W:$W,$A9,'Sheet1_MK Cleaned'!$U:$U,$A$1)</f>
        <v>0</v>
      </c>
      <c r="U9" s="87">
        <f>+SUMIFS('Sheet1_MK Cleaned'!$K:$K,'Sheet1_MK Cleaned'!$V:$V,U$2,'Sheet1_MK Cleaned'!$W:$W,$A9,'Sheet1_MK Cleaned'!$U:$U,$A$1)</f>
        <v>0</v>
      </c>
      <c r="V9" s="87">
        <f>+SUMIFS('Sheet1_MK Cleaned'!$K:$K,'Sheet1_MK Cleaned'!$V:$V,V$2,'Sheet1_MK Cleaned'!$W:$W,$A9,'Sheet1_MK Cleaned'!$U:$U,$A$1)</f>
        <v>0</v>
      </c>
      <c r="W9" s="87">
        <f>+SUMIFS('Sheet1_MK Cleaned'!$K:$K,'Sheet1_MK Cleaned'!$V:$V,W$2,'Sheet1_MK Cleaned'!$W:$W,$A9,'Sheet1_MK Cleaned'!$U:$U,$A$1)</f>
        <v>0</v>
      </c>
      <c r="X9" s="87">
        <f>+SUMIFS('Sheet1_MK Cleaned'!$K:$K,'Sheet1_MK Cleaned'!$V:$V,X$2,'Sheet1_MK Cleaned'!$W:$W,$A9,'Sheet1_MK Cleaned'!$U:$U,$A$1)</f>
        <v>0</v>
      </c>
      <c r="Y9" s="87">
        <f>+SUMIFS('Sheet1_MK Cleaned'!$K:$K,'Sheet1_MK Cleaned'!$V:$V,Y$2,'Sheet1_MK Cleaned'!$W:$W,$A9,'Sheet1_MK Cleaned'!$U:$U,$A$1)</f>
        <v>0</v>
      </c>
      <c r="Z9" s="87">
        <f>+SUMIFS('Sheet1_MK Cleaned'!$K:$K,'Sheet1_MK Cleaned'!$V:$V,Z$2,'Sheet1_MK Cleaned'!$W:$W,$A9,'Sheet1_MK Cleaned'!$U:$U,$A$1)</f>
        <v>0</v>
      </c>
      <c r="AA9" s="87">
        <f>+SUMIFS('Sheet1_MK Cleaned'!$K:$K,'Sheet1_MK Cleaned'!$V:$V,AA$2,'Sheet1_MK Cleaned'!$W:$W,$A9,'Sheet1_MK Cleaned'!$U:$U,$A$1)</f>
        <v>0</v>
      </c>
      <c r="AB9" s="87">
        <f>+SUMIFS('Sheet1_MK Cleaned'!$K:$K,'Sheet1_MK Cleaned'!$V:$V,AB$2,'Sheet1_MK Cleaned'!$W:$W,$A9,'Sheet1_MK Cleaned'!$U:$U,$A$1)</f>
        <v>0</v>
      </c>
      <c r="AC9" s="87">
        <f>+SUMIFS('Sheet1_MK Cleaned'!$K:$K,'Sheet1_MK Cleaned'!$V:$V,AC$2,'Sheet1_MK Cleaned'!$W:$W,$A9,'Sheet1_MK Cleaned'!$U:$U,$A$1)</f>
        <v>634.61</v>
      </c>
      <c r="AD9" s="87">
        <f>+SUMIFS('Sheet1_MK Cleaned'!$K:$K,'Sheet1_MK Cleaned'!$V:$V,AD$2,'Sheet1_MK Cleaned'!$W:$W,$A9,'Sheet1_MK Cleaned'!$U:$U,$A$1)</f>
        <v>0</v>
      </c>
      <c r="AE9" s="87">
        <f>+SUMIFS('Sheet1_MK Cleaned'!$K:$K,'Sheet1_MK Cleaned'!$V:$V,AE$2,'Sheet1_MK Cleaned'!$W:$W,$A9,'Sheet1_MK Cleaned'!$U:$U,$A$1)</f>
        <v>5621</v>
      </c>
      <c r="AF9" s="87">
        <f>+SUMIFS('Sheet1_MK Cleaned'!$K:$K,'Sheet1_MK Cleaned'!$V:$V,AF$2,'Sheet1_MK Cleaned'!$W:$W,$A9,'Sheet1_MK Cleaned'!$U:$U,$A$1)</f>
        <v>0</v>
      </c>
      <c r="AG9" s="87">
        <f>+SUMIFS('Sheet1_MK Cleaned'!$K:$K,'Sheet1_MK Cleaned'!$V:$V,AG$2,'Sheet1_MK Cleaned'!$W:$W,$A9,'Sheet1_MK Cleaned'!$U:$U,$A$1)</f>
        <v>0</v>
      </c>
      <c r="AH9" s="87">
        <f>+SUMIFS('Sheet1_MK Cleaned'!$K:$K,'Sheet1_MK Cleaned'!$V:$V,AH$2,'Sheet1_MK Cleaned'!$W:$W,$A9,'Sheet1_MK Cleaned'!$U:$U,$A$1)</f>
        <v>0</v>
      </c>
      <c r="AI9" s="87">
        <f>+SUMIFS('Sheet1_MK Cleaned'!$K:$K,'Sheet1_MK Cleaned'!$V:$V,AI$2,'Sheet1_MK Cleaned'!$W:$W,$A9,'Sheet1_MK Cleaned'!$U:$U,$A$1)</f>
        <v>0</v>
      </c>
      <c r="AJ9" s="87">
        <f>+SUMIFS('Sheet1_MK Cleaned'!$K:$K,'Sheet1_MK Cleaned'!$V:$V,AJ$2,'Sheet1_MK Cleaned'!$W:$W,$A9,'Sheet1_MK Cleaned'!$U:$U,$A$1)</f>
        <v>0</v>
      </c>
      <c r="AK9" s="87">
        <f>+SUMIFS('Sheet1_MK Cleaned'!$K:$K,'Sheet1_MK Cleaned'!$V:$V,AK$2,'Sheet1_MK Cleaned'!$W:$W,$A9,'Sheet1_MK Cleaned'!$U:$U,$A$1)</f>
        <v>0</v>
      </c>
      <c r="AL9" s="87">
        <f>+SUMIFS('Sheet1_MK Cleaned'!$K:$K,'Sheet1_MK Cleaned'!$V:$V,AL$2,'Sheet1_MK Cleaned'!$W:$W,$A9,'Sheet1_MK Cleaned'!$U:$U,$A$1)</f>
        <v>0</v>
      </c>
      <c r="AM9" s="87">
        <f>+SUMIFS('Sheet1_MK Cleaned'!$K:$K,'Sheet1_MK Cleaned'!$V:$V,AM$2,'Sheet1_MK Cleaned'!$W:$W,$A9,'Sheet1_MK Cleaned'!$U:$U,$A$1)</f>
        <v>0</v>
      </c>
      <c r="AN9" s="87">
        <f>+SUMIFS('Sheet1_MK Cleaned'!$K:$K,'Sheet1_MK Cleaned'!$V:$V,AN$2,'Sheet1_MK Cleaned'!$W:$W,$A9,'Sheet1_MK Cleaned'!$U:$U,$A$1)</f>
        <v>0</v>
      </c>
      <c r="AO9" s="87">
        <f>+SUMIFS('Sheet1_MK Cleaned'!$K:$K,'Sheet1_MK Cleaned'!$V:$V,AO$2,'Sheet1_MK Cleaned'!$W:$W,$A9,'Sheet1_MK Cleaned'!$U:$U,$A$1)</f>
        <v>1100.75</v>
      </c>
      <c r="AP9" s="87">
        <f>+SUMIFS('Sheet1_MK Cleaned'!$K:$K,'Sheet1_MK Cleaned'!$V:$V,AP$2,'Sheet1_MK Cleaned'!$W:$W,$A9,'Sheet1_MK Cleaned'!$U:$U,$A$1)</f>
        <v>0</v>
      </c>
      <c r="AQ9" s="87">
        <f>+SUMIFS('Sheet1_MK Cleaned'!$K:$K,'Sheet1_MK Cleaned'!$V:$V,AQ$2,'Sheet1_MK Cleaned'!$W:$W,$A9,'Sheet1_MK Cleaned'!$U:$U,$A$1)</f>
        <v>0</v>
      </c>
      <c r="AR9" s="84">
        <f>+SUMIFS('Sheet1_MK Cleaned'!$K:$K,'Sheet1_MK Cleaned'!$V:$V,AR$2,'Sheet1_MK Cleaned'!$W:$W,$A9,'Sheet1_MK Cleaned'!$U:$U,$A$1)</f>
        <v>0</v>
      </c>
      <c r="AS9" s="85">
        <f t="shared" si="0"/>
        <v>23875.230000000003</v>
      </c>
      <c r="AT9" t="b">
        <f>+ROUND(SUMIFS('Sheet1_MK Cleaned'!$K:$K,'Sheet1_MK Cleaned'!$W:$W,$A9,'Sheet1_MK Cleaned'!$U:$U,$A$1),2)=ROUND(AS9,2)</f>
        <v>1</v>
      </c>
    </row>
    <row r="10" spans="1:47" x14ac:dyDescent="0.25">
      <c r="A10" t="s">
        <v>22</v>
      </c>
      <c r="B10" s="87">
        <f>+SUMIFS('Sheet1_MK Cleaned'!$K:$K,'Sheet1_MK Cleaned'!$V:$V,B$2,'Sheet1_MK Cleaned'!$W:$W,$A10,'Sheet1_MK Cleaned'!$U:$U,$A$1)</f>
        <v>0</v>
      </c>
      <c r="C10" s="87">
        <f>+SUMIFS('Sheet1_MK Cleaned'!$K:$K,'Sheet1_MK Cleaned'!$V:$V,C$2,'Sheet1_MK Cleaned'!$W:$W,$A10,'Sheet1_MK Cleaned'!$U:$U,$A$1)</f>
        <v>0</v>
      </c>
      <c r="D10" s="87">
        <f>+SUMIFS('Sheet1_MK Cleaned'!$K:$K,'Sheet1_MK Cleaned'!$V:$V,D$2,'Sheet1_MK Cleaned'!$W:$W,$A10,'Sheet1_MK Cleaned'!$U:$U,$A$1)</f>
        <v>0</v>
      </c>
      <c r="E10" s="87">
        <f>+SUMIFS('Sheet1_MK Cleaned'!$K:$K,'Sheet1_MK Cleaned'!$V:$V,E$2,'Sheet1_MK Cleaned'!$W:$W,$A10,'Sheet1_MK Cleaned'!$U:$U,$A$1)</f>
        <v>0</v>
      </c>
      <c r="F10" s="87">
        <f>+SUMIFS('Sheet1_MK Cleaned'!$K:$K,'Sheet1_MK Cleaned'!$V:$V,F$2,'Sheet1_MK Cleaned'!$W:$W,$A10,'Sheet1_MK Cleaned'!$U:$U,$A$1)</f>
        <v>0</v>
      </c>
      <c r="G10" s="87">
        <f>+SUMIFS('Sheet1_MK Cleaned'!$K:$K,'Sheet1_MK Cleaned'!$V:$V,G$2,'Sheet1_MK Cleaned'!$W:$W,$A10,'Sheet1_MK Cleaned'!$U:$U,$A$1)</f>
        <v>0</v>
      </c>
      <c r="H10" s="87">
        <f>+SUMIFS('Sheet1_MK Cleaned'!$K:$K,'Sheet1_MK Cleaned'!$V:$V,H$2,'Sheet1_MK Cleaned'!$W:$W,$A10,'Sheet1_MK Cleaned'!$U:$U,$A$1)</f>
        <v>0</v>
      </c>
      <c r="I10" s="87">
        <f>+SUMIFS('Sheet1_MK Cleaned'!$K:$K,'Sheet1_MK Cleaned'!$V:$V,I$2,'Sheet1_MK Cleaned'!$W:$W,$A10,'Sheet1_MK Cleaned'!$U:$U,$A$1)</f>
        <v>33844.660000000003</v>
      </c>
      <c r="J10" s="87">
        <f>+SUMIFS('Sheet1_MK Cleaned'!$K:$K,'Sheet1_MK Cleaned'!$V:$V,J$2,'Sheet1_MK Cleaned'!$W:$W,$A10,'Sheet1_MK Cleaned'!$U:$U,$A$1)</f>
        <v>0</v>
      </c>
      <c r="K10" s="87">
        <f>+SUMIFS('Sheet1_MK Cleaned'!$K:$K,'Sheet1_MK Cleaned'!$V:$V,K$2,'Sheet1_MK Cleaned'!$W:$W,$A10,'Sheet1_MK Cleaned'!$U:$U,$A$1)</f>
        <v>0</v>
      </c>
      <c r="L10" s="87">
        <f>+SUMIFS('Sheet1_MK Cleaned'!$K:$K,'Sheet1_MK Cleaned'!$V:$V,L$2,'Sheet1_MK Cleaned'!$W:$W,$A10,'Sheet1_MK Cleaned'!$U:$U,$A$1)</f>
        <v>0</v>
      </c>
      <c r="M10" s="87">
        <f>+SUMIFS('Sheet1_MK Cleaned'!$K:$K,'Sheet1_MK Cleaned'!$V:$V,M$2,'Sheet1_MK Cleaned'!$W:$W,$A10,'Sheet1_MK Cleaned'!$U:$U,$A$1)</f>
        <v>0</v>
      </c>
      <c r="N10" s="87">
        <f>+SUMIFS('Sheet1_MK Cleaned'!$K:$K,'Sheet1_MK Cleaned'!$V:$V,N$2,'Sheet1_MK Cleaned'!$W:$W,$A10,'Sheet1_MK Cleaned'!$U:$U,$A$1)</f>
        <v>0</v>
      </c>
      <c r="O10" s="87">
        <f>+SUMIFS('Sheet1_MK Cleaned'!$K:$K,'Sheet1_MK Cleaned'!$V:$V,O$2,'Sheet1_MK Cleaned'!$W:$W,$A10,'Sheet1_MK Cleaned'!$U:$U,$A$1)</f>
        <v>0</v>
      </c>
      <c r="P10" s="87">
        <f>+SUMIFS('Sheet1_MK Cleaned'!$K:$K,'Sheet1_MK Cleaned'!$V:$V,P$2,'Sheet1_MK Cleaned'!$W:$W,$A10,'Sheet1_MK Cleaned'!$U:$U,$A$1)</f>
        <v>0</v>
      </c>
      <c r="Q10" s="87">
        <f>+SUMIFS('Sheet1_MK Cleaned'!$K:$K,'Sheet1_MK Cleaned'!$V:$V,Q$2,'Sheet1_MK Cleaned'!$W:$W,$A10,'Sheet1_MK Cleaned'!$U:$U,$A$1)</f>
        <v>0</v>
      </c>
      <c r="R10" s="87">
        <f>+SUMIFS('Sheet1_MK Cleaned'!$K:$K,'Sheet1_MK Cleaned'!$V:$V,R$2,'Sheet1_MK Cleaned'!$W:$W,$A10,'Sheet1_MK Cleaned'!$U:$U,$A$1)</f>
        <v>0</v>
      </c>
      <c r="S10" s="87">
        <f>+SUMIFS('Sheet1_MK Cleaned'!$K:$K,'Sheet1_MK Cleaned'!$V:$V,S$2,'Sheet1_MK Cleaned'!$W:$W,$A10,'Sheet1_MK Cleaned'!$U:$U,$A$1)</f>
        <v>0</v>
      </c>
      <c r="T10" s="87">
        <f>+SUMIFS('Sheet1_MK Cleaned'!$K:$K,'Sheet1_MK Cleaned'!$V:$V,T$2,'Sheet1_MK Cleaned'!$W:$W,$A10,'Sheet1_MK Cleaned'!$U:$U,$A$1)</f>
        <v>0</v>
      </c>
      <c r="U10" s="87">
        <f>+SUMIFS('Sheet1_MK Cleaned'!$K:$K,'Sheet1_MK Cleaned'!$V:$V,U$2,'Sheet1_MK Cleaned'!$W:$W,$A10,'Sheet1_MK Cleaned'!$U:$U,$A$1)</f>
        <v>0</v>
      </c>
      <c r="V10" s="87">
        <f>+SUMIFS('Sheet1_MK Cleaned'!$K:$K,'Sheet1_MK Cleaned'!$V:$V,V$2,'Sheet1_MK Cleaned'!$W:$W,$A10,'Sheet1_MK Cleaned'!$U:$U,$A$1)</f>
        <v>1861.13</v>
      </c>
      <c r="W10" s="87">
        <f>+SUMIFS('Sheet1_MK Cleaned'!$K:$K,'Sheet1_MK Cleaned'!$V:$V,W$2,'Sheet1_MK Cleaned'!$W:$W,$A10,'Sheet1_MK Cleaned'!$U:$U,$A$1)</f>
        <v>0</v>
      </c>
      <c r="X10" s="87">
        <f>+SUMIFS('Sheet1_MK Cleaned'!$K:$K,'Sheet1_MK Cleaned'!$V:$V,X$2,'Sheet1_MK Cleaned'!$W:$W,$A10,'Sheet1_MK Cleaned'!$U:$U,$A$1)</f>
        <v>4145.2700000000004</v>
      </c>
      <c r="Y10" s="87">
        <f>+SUMIFS('Sheet1_MK Cleaned'!$K:$K,'Sheet1_MK Cleaned'!$V:$V,Y$2,'Sheet1_MK Cleaned'!$W:$W,$A10,'Sheet1_MK Cleaned'!$U:$U,$A$1)</f>
        <v>0</v>
      </c>
      <c r="Z10" s="87">
        <f>+SUMIFS('Sheet1_MK Cleaned'!$K:$K,'Sheet1_MK Cleaned'!$V:$V,Z$2,'Sheet1_MK Cleaned'!$W:$W,$A10,'Sheet1_MK Cleaned'!$U:$U,$A$1)</f>
        <v>0</v>
      </c>
      <c r="AA10" s="87">
        <f>+SUMIFS('Sheet1_MK Cleaned'!$K:$K,'Sheet1_MK Cleaned'!$V:$V,AA$2,'Sheet1_MK Cleaned'!$W:$W,$A10,'Sheet1_MK Cleaned'!$U:$U,$A$1)</f>
        <v>0</v>
      </c>
      <c r="AB10" s="87">
        <f>+SUMIFS('Sheet1_MK Cleaned'!$K:$K,'Sheet1_MK Cleaned'!$V:$V,AB$2,'Sheet1_MK Cleaned'!$W:$W,$A10,'Sheet1_MK Cleaned'!$U:$U,$A$1)</f>
        <v>0</v>
      </c>
      <c r="AC10" s="87">
        <f>+SUMIFS('Sheet1_MK Cleaned'!$K:$K,'Sheet1_MK Cleaned'!$V:$V,AC$2,'Sheet1_MK Cleaned'!$W:$W,$A10,'Sheet1_MK Cleaned'!$U:$U,$A$1)</f>
        <v>0</v>
      </c>
      <c r="AD10" s="87">
        <f>+SUMIFS('Sheet1_MK Cleaned'!$K:$K,'Sheet1_MK Cleaned'!$V:$V,AD$2,'Sheet1_MK Cleaned'!$W:$W,$A10,'Sheet1_MK Cleaned'!$U:$U,$A$1)</f>
        <v>1792.6599999999999</v>
      </c>
      <c r="AE10" s="87">
        <f>+SUMIFS('Sheet1_MK Cleaned'!$K:$K,'Sheet1_MK Cleaned'!$V:$V,AE$2,'Sheet1_MK Cleaned'!$W:$W,$A10,'Sheet1_MK Cleaned'!$U:$U,$A$1)</f>
        <v>0</v>
      </c>
      <c r="AF10" s="87">
        <f>+SUMIFS('Sheet1_MK Cleaned'!$K:$K,'Sheet1_MK Cleaned'!$V:$V,AF$2,'Sheet1_MK Cleaned'!$W:$W,$A10,'Sheet1_MK Cleaned'!$U:$U,$A$1)</f>
        <v>0</v>
      </c>
      <c r="AG10" s="87">
        <f>+SUMIFS('Sheet1_MK Cleaned'!$K:$K,'Sheet1_MK Cleaned'!$V:$V,AG$2,'Sheet1_MK Cleaned'!$W:$W,$A10,'Sheet1_MK Cleaned'!$U:$U,$A$1)</f>
        <v>21155.37</v>
      </c>
      <c r="AH10" s="87">
        <f>+SUMIFS('Sheet1_MK Cleaned'!$K:$K,'Sheet1_MK Cleaned'!$V:$V,AH$2,'Sheet1_MK Cleaned'!$W:$W,$A10,'Sheet1_MK Cleaned'!$U:$U,$A$1)</f>
        <v>0</v>
      </c>
      <c r="AI10" s="87">
        <f>+SUMIFS('Sheet1_MK Cleaned'!$K:$K,'Sheet1_MK Cleaned'!$V:$V,AI$2,'Sheet1_MK Cleaned'!$W:$W,$A10,'Sheet1_MK Cleaned'!$U:$U,$A$1)</f>
        <v>0</v>
      </c>
      <c r="AJ10" s="87">
        <f>+SUMIFS('Sheet1_MK Cleaned'!$K:$K,'Sheet1_MK Cleaned'!$V:$V,AJ$2,'Sheet1_MK Cleaned'!$W:$W,$A10,'Sheet1_MK Cleaned'!$U:$U,$A$1)</f>
        <v>0</v>
      </c>
      <c r="AK10" s="87">
        <f>+SUMIFS('Sheet1_MK Cleaned'!$K:$K,'Sheet1_MK Cleaned'!$V:$V,AK$2,'Sheet1_MK Cleaned'!$W:$W,$A10,'Sheet1_MK Cleaned'!$U:$U,$A$1)</f>
        <v>0</v>
      </c>
      <c r="AL10" s="87">
        <f>+SUMIFS('Sheet1_MK Cleaned'!$K:$K,'Sheet1_MK Cleaned'!$V:$V,AL$2,'Sheet1_MK Cleaned'!$W:$W,$A10,'Sheet1_MK Cleaned'!$U:$U,$A$1)</f>
        <v>0</v>
      </c>
      <c r="AM10" s="87">
        <f>+SUMIFS('Sheet1_MK Cleaned'!$K:$K,'Sheet1_MK Cleaned'!$V:$V,AM$2,'Sheet1_MK Cleaned'!$W:$W,$A10,'Sheet1_MK Cleaned'!$U:$U,$A$1)</f>
        <v>0</v>
      </c>
      <c r="AN10" s="87">
        <f>+SUMIFS('Sheet1_MK Cleaned'!$K:$K,'Sheet1_MK Cleaned'!$V:$V,AN$2,'Sheet1_MK Cleaned'!$W:$W,$A10,'Sheet1_MK Cleaned'!$U:$U,$A$1)</f>
        <v>0</v>
      </c>
      <c r="AO10" s="87">
        <f>+SUMIFS('Sheet1_MK Cleaned'!$K:$K,'Sheet1_MK Cleaned'!$V:$V,AO$2,'Sheet1_MK Cleaned'!$W:$W,$A10,'Sheet1_MK Cleaned'!$U:$U,$A$1)</f>
        <v>27350.05</v>
      </c>
      <c r="AP10" s="87">
        <f>+SUMIFS('Sheet1_MK Cleaned'!$K:$K,'Sheet1_MK Cleaned'!$V:$V,AP$2,'Sheet1_MK Cleaned'!$W:$W,$A10,'Sheet1_MK Cleaned'!$U:$U,$A$1)</f>
        <v>0</v>
      </c>
      <c r="AQ10" s="87">
        <f>+SUMIFS('Sheet1_MK Cleaned'!$K:$K,'Sheet1_MK Cleaned'!$V:$V,AQ$2,'Sheet1_MK Cleaned'!$W:$W,$A10,'Sheet1_MK Cleaned'!$U:$U,$A$1)</f>
        <v>0</v>
      </c>
      <c r="AR10" s="84">
        <f>+SUMIFS('Sheet1_MK Cleaned'!$K:$K,'Sheet1_MK Cleaned'!$V:$V,AR$2,'Sheet1_MK Cleaned'!$W:$W,$A10,'Sheet1_MK Cleaned'!$U:$U,$A$1)</f>
        <v>0</v>
      </c>
      <c r="AS10" s="85">
        <f t="shared" si="0"/>
        <v>90149.14</v>
      </c>
      <c r="AT10" t="b">
        <f>+ROUND(SUMIFS('Sheet1_MK Cleaned'!$K:$K,'Sheet1_MK Cleaned'!$W:$W,$A10,'Sheet1_MK Cleaned'!$U:$U,$A$1),2)=ROUND(AS10,2)</f>
        <v>1</v>
      </c>
    </row>
    <row r="11" spans="1:47" x14ac:dyDescent="0.25">
      <c r="A11" t="s">
        <v>24</v>
      </c>
      <c r="B11" s="87">
        <f>+SUMIFS('Sheet1_MK Cleaned'!$K:$K,'Sheet1_MK Cleaned'!$V:$V,B$2,'Sheet1_MK Cleaned'!$W:$W,$A11,'Sheet1_MK Cleaned'!$U:$U,$A$1)</f>
        <v>0</v>
      </c>
      <c r="C11" s="87">
        <f>+SUMIFS('Sheet1_MK Cleaned'!$K:$K,'Sheet1_MK Cleaned'!$V:$V,C$2,'Sheet1_MK Cleaned'!$W:$W,$A11,'Sheet1_MK Cleaned'!$U:$U,$A$1)</f>
        <v>0</v>
      </c>
      <c r="D11" s="87">
        <f>+SUMIFS('Sheet1_MK Cleaned'!$K:$K,'Sheet1_MK Cleaned'!$V:$V,D$2,'Sheet1_MK Cleaned'!$W:$W,$A11,'Sheet1_MK Cleaned'!$U:$U,$A$1)</f>
        <v>326.64</v>
      </c>
      <c r="E11" s="87">
        <f>+SUMIFS('Sheet1_MK Cleaned'!$K:$K,'Sheet1_MK Cleaned'!$V:$V,E$2,'Sheet1_MK Cleaned'!$W:$W,$A11,'Sheet1_MK Cleaned'!$U:$U,$A$1)</f>
        <v>0</v>
      </c>
      <c r="F11" s="87">
        <f>+SUMIFS('Sheet1_MK Cleaned'!$K:$K,'Sheet1_MK Cleaned'!$V:$V,F$2,'Sheet1_MK Cleaned'!$W:$W,$A11,'Sheet1_MK Cleaned'!$U:$U,$A$1)</f>
        <v>0</v>
      </c>
      <c r="G11" s="87">
        <f>+SUMIFS('Sheet1_MK Cleaned'!$K:$K,'Sheet1_MK Cleaned'!$V:$V,G$2,'Sheet1_MK Cleaned'!$W:$W,$A11,'Sheet1_MK Cleaned'!$U:$U,$A$1)</f>
        <v>0</v>
      </c>
      <c r="H11" s="87">
        <f>+SUMIFS('Sheet1_MK Cleaned'!$K:$K,'Sheet1_MK Cleaned'!$V:$V,H$2,'Sheet1_MK Cleaned'!$W:$W,$A11,'Sheet1_MK Cleaned'!$U:$U,$A$1)</f>
        <v>0</v>
      </c>
      <c r="I11" s="87">
        <f>+SUMIFS('Sheet1_MK Cleaned'!$K:$K,'Sheet1_MK Cleaned'!$V:$V,I$2,'Sheet1_MK Cleaned'!$W:$W,$A11,'Sheet1_MK Cleaned'!$U:$U,$A$1)</f>
        <v>0</v>
      </c>
      <c r="J11" s="87">
        <f>+SUMIFS('Sheet1_MK Cleaned'!$K:$K,'Sheet1_MK Cleaned'!$V:$V,J$2,'Sheet1_MK Cleaned'!$W:$W,$A11,'Sheet1_MK Cleaned'!$U:$U,$A$1)</f>
        <v>0</v>
      </c>
      <c r="K11" s="87">
        <f>+SUMIFS('Sheet1_MK Cleaned'!$K:$K,'Sheet1_MK Cleaned'!$V:$V,K$2,'Sheet1_MK Cleaned'!$W:$W,$A11,'Sheet1_MK Cleaned'!$U:$U,$A$1)</f>
        <v>0</v>
      </c>
      <c r="L11" s="87">
        <f>+SUMIFS('Sheet1_MK Cleaned'!$K:$K,'Sheet1_MK Cleaned'!$V:$V,L$2,'Sheet1_MK Cleaned'!$W:$W,$A11,'Sheet1_MK Cleaned'!$U:$U,$A$1)</f>
        <v>0</v>
      </c>
      <c r="M11" s="87">
        <f>+SUMIFS('Sheet1_MK Cleaned'!$K:$K,'Sheet1_MK Cleaned'!$V:$V,M$2,'Sheet1_MK Cleaned'!$W:$W,$A11,'Sheet1_MK Cleaned'!$U:$U,$A$1)</f>
        <v>0</v>
      </c>
      <c r="N11" s="87">
        <f>+SUMIFS('Sheet1_MK Cleaned'!$K:$K,'Sheet1_MK Cleaned'!$V:$V,N$2,'Sheet1_MK Cleaned'!$W:$W,$A11,'Sheet1_MK Cleaned'!$U:$U,$A$1)</f>
        <v>31.57</v>
      </c>
      <c r="O11" s="87">
        <f>+SUMIFS('Sheet1_MK Cleaned'!$K:$K,'Sheet1_MK Cleaned'!$V:$V,O$2,'Sheet1_MK Cleaned'!$W:$W,$A11,'Sheet1_MK Cleaned'!$U:$U,$A$1)</f>
        <v>0</v>
      </c>
      <c r="P11" s="87">
        <f>+SUMIFS('Sheet1_MK Cleaned'!$K:$K,'Sheet1_MK Cleaned'!$V:$V,P$2,'Sheet1_MK Cleaned'!$W:$W,$A11,'Sheet1_MK Cleaned'!$U:$U,$A$1)</f>
        <v>0</v>
      </c>
      <c r="Q11" s="87">
        <f>+SUMIFS('Sheet1_MK Cleaned'!$K:$K,'Sheet1_MK Cleaned'!$V:$V,Q$2,'Sheet1_MK Cleaned'!$W:$W,$A11,'Sheet1_MK Cleaned'!$U:$U,$A$1)</f>
        <v>0</v>
      </c>
      <c r="R11" s="87">
        <f>+SUMIFS('Sheet1_MK Cleaned'!$K:$K,'Sheet1_MK Cleaned'!$V:$V,R$2,'Sheet1_MK Cleaned'!$W:$W,$A11,'Sheet1_MK Cleaned'!$U:$U,$A$1)</f>
        <v>0</v>
      </c>
      <c r="S11" s="87">
        <f>+SUMIFS('Sheet1_MK Cleaned'!$K:$K,'Sheet1_MK Cleaned'!$V:$V,S$2,'Sheet1_MK Cleaned'!$W:$W,$A11,'Sheet1_MK Cleaned'!$U:$U,$A$1)</f>
        <v>0</v>
      </c>
      <c r="T11" s="87">
        <f>+SUMIFS('Sheet1_MK Cleaned'!$K:$K,'Sheet1_MK Cleaned'!$V:$V,T$2,'Sheet1_MK Cleaned'!$W:$W,$A11,'Sheet1_MK Cleaned'!$U:$U,$A$1)</f>
        <v>0</v>
      </c>
      <c r="U11" s="87">
        <f>+SUMIFS('Sheet1_MK Cleaned'!$K:$K,'Sheet1_MK Cleaned'!$V:$V,U$2,'Sheet1_MK Cleaned'!$W:$W,$A11,'Sheet1_MK Cleaned'!$U:$U,$A$1)</f>
        <v>10042.5</v>
      </c>
      <c r="V11" s="87">
        <f>+SUMIFS('Sheet1_MK Cleaned'!$K:$K,'Sheet1_MK Cleaned'!$V:$V,V$2,'Sheet1_MK Cleaned'!$W:$W,$A11,'Sheet1_MK Cleaned'!$U:$U,$A$1)</f>
        <v>0</v>
      </c>
      <c r="W11" s="87">
        <f>+SUMIFS('Sheet1_MK Cleaned'!$K:$K,'Sheet1_MK Cleaned'!$V:$V,W$2,'Sheet1_MK Cleaned'!$W:$W,$A11,'Sheet1_MK Cleaned'!$U:$U,$A$1)</f>
        <v>0</v>
      </c>
      <c r="X11" s="87">
        <f>+SUMIFS('Sheet1_MK Cleaned'!$K:$K,'Sheet1_MK Cleaned'!$V:$V,X$2,'Sheet1_MK Cleaned'!$W:$W,$A11,'Sheet1_MK Cleaned'!$U:$U,$A$1)</f>
        <v>0</v>
      </c>
      <c r="Y11" s="87">
        <f>+SUMIFS('Sheet1_MK Cleaned'!$K:$K,'Sheet1_MK Cleaned'!$V:$V,Y$2,'Sheet1_MK Cleaned'!$W:$W,$A11,'Sheet1_MK Cleaned'!$U:$U,$A$1)</f>
        <v>0</v>
      </c>
      <c r="Z11" s="87">
        <f>+SUMIFS('Sheet1_MK Cleaned'!$K:$K,'Sheet1_MK Cleaned'!$V:$V,Z$2,'Sheet1_MK Cleaned'!$W:$W,$A11,'Sheet1_MK Cleaned'!$U:$U,$A$1)</f>
        <v>852</v>
      </c>
      <c r="AA11" s="87">
        <f>+SUMIFS('Sheet1_MK Cleaned'!$K:$K,'Sheet1_MK Cleaned'!$V:$V,AA$2,'Sheet1_MK Cleaned'!$W:$W,$A11,'Sheet1_MK Cleaned'!$U:$U,$A$1)</f>
        <v>0</v>
      </c>
      <c r="AB11" s="87">
        <f>+SUMIFS('Sheet1_MK Cleaned'!$K:$K,'Sheet1_MK Cleaned'!$V:$V,AB$2,'Sheet1_MK Cleaned'!$W:$W,$A11,'Sheet1_MK Cleaned'!$U:$U,$A$1)</f>
        <v>0</v>
      </c>
      <c r="AC11" s="87">
        <f>+SUMIFS('Sheet1_MK Cleaned'!$K:$K,'Sheet1_MK Cleaned'!$V:$V,AC$2,'Sheet1_MK Cleaned'!$W:$W,$A11,'Sheet1_MK Cleaned'!$U:$U,$A$1)</f>
        <v>618.61</v>
      </c>
      <c r="AD11" s="87">
        <f>+SUMIFS('Sheet1_MK Cleaned'!$K:$K,'Sheet1_MK Cleaned'!$V:$V,AD$2,'Sheet1_MK Cleaned'!$W:$W,$A11,'Sheet1_MK Cleaned'!$U:$U,$A$1)</f>
        <v>0</v>
      </c>
      <c r="AE11" s="87">
        <f>+SUMIFS('Sheet1_MK Cleaned'!$K:$K,'Sheet1_MK Cleaned'!$V:$V,AE$2,'Sheet1_MK Cleaned'!$W:$W,$A11,'Sheet1_MK Cleaned'!$U:$U,$A$1)</f>
        <v>8019.630000000001</v>
      </c>
      <c r="AF11" s="87">
        <f>+SUMIFS('Sheet1_MK Cleaned'!$K:$K,'Sheet1_MK Cleaned'!$V:$V,AF$2,'Sheet1_MK Cleaned'!$W:$W,$A11,'Sheet1_MK Cleaned'!$U:$U,$A$1)</f>
        <v>0</v>
      </c>
      <c r="AG11" s="87">
        <f>+SUMIFS('Sheet1_MK Cleaned'!$K:$K,'Sheet1_MK Cleaned'!$V:$V,AG$2,'Sheet1_MK Cleaned'!$W:$W,$A11,'Sheet1_MK Cleaned'!$U:$U,$A$1)</f>
        <v>0</v>
      </c>
      <c r="AH11" s="87">
        <f>+SUMIFS('Sheet1_MK Cleaned'!$K:$K,'Sheet1_MK Cleaned'!$V:$V,AH$2,'Sheet1_MK Cleaned'!$W:$W,$A11,'Sheet1_MK Cleaned'!$U:$U,$A$1)</f>
        <v>0</v>
      </c>
      <c r="AI11" s="87">
        <f>+SUMIFS('Sheet1_MK Cleaned'!$K:$K,'Sheet1_MK Cleaned'!$V:$V,AI$2,'Sheet1_MK Cleaned'!$W:$W,$A11,'Sheet1_MK Cleaned'!$U:$U,$A$1)</f>
        <v>0</v>
      </c>
      <c r="AJ11" s="87">
        <f>+SUMIFS('Sheet1_MK Cleaned'!$K:$K,'Sheet1_MK Cleaned'!$V:$V,AJ$2,'Sheet1_MK Cleaned'!$W:$W,$A11,'Sheet1_MK Cleaned'!$U:$U,$A$1)</f>
        <v>0</v>
      </c>
      <c r="AK11" s="87">
        <f>+SUMIFS('Sheet1_MK Cleaned'!$K:$K,'Sheet1_MK Cleaned'!$V:$V,AK$2,'Sheet1_MK Cleaned'!$W:$W,$A11,'Sheet1_MK Cleaned'!$U:$U,$A$1)</f>
        <v>0</v>
      </c>
      <c r="AL11" s="87">
        <f>+SUMIFS('Sheet1_MK Cleaned'!$K:$K,'Sheet1_MK Cleaned'!$V:$V,AL$2,'Sheet1_MK Cleaned'!$W:$W,$A11,'Sheet1_MK Cleaned'!$U:$U,$A$1)</f>
        <v>0</v>
      </c>
      <c r="AM11" s="87">
        <f>+SUMIFS('Sheet1_MK Cleaned'!$K:$K,'Sheet1_MK Cleaned'!$V:$V,AM$2,'Sheet1_MK Cleaned'!$W:$W,$A11,'Sheet1_MK Cleaned'!$U:$U,$A$1)</f>
        <v>0</v>
      </c>
      <c r="AN11" s="87">
        <f>+SUMIFS('Sheet1_MK Cleaned'!$K:$K,'Sheet1_MK Cleaned'!$V:$V,AN$2,'Sheet1_MK Cleaned'!$W:$W,$A11,'Sheet1_MK Cleaned'!$U:$U,$A$1)</f>
        <v>0</v>
      </c>
      <c r="AO11" s="87">
        <f>+SUMIFS('Sheet1_MK Cleaned'!$K:$K,'Sheet1_MK Cleaned'!$V:$V,AO$2,'Sheet1_MK Cleaned'!$W:$W,$A11,'Sheet1_MK Cleaned'!$U:$U,$A$1)</f>
        <v>0</v>
      </c>
      <c r="AP11" s="87">
        <f>+SUMIFS('Sheet1_MK Cleaned'!$K:$K,'Sheet1_MK Cleaned'!$V:$V,AP$2,'Sheet1_MK Cleaned'!$W:$W,$A11,'Sheet1_MK Cleaned'!$U:$U,$A$1)</f>
        <v>0</v>
      </c>
      <c r="AQ11" s="87">
        <f>+SUMIFS('Sheet1_MK Cleaned'!$K:$K,'Sheet1_MK Cleaned'!$V:$V,AQ$2,'Sheet1_MK Cleaned'!$W:$W,$A11,'Sheet1_MK Cleaned'!$U:$U,$A$1)</f>
        <v>0</v>
      </c>
      <c r="AR11" s="84">
        <f>+SUMIFS('Sheet1_MK Cleaned'!$K:$K,'Sheet1_MK Cleaned'!$V:$V,AR$2,'Sheet1_MK Cleaned'!$W:$W,$A11,'Sheet1_MK Cleaned'!$U:$U,$A$1)</f>
        <v>0</v>
      </c>
      <c r="AS11" s="85">
        <f t="shared" si="0"/>
        <v>19890.95</v>
      </c>
      <c r="AT11" t="b">
        <f>+ROUND(SUMIFS('Sheet1_MK Cleaned'!$K:$K,'Sheet1_MK Cleaned'!$W:$W,$A11,'Sheet1_MK Cleaned'!$U:$U,$A$1),2)=ROUND(AS11,2)</f>
        <v>1</v>
      </c>
    </row>
    <row r="12" spans="1:47" x14ac:dyDescent="0.25">
      <c r="A12" t="s">
        <v>26</v>
      </c>
      <c r="B12" s="87">
        <f>+SUMIFS('Sheet1_MK Cleaned'!$K:$K,'Sheet1_MK Cleaned'!$V:$V,B$2,'Sheet1_MK Cleaned'!$W:$W,$A12,'Sheet1_MK Cleaned'!$U:$U,$A$1)</f>
        <v>0</v>
      </c>
      <c r="C12" s="87">
        <f>+SUMIFS('Sheet1_MK Cleaned'!$K:$K,'Sheet1_MK Cleaned'!$V:$V,C$2,'Sheet1_MK Cleaned'!$W:$W,$A12,'Sheet1_MK Cleaned'!$U:$U,$A$1)</f>
        <v>0</v>
      </c>
      <c r="D12" s="87">
        <f>+SUMIFS('Sheet1_MK Cleaned'!$K:$K,'Sheet1_MK Cleaned'!$V:$V,D$2,'Sheet1_MK Cleaned'!$W:$W,$A12,'Sheet1_MK Cleaned'!$U:$U,$A$1)</f>
        <v>0</v>
      </c>
      <c r="E12" s="87">
        <f>+SUMIFS('Sheet1_MK Cleaned'!$K:$K,'Sheet1_MK Cleaned'!$V:$V,E$2,'Sheet1_MK Cleaned'!$W:$W,$A12,'Sheet1_MK Cleaned'!$U:$U,$A$1)</f>
        <v>0</v>
      </c>
      <c r="F12" s="87">
        <f>+SUMIFS('Sheet1_MK Cleaned'!$K:$K,'Sheet1_MK Cleaned'!$V:$V,F$2,'Sheet1_MK Cleaned'!$W:$W,$A12,'Sheet1_MK Cleaned'!$U:$U,$A$1)</f>
        <v>0</v>
      </c>
      <c r="G12" s="87">
        <f>+SUMIFS('Sheet1_MK Cleaned'!$K:$K,'Sheet1_MK Cleaned'!$V:$V,G$2,'Sheet1_MK Cleaned'!$W:$W,$A12,'Sheet1_MK Cleaned'!$U:$U,$A$1)</f>
        <v>0</v>
      </c>
      <c r="H12" s="87">
        <f>+SUMIFS('Sheet1_MK Cleaned'!$K:$K,'Sheet1_MK Cleaned'!$V:$V,H$2,'Sheet1_MK Cleaned'!$W:$W,$A12,'Sheet1_MK Cleaned'!$U:$U,$A$1)</f>
        <v>0</v>
      </c>
      <c r="I12" s="87">
        <f>+SUMIFS('Sheet1_MK Cleaned'!$K:$K,'Sheet1_MK Cleaned'!$V:$V,I$2,'Sheet1_MK Cleaned'!$W:$W,$A12,'Sheet1_MK Cleaned'!$U:$U,$A$1)</f>
        <v>0</v>
      </c>
      <c r="J12" s="87">
        <f>+SUMIFS('Sheet1_MK Cleaned'!$K:$K,'Sheet1_MK Cleaned'!$V:$V,J$2,'Sheet1_MK Cleaned'!$W:$W,$A12,'Sheet1_MK Cleaned'!$U:$U,$A$1)</f>
        <v>0</v>
      </c>
      <c r="K12" s="87">
        <f>+SUMIFS('Sheet1_MK Cleaned'!$K:$K,'Sheet1_MK Cleaned'!$V:$V,K$2,'Sheet1_MK Cleaned'!$W:$W,$A12,'Sheet1_MK Cleaned'!$U:$U,$A$1)</f>
        <v>5282.11</v>
      </c>
      <c r="L12" s="87">
        <f>+SUMIFS('Sheet1_MK Cleaned'!$K:$K,'Sheet1_MK Cleaned'!$V:$V,L$2,'Sheet1_MK Cleaned'!$W:$W,$A12,'Sheet1_MK Cleaned'!$U:$U,$A$1)</f>
        <v>0</v>
      </c>
      <c r="M12" s="87">
        <f>+SUMIFS('Sheet1_MK Cleaned'!$K:$K,'Sheet1_MK Cleaned'!$V:$V,M$2,'Sheet1_MK Cleaned'!$W:$W,$A12,'Sheet1_MK Cleaned'!$U:$U,$A$1)</f>
        <v>0</v>
      </c>
      <c r="N12" s="87">
        <f>+SUMIFS('Sheet1_MK Cleaned'!$K:$K,'Sheet1_MK Cleaned'!$V:$V,N$2,'Sheet1_MK Cleaned'!$W:$W,$A12,'Sheet1_MK Cleaned'!$U:$U,$A$1)</f>
        <v>0</v>
      </c>
      <c r="O12" s="87">
        <f>+SUMIFS('Sheet1_MK Cleaned'!$K:$K,'Sheet1_MK Cleaned'!$V:$V,O$2,'Sheet1_MK Cleaned'!$W:$W,$A12,'Sheet1_MK Cleaned'!$U:$U,$A$1)</f>
        <v>0</v>
      </c>
      <c r="P12" s="87">
        <f>+SUMIFS('Sheet1_MK Cleaned'!$K:$K,'Sheet1_MK Cleaned'!$V:$V,P$2,'Sheet1_MK Cleaned'!$W:$W,$A12,'Sheet1_MK Cleaned'!$U:$U,$A$1)</f>
        <v>0</v>
      </c>
      <c r="Q12" s="87">
        <f>+SUMIFS('Sheet1_MK Cleaned'!$K:$K,'Sheet1_MK Cleaned'!$V:$V,Q$2,'Sheet1_MK Cleaned'!$W:$W,$A12,'Sheet1_MK Cleaned'!$U:$U,$A$1)</f>
        <v>0</v>
      </c>
      <c r="R12" s="87">
        <f>+SUMIFS('Sheet1_MK Cleaned'!$K:$K,'Sheet1_MK Cleaned'!$V:$V,R$2,'Sheet1_MK Cleaned'!$W:$W,$A12,'Sheet1_MK Cleaned'!$U:$U,$A$1)</f>
        <v>0</v>
      </c>
      <c r="S12" s="87">
        <f>+SUMIFS('Sheet1_MK Cleaned'!$K:$K,'Sheet1_MK Cleaned'!$V:$V,S$2,'Sheet1_MK Cleaned'!$W:$W,$A12,'Sheet1_MK Cleaned'!$U:$U,$A$1)</f>
        <v>0</v>
      </c>
      <c r="T12" s="87">
        <f>+SUMIFS('Sheet1_MK Cleaned'!$K:$K,'Sheet1_MK Cleaned'!$V:$V,T$2,'Sheet1_MK Cleaned'!$W:$W,$A12,'Sheet1_MK Cleaned'!$U:$U,$A$1)</f>
        <v>0</v>
      </c>
      <c r="U12" s="87">
        <f>+SUMIFS('Sheet1_MK Cleaned'!$K:$K,'Sheet1_MK Cleaned'!$V:$V,U$2,'Sheet1_MK Cleaned'!$W:$W,$A12,'Sheet1_MK Cleaned'!$U:$U,$A$1)</f>
        <v>0</v>
      </c>
      <c r="V12" s="87">
        <f>+SUMIFS('Sheet1_MK Cleaned'!$K:$K,'Sheet1_MK Cleaned'!$V:$V,V$2,'Sheet1_MK Cleaned'!$W:$W,$A12,'Sheet1_MK Cleaned'!$U:$U,$A$1)</f>
        <v>119.71000000000001</v>
      </c>
      <c r="W12" s="87">
        <f>+SUMIFS('Sheet1_MK Cleaned'!$K:$K,'Sheet1_MK Cleaned'!$V:$V,W$2,'Sheet1_MK Cleaned'!$W:$W,$A12,'Sheet1_MK Cleaned'!$U:$U,$A$1)</f>
        <v>0</v>
      </c>
      <c r="X12" s="87">
        <f>+SUMIFS('Sheet1_MK Cleaned'!$K:$K,'Sheet1_MK Cleaned'!$V:$V,X$2,'Sheet1_MK Cleaned'!$W:$W,$A12,'Sheet1_MK Cleaned'!$U:$U,$A$1)</f>
        <v>0</v>
      </c>
      <c r="Y12" s="87">
        <f>+SUMIFS('Sheet1_MK Cleaned'!$K:$K,'Sheet1_MK Cleaned'!$V:$V,Y$2,'Sheet1_MK Cleaned'!$W:$W,$A12,'Sheet1_MK Cleaned'!$U:$U,$A$1)</f>
        <v>0</v>
      </c>
      <c r="Z12" s="87">
        <f>+SUMIFS('Sheet1_MK Cleaned'!$K:$K,'Sheet1_MK Cleaned'!$V:$V,Z$2,'Sheet1_MK Cleaned'!$W:$W,$A12,'Sheet1_MK Cleaned'!$U:$U,$A$1)</f>
        <v>0</v>
      </c>
      <c r="AA12" s="87">
        <f>+SUMIFS('Sheet1_MK Cleaned'!$K:$K,'Sheet1_MK Cleaned'!$V:$V,AA$2,'Sheet1_MK Cleaned'!$W:$W,$A12,'Sheet1_MK Cleaned'!$U:$U,$A$1)</f>
        <v>0</v>
      </c>
      <c r="AB12" s="87">
        <f>+SUMIFS('Sheet1_MK Cleaned'!$K:$K,'Sheet1_MK Cleaned'!$V:$V,AB$2,'Sheet1_MK Cleaned'!$W:$W,$A12,'Sheet1_MK Cleaned'!$U:$U,$A$1)</f>
        <v>0</v>
      </c>
      <c r="AC12" s="87">
        <f>+SUMIFS('Sheet1_MK Cleaned'!$K:$K,'Sheet1_MK Cleaned'!$V:$V,AC$2,'Sheet1_MK Cleaned'!$W:$W,$A12,'Sheet1_MK Cleaned'!$U:$U,$A$1)</f>
        <v>0</v>
      </c>
      <c r="AD12" s="87">
        <f>+SUMIFS('Sheet1_MK Cleaned'!$K:$K,'Sheet1_MK Cleaned'!$V:$V,AD$2,'Sheet1_MK Cleaned'!$W:$W,$A12,'Sheet1_MK Cleaned'!$U:$U,$A$1)</f>
        <v>0</v>
      </c>
      <c r="AE12" s="87">
        <f>+SUMIFS('Sheet1_MK Cleaned'!$K:$K,'Sheet1_MK Cleaned'!$V:$V,AE$2,'Sheet1_MK Cleaned'!$W:$W,$A12,'Sheet1_MK Cleaned'!$U:$U,$A$1)</f>
        <v>0</v>
      </c>
      <c r="AF12" s="87">
        <f>+SUMIFS('Sheet1_MK Cleaned'!$K:$K,'Sheet1_MK Cleaned'!$V:$V,AF$2,'Sheet1_MK Cleaned'!$W:$W,$A12,'Sheet1_MK Cleaned'!$U:$U,$A$1)</f>
        <v>0</v>
      </c>
      <c r="AG12" s="87">
        <f>+SUMIFS('Sheet1_MK Cleaned'!$K:$K,'Sheet1_MK Cleaned'!$V:$V,AG$2,'Sheet1_MK Cleaned'!$W:$W,$A12,'Sheet1_MK Cleaned'!$U:$U,$A$1)</f>
        <v>17226.79</v>
      </c>
      <c r="AH12" s="87">
        <f>+SUMIFS('Sheet1_MK Cleaned'!$K:$K,'Sheet1_MK Cleaned'!$V:$V,AH$2,'Sheet1_MK Cleaned'!$W:$W,$A12,'Sheet1_MK Cleaned'!$U:$U,$A$1)</f>
        <v>0</v>
      </c>
      <c r="AI12" s="87">
        <f>+SUMIFS('Sheet1_MK Cleaned'!$K:$K,'Sheet1_MK Cleaned'!$V:$V,AI$2,'Sheet1_MK Cleaned'!$W:$W,$A12,'Sheet1_MK Cleaned'!$U:$U,$A$1)</f>
        <v>0</v>
      </c>
      <c r="AJ12" s="87">
        <f>+SUMIFS('Sheet1_MK Cleaned'!$K:$K,'Sheet1_MK Cleaned'!$V:$V,AJ$2,'Sheet1_MK Cleaned'!$W:$W,$A12,'Sheet1_MK Cleaned'!$U:$U,$A$1)</f>
        <v>0</v>
      </c>
      <c r="AK12" s="87">
        <f>+SUMIFS('Sheet1_MK Cleaned'!$K:$K,'Sheet1_MK Cleaned'!$V:$V,AK$2,'Sheet1_MK Cleaned'!$W:$W,$A12,'Sheet1_MK Cleaned'!$U:$U,$A$1)</f>
        <v>0</v>
      </c>
      <c r="AL12" s="87">
        <f>+SUMIFS('Sheet1_MK Cleaned'!$K:$K,'Sheet1_MK Cleaned'!$V:$V,AL$2,'Sheet1_MK Cleaned'!$W:$W,$A12,'Sheet1_MK Cleaned'!$U:$U,$A$1)</f>
        <v>0</v>
      </c>
      <c r="AM12" s="87">
        <f>+SUMIFS('Sheet1_MK Cleaned'!$K:$K,'Sheet1_MK Cleaned'!$V:$V,AM$2,'Sheet1_MK Cleaned'!$W:$W,$A12,'Sheet1_MK Cleaned'!$U:$U,$A$1)</f>
        <v>0</v>
      </c>
      <c r="AN12" s="87">
        <f>+SUMIFS('Sheet1_MK Cleaned'!$K:$K,'Sheet1_MK Cleaned'!$V:$V,AN$2,'Sheet1_MK Cleaned'!$W:$W,$A12,'Sheet1_MK Cleaned'!$U:$U,$A$1)</f>
        <v>0</v>
      </c>
      <c r="AO12" s="87">
        <f>+SUMIFS('Sheet1_MK Cleaned'!$K:$K,'Sheet1_MK Cleaned'!$V:$V,AO$2,'Sheet1_MK Cleaned'!$W:$W,$A12,'Sheet1_MK Cleaned'!$U:$U,$A$1)</f>
        <v>0</v>
      </c>
      <c r="AP12" s="87">
        <f>+SUMIFS('Sheet1_MK Cleaned'!$K:$K,'Sheet1_MK Cleaned'!$V:$V,AP$2,'Sheet1_MK Cleaned'!$W:$W,$A12,'Sheet1_MK Cleaned'!$U:$U,$A$1)</f>
        <v>12841.46</v>
      </c>
      <c r="AQ12" s="87">
        <f>+SUMIFS('Sheet1_MK Cleaned'!$K:$K,'Sheet1_MK Cleaned'!$V:$V,AQ$2,'Sheet1_MK Cleaned'!$W:$W,$A12,'Sheet1_MK Cleaned'!$U:$U,$A$1)</f>
        <v>0</v>
      </c>
      <c r="AR12" s="84">
        <f>+SUMIFS('Sheet1_MK Cleaned'!$K:$K,'Sheet1_MK Cleaned'!$V:$V,AR$2,'Sheet1_MK Cleaned'!$W:$W,$A12,'Sheet1_MK Cleaned'!$U:$U,$A$1)</f>
        <v>0</v>
      </c>
      <c r="AS12" s="85">
        <f t="shared" si="0"/>
        <v>35470.07</v>
      </c>
      <c r="AT12" t="b">
        <f>+ROUND(SUMIFS('Sheet1_MK Cleaned'!$K:$K,'Sheet1_MK Cleaned'!$W:$W,$A12,'Sheet1_MK Cleaned'!$U:$U,$A$1),2)=ROUND(AS12,2)</f>
        <v>1</v>
      </c>
    </row>
    <row r="13" spans="1:47" x14ac:dyDescent="0.25">
      <c r="A13" t="s">
        <v>28</v>
      </c>
      <c r="B13" s="87">
        <f>+SUMIFS('Sheet1_MK Cleaned'!$K:$K,'Sheet1_MK Cleaned'!$V:$V,B$2,'Sheet1_MK Cleaned'!$W:$W,$A13,'Sheet1_MK Cleaned'!$U:$U,$A$1)</f>
        <v>0</v>
      </c>
      <c r="C13" s="87">
        <f>+SUMIFS('Sheet1_MK Cleaned'!$K:$K,'Sheet1_MK Cleaned'!$V:$V,C$2,'Sheet1_MK Cleaned'!$W:$W,$A13,'Sheet1_MK Cleaned'!$U:$U,$A$1)</f>
        <v>0</v>
      </c>
      <c r="D13" s="87">
        <f>+SUMIFS('Sheet1_MK Cleaned'!$K:$K,'Sheet1_MK Cleaned'!$V:$V,D$2,'Sheet1_MK Cleaned'!$W:$W,$A13,'Sheet1_MK Cleaned'!$U:$U,$A$1)</f>
        <v>3198.52</v>
      </c>
      <c r="E13" s="87">
        <f>+SUMIFS('Sheet1_MK Cleaned'!$K:$K,'Sheet1_MK Cleaned'!$V:$V,E$2,'Sheet1_MK Cleaned'!$W:$W,$A13,'Sheet1_MK Cleaned'!$U:$U,$A$1)</f>
        <v>0</v>
      </c>
      <c r="F13" s="87">
        <f>+SUMIFS('Sheet1_MK Cleaned'!$K:$K,'Sheet1_MK Cleaned'!$V:$V,F$2,'Sheet1_MK Cleaned'!$W:$W,$A13,'Sheet1_MK Cleaned'!$U:$U,$A$1)</f>
        <v>0</v>
      </c>
      <c r="G13" s="87">
        <f>+SUMIFS('Sheet1_MK Cleaned'!$K:$K,'Sheet1_MK Cleaned'!$V:$V,G$2,'Sheet1_MK Cleaned'!$W:$W,$A13,'Sheet1_MK Cleaned'!$U:$U,$A$1)</f>
        <v>0</v>
      </c>
      <c r="H13" s="87">
        <f>+SUMIFS('Sheet1_MK Cleaned'!$K:$K,'Sheet1_MK Cleaned'!$V:$V,H$2,'Sheet1_MK Cleaned'!$W:$W,$A13,'Sheet1_MK Cleaned'!$U:$U,$A$1)</f>
        <v>0</v>
      </c>
      <c r="I13" s="87">
        <f>+SUMIFS('Sheet1_MK Cleaned'!$K:$K,'Sheet1_MK Cleaned'!$V:$V,I$2,'Sheet1_MK Cleaned'!$W:$W,$A13,'Sheet1_MK Cleaned'!$U:$U,$A$1)</f>
        <v>0</v>
      </c>
      <c r="J13" s="87">
        <f>+SUMIFS('Sheet1_MK Cleaned'!$K:$K,'Sheet1_MK Cleaned'!$V:$V,J$2,'Sheet1_MK Cleaned'!$W:$W,$A13,'Sheet1_MK Cleaned'!$U:$U,$A$1)</f>
        <v>0</v>
      </c>
      <c r="K13" s="87">
        <f>+SUMIFS('Sheet1_MK Cleaned'!$K:$K,'Sheet1_MK Cleaned'!$V:$V,K$2,'Sheet1_MK Cleaned'!$W:$W,$A13,'Sheet1_MK Cleaned'!$U:$U,$A$1)</f>
        <v>3296.9</v>
      </c>
      <c r="L13" s="87">
        <f>+SUMIFS('Sheet1_MK Cleaned'!$K:$K,'Sheet1_MK Cleaned'!$V:$V,L$2,'Sheet1_MK Cleaned'!$W:$W,$A13,'Sheet1_MK Cleaned'!$U:$U,$A$1)</f>
        <v>0</v>
      </c>
      <c r="M13" s="87">
        <f>+SUMIFS('Sheet1_MK Cleaned'!$K:$K,'Sheet1_MK Cleaned'!$V:$V,M$2,'Sheet1_MK Cleaned'!$W:$W,$A13,'Sheet1_MK Cleaned'!$U:$U,$A$1)</f>
        <v>0</v>
      </c>
      <c r="N13" s="87">
        <f>+SUMIFS('Sheet1_MK Cleaned'!$K:$K,'Sheet1_MK Cleaned'!$V:$V,N$2,'Sheet1_MK Cleaned'!$W:$W,$A13,'Sheet1_MK Cleaned'!$U:$U,$A$1)</f>
        <v>936.63</v>
      </c>
      <c r="O13" s="87">
        <f>+SUMIFS('Sheet1_MK Cleaned'!$K:$K,'Sheet1_MK Cleaned'!$V:$V,O$2,'Sheet1_MK Cleaned'!$W:$W,$A13,'Sheet1_MK Cleaned'!$U:$U,$A$1)</f>
        <v>0</v>
      </c>
      <c r="P13" s="87">
        <f>+SUMIFS('Sheet1_MK Cleaned'!$K:$K,'Sheet1_MK Cleaned'!$V:$V,P$2,'Sheet1_MK Cleaned'!$W:$W,$A13,'Sheet1_MK Cleaned'!$U:$U,$A$1)</f>
        <v>0</v>
      </c>
      <c r="Q13" s="87">
        <f>+SUMIFS('Sheet1_MK Cleaned'!$K:$K,'Sheet1_MK Cleaned'!$V:$V,Q$2,'Sheet1_MK Cleaned'!$W:$W,$A13,'Sheet1_MK Cleaned'!$U:$U,$A$1)</f>
        <v>0</v>
      </c>
      <c r="R13" s="87">
        <f>+SUMIFS('Sheet1_MK Cleaned'!$K:$K,'Sheet1_MK Cleaned'!$V:$V,R$2,'Sheet1_MK Cleaned'!$W:$W,$A13,'Sheet1_MK Cleaned'!$U:$U,$A$1)</f>
        <v>0</v>
      </c>
      <c r="S13" s="87">
        <f>+SUMIFS('Sheet1_MK Cleaned'!$K:$K,'Sheet1_MK Cleaned'!$V:$V,S$2,'Sheet1_MK Cleaned'!$W:$W,$A13,'Sheet1_MK Cleaned'!$U:$U,$A$1)</f>
        <v>0</v>
      </c>
      <c r="T13" s="87">
        <f>+SUMIFS('Sheet1_MK Cleaned'!$K:$K,'Sheet1_MK Cleaned'!$V:$V,T$2,'Sheet1_MK Cleaned'!$W:$W,$A13,'Sheet1_MK Cleaned'!$U:$U,$A$1)</f>
        <v>0</v>
      </c>
      <c r="U13" s="87">
        <f>+SUMIFS('Sheet1_MK Cleaned'!$K:$K,'Sheet1_MK Cleaned'!$V:$V,U$2,'Sheet1_MK Cleaned'!$W:$W,$A13,'Sheet1_MK Cleaned'!$U:$U,$A$1)</f>
        <v>0</v>
      </c>
      <c r="V13" s="87">
        <f>+SUMIFS('Sheet1_MK Cleaned'!$K:$K,'Sheet1_MK Cleaned'!$V:$V,V$2,'Sheet1_MK Cleaned'!$W:$W,$A13,'Sheet1_MK Cleaned'!$U:$U,$A$1)</f>
        <v>0</v>
      </c>
      <c r="W13" s="87">
        <f>+SUMIFS('Sheet1_MK Cleaned'!$K:$K,'Sheet1_MK Cleaned'!$V:$V,W$2,'Sheet1_MK Cleaned'!$W:$W,$A13,'Sheet1_MK Cleaned'!$U:$U,$A$1)</f>
        <v>0</v>
      </c>
      <c r="X13" s="87">
        <f>+SUMIFS('Sheet1_MK Cleaned'!$K:$K,'Sheet1_MK Cleaned'!$V:$V,X$2,'Sheet1_MK Cleaned'!$W:$W,$A13,'Sheet1_MK Cleaned'!$U:$U,$A$1)</f>
        <v>0</v>
      </c>
      <c r="Y13" s="87">
        <f>+SUMIFS('Sheet1_MK Cleaned'!$K:$K,'Sheet1_MK Cleaned'!$V:$V,Y$2,'Sheet1_MK Cleaned'!$W:$W,$A13,'Sheet1_MK Cleaned'!$U:$U,$A$1)</f>
        <v>2181.17</v>
      </c>
      <c r="Z13" s="87">
        <f>+SUMIFS('Sheet1_MK Cleaned'!$K:$K,'Sheet1_MK Cleaned'!$V:$V,Z$2,'Sheet1_MK Cleaned'!$W:$W,$A13,'Sheet1_MK Cleaned'!$U:$U,$A$1)</f>
        <v>1948.38</v>
      </c>
      <c r="AA13" s="87">
        <f>+SUMIFS('Sheet1_MK Cleaned'!$K:$K,'Sheet1_MK Cleaned'!$V:$V,AA$2,'Sheet1_MK Cleaned'!$W:$W,$A13,'Sheet1_MK Cleaned'!$U:$U,$A$1)</f>
        <v>0</v>
      </c>
      <c r="AB13" s="87">
        <f>+SUMIFS('Sheet1_MK Cleaned'!$K:$K,'Sheet1_MK Cleaned'!$V:$V,AB$2,'Sheet1_MK Cleaned'!$W:$W,$A13,'Sheet1_MK Cleaned'!$U:$U,$A$1)</f>
        <v>0</v>
      </c>
      <c r="AC13" s="87">
        <f>+SUMIFS('Sheet1_MK Cleaned'!$K:$K,'Sheet1_MK Cleaned'!$V:$V,AC$2,'Sheet1_MK Cleaned'!$W:$W,$A13,'Sheet1_MK Cleaned'!$U:$U,$A$1)</f>
        <v>0</v>
      </c>
      <c r="AD13" s="87">
        <f>+SUMIFS('Sheet1_MK Cleaned'!$K:$K,'Sheet1_MK Cleaned'!$V:$V,AD$2,'Sheet1_MK Cleaned'!$W:$W,$A13,'Sheet1_MK Cleaned'!$U:$U,$A$1)</f>
        <v>0</v>
      </c>
      <c r="AE13" s="87">
        <f>+SUMIFS('Sheet1_MK Cleaned'!$K:$K,'Sheet1_MK Cleaned'!$V:$V,AE$2,'Sheet1_MK Cleaned'!$W:$W,$A13,'Sheet1_MK Cleaned'!$U:$U,$A$1)</f>
        <v>1639</v>
      </c>
      <c r="AF13" s="87">
        <f>+SUMIFS('Sheet1_MK Cleaned'!$K:$K,'Sheet1_MK Cleaned'!$V:$V,AF$2,'Sheet1_MK Cleaned'!$W:$W,$A13,'Sheet1_MK Cleaned'!$U:$U,$A$1)</f>
        <v>0</v>
      </c>
      <c r="AG13" s="87">
        <f>+SUMIFS('Sheet1_MK Cleaned'!$K:$K,'Sheet1_MK Cleaned'!$V:$V,AG$2,'Sheet1_MK Cleaned'!$W:$W,$A13,'Sheet1_MK Cleaned'!$U:$U,$A$1)</f>
        <v>2484.79</v>
      </c>
      <c r="AH13" s="87">
        <f>+SUMIFS('Sheet1_MK Cleaned'!$K:$K,'Sheet1_MK Cleaned'!$V:$V,AH$2,'Sheet1_MK Cleaned'!$W:$W,$A13,'Sheet1_MK Cleaned'!$U:$U,$A$1)</f>
        <v>0</v>
      </c>
      <c r="AI13" s="87">
        <f>+SUMIFS('Sheet1_MK Cleaned'!$K:$K,'Sheet1_MK Cleaned'!$V:$V,AI$2,'Sheet1_MK Cleaned'!$W:$W,$A13,'Sheet1_MK Cleaned'!$U:$U,$A$1)</f>
        <v>0</v>
      </c>
      <c r="AJ13" s="87">
        <f>+SUMIFS('Sheet1_MK Cleaned'!$K:$K,'Sheet1_MK Cleaned'!$V:$V,AJ$2,'Sheet1_MK Cleaned'!$W:$W,$A13,'Sheet1_MK Cleaned'!$U:$U,$A$1)</f>
        <v>2507.5300000000002</v>
      </c>
      <c r="AK13" s="87">
        <f>+SUMIFS('Sheet1_MK Cleaned'!$K:$K,'Sheet1_MK Cleaned'!$V:$V,AK$2,'Sheet1_MK Cleaned'!$W:$W,$A13,'Sheet1_MK Cleaned'!$U:$U,$A$1)</f>
        <v>0</v>
      </c>
      <c r="AL13" s="87">
        <f>+SUMIFS('Sheet1_MK Cleaned'!$K:$K,'Sheet1_MK Cleaned'!$V:$V,AL$2,'Sheet1_MK Cleaned'!$W:$W,$A13,'Sheet1_MK Cleaned'!$U:$U,$A$1)</f>
        <v>0</v>
      </c>
      <c r="AM13" s="87">
        <f>+SUMIFS('Sheet1_MK Cleaned'!$K:$K,'Sheet1_MK Cleaned'!$V:$V,AM$2,'Sheet1_MK Cleaned'!$W:$W,$A13,'Sheet1_MK Cleaned'!$U:$U,$A$1)</f>
        <v>0</v>
      </c>
      <c r="AN13" s="87">
        <f>+SUMIFS('Sheet1_MK Cleaned'!$K:$K,'Sheet1_MK Cleaned'!$V:$V,AN$2,'Sheet1_MK Cleaned'!$W:$W,$A13,'Sheet1_MK Cleaned'!$U:$U,$A$1)</f>
        <v>2604.16</v>
      </c>
      <c r="AO13" s="87">
        <f>+SUMIFS('Sheet1_MK Cleaned'!$K:$K,'Sheet1_MK Cleaned'!$V:$V,AO$2,'Sheet1_MK Cleaned'!$W:$W,$A13,'Sheet1_MK Cleaned'!$U:$U,$A$1)</f>
        <v>0</v>
      </c>
      <c r="AP13" s="87">
        <f>+SUMIFS('Sheet1_MK Cleaned'!$K:$K,'Sheet1_MK Cleaned'!$V:$V,AP$2,'Sheet1_MK Cleaned'!$W:$W,$A13,'Sheet1_MK Cleaned'!$U:$U,$A$1)</f>
        <v>0</v>
      </c>
      <c r="AQ13" s="87">
        <f>+SUMIFS('Sheet1_MK Cleaned'!$K:$K,'Sheet1_MK Cleaned'!$V:$V,AQ$2,'Sheet1_MK Cleaned'!$W:$W,$A13,'Sheet1_MK Cleaned'!$U:$U,$A$1)</f>
        <v>0</v>
      </c>
      <c r="AR13" s="84">
        <f>+SUMIFS('Sheet1_MK Cleaned'!$K:$K,'Sheet1_MK Cleaned'!$V:$V,AR$2,'Sheet1_MK Cleaned'!$W:$W,$A13,'Sheet1_MK Cleaned'!$U:$U,$A$1)</f>
        <v>0</v>
      </c>
      <c r="AS13" s="85">
        <f t="shared" si="0"/>
        <v>20797.080000000002</v>
      </c>
      <c r="AT13" t="b">
        <f>+ROUND(SUMIFS('Sheet1_MK Cleaned'!$K:$K,'Sheet1_MK Cleaned'!$W:$W,$A13,'Sheet1_MK Cleaned'!$U:$U,$A$1),2)=ROUND(AS13,2)</f>
        <v>1</v>
      </c>
    </row>
    <row r="14" spans="1:47" x14ac:dyDescent="0.25">
      <c r="A14" t="s">
        <v>30</v>
      </c>
      <c r="B14" s="87">
        <f>+SUMIFS('Sheet1_MK Cleaned'!$K:$K,'Sheet1_MK Cleaned'!$V:$V,B$2,'Sheet1_MK Cleaned'!$W:$W,$A14,'Sheet1_MK Cleaned'!$U:$U,$A$1)</f>
        <v>0</v>
      </c>
      <c r="C14" s="87">
        <f>+SUMIFS('Sheet1_MK Cleaned'!$K:$K,'Sheet1_MK Cleaned'!$V:$V,C$2,'Sheet1_MK Cleaned'!$W:$W,$A14,'Sheet1_MK Cleaned'!$U:$U,$A$1)</f>
        <v>0</v>
      </c>
      <c r="D14" s="87">
        <f>+SUMIFS('Sheet1_MK Cleaned'!$K:$K,'Sheet1_MK Cleaned'!$V:$V,D$2,'Sheet1_MK Cleaned'!$W:$W,$A14,'Sheet1_MK Cleaned'!$U:$U,$A$1)</f>
        <v>0</v>
      </c>
      <c r="E14" s="87">
        <f>+SUMIFS('Sheet1_MK Cleaned'!$K:$K,'Sheet1_MK Cleaned'!$V:$V,E$2,'Sheet1_MK Cleaned'!$W:$W,$A14,'Sheet1_MK Cleaned'!$U:$U,$A$1)</f>
        <v>0</v>
      </c>
      <c r="F14" s="87">
        <f>+SUMIFS('Sheet1_MK Cleaned'!$K:$K,'Sheet1_MK Cleaned'!$V:$V,F$2,'Sheet1_MK Cleaned'!$W:$W,$A14,'Sheet1_MK Cleaned'!$U:$U,$A$1)</f>
        <v>0</v>
      </c>
      <c r="G14" s="87">
        <f>+SUMIFS('Sheet1_MK Cleaned'!$K:$K,'Sheet1_MK Cleaned'!$V:$V,G$2,'Sheet1_MK Cleaned'!$W:$W,$A14,'Sheet1_MK Cleaned'!$U:$U,$A$1)</f>
        <v>742.74</v>
      </c>
      <c r="H14" s="87">
        <f>+SUMIFS('Sheet1_MK Cleaned'!$K:$K,'Sheet1_MK Cleaned'!$V:$V,H$2,'Sheet1_MK Cleaned'!$W:$W,$A14,'Sheet1_MK Cleaned'!$U:$U,$A$1)</f>
        <v>0</v>
      </c>
      <c r="I14" s="87">
        <f>+SUMIFS('Sheet1_MK Cleaned'!$K:$K,'Sheet1_MK Cleaned'!$V:$V,I$2,'Sheet1_MK Cleaned'!$W:$W,$A14,'Sheet1_MK Cleaned'!$U:$U,$A$1)</f>
        <v>9695.65</v>
      </c>
      <c r="J14" s="87">
        <f>+SUMIFS('Sheet1_MK Cleaned'!$K:$K,'Sheet1_MK Cleaned'!$V:$V,J$2,'Sheet1_MK Cleaned'!$W:$W,$A14,'Sheet1_MK Cleaned'!$U:$U,$A$1)</f>
        <v>0</v>
      </c>
      <c r="K14" s="87">
        <f>+SUMIFS('Sheet1_MK Cleaned'!$K:$K,'Sheet1_MK Cleaned'!$V:$V,K$2,'Sheet1_MK Cleaned'!$W:$W,$A14,'Sheet1_MK Cleaned'!$U:$U,$A$1)</f>
        <v>0</v>
      </c>
      <c r="L14" s="87">
        <f>+SUMIFS('Sheet1_MK Cleaned'!$K:$K,'Sheet1_MK Cleaned'!$V:$V,L$2,'Sheet1_MK Cleaned'!$W:$W,$A14,'Sheet1_MK Cleaned'!$U:$U,$A$1)</f>
        <v>0</v>
      </c>
      <c r="M14" s="87">
        <f>+SUMIFS('Sheet1_MK Cleaned'!$K:$K,'Sheet1_MK Cleaned'!$V:$V,M$2,'Sheet1_MK Cleaned'!$W:$W,$A14,'Sheet1_MK Cleaned'!$U:$U,$A$1)</f>
        <v>0</v>
      </c>
      <c r="N14" s="87">
        <f>+SUMIFS('Sheet1_MK Cleaned'!$K:$K,'Sheet1_MK Cleaned'!$V:$V,N$2,'Sheet1_MK Cleaned'!$W:$W,$A14,'Sheet1_MK Cleaned'!$U:$U,$A$1)</f>
        <v>0</v>
      </c>
      <c r="O14" s="87">
        <f>+SUMIFS('Sheet1_MK Cleaned'!$K:$K,'Sheet1_MK Cleaned'!$V:$V,O$2,'Sheet1_MK Cleaned'!$W:$W,$A14,'Sheet1_MK Cleaned'!$U:$U,$A$1)</f>
        <v>1411.8600000000001</v>
      </c>
      <c r="P14" s="87">
        <f>+SUMIFS('Sheet1_MK Cleaned'!$K:$K,'Sheet1_MK Cleaned'!$V:$V,P$2,'Sheet1_MK Cleaned'!$W:$W,$A14,'Sheet1_MK Cleaned'!$U:$U,$A$1)</f>
        <v>0</v>
      </c>
      <c r="Q14" s="87">
        <f>+SUMIFS('Sheet1_MK Cleaned'!$K:$K,'Sheet1_MK Cleaned'!$V:$V,Q$2,'Sheet1_MK Cleaned'!$W:$W,$A14,'Sheet1_MK Cleaned'!$U:$U,$A$1)</f>
        <v>0</v>
      </c>
      <c r="R14" s="87">
        <f>+SUMIFS('Sheet1_MK Cleaned'!$K:$K,'Sheet1_MK Cleaned'!$V:$V,R$2,'Sheet1_MK Cleaned'!$W:$W,$A14,'Sheet1_MK Cleaned'!$U:$U,$A$1)</f>
        <v>0</v>
      </c>
      <c r="S14" s="87">
        <f>+SUMIFS('Sheet1_MK Cleaned'!$K:$K,'Sheet1_MK Cleaned'!$V:$V,S$2,'Sheet1_MK Cleaned'!$W:$W,$A14,'Sheet1_MK Cleaned'!$U:$U,$A$1)</f>
        <v>0</v>
      </c>
      <c r="T14" s="87">
        <f>+SUMIFS('Sheet1_MK Cleaned'!$K:$K,'Sheet1_MK Cleaned'!$V:$V,T$2,'Sheet1_MK Cleaned'!$W:$W,$A14,'Sheet1_MK Cleaned'!$U:$U,$A$1)</f>
        <v>0</v>
      </c>
      <c r="U14" s="87">
        <f>+SUMIFS('Sheet1_MK Cleaned'!$K:$K,'Sheet1_MK Cleaned'!$V:$V,U$2,'Sheet1_MK Cleaned'!$W:$W,$A14,'Sheet1_MK Cleaned'!$U:$U,$A$1)</f>
        <v>0</v>
      </c>
      <c r="V14" s="87">
        <f>+SUMIFS('Sheet1_MK Cleaned'!$K:$K,'Sheet1_MK Cleaned'!$V:$V,V$2,'Sheet1_MK Cleaned'!$W:$W,$A14,'Sheet1_MK Cleaned'!$U:$U,$A$1)</f>
        <v>61.88</v>
      </c>
      <c r="W14" s="87">
        <f>+SUMIFS('Sheet1_MK Cleaned'!$K:$K,'Sheet1_MK Cleaned'!$V:$V,W$2,'Sheet1_MK Cleaned'!$W:$W,$A14,'Sheet1_MK Cleaned'!$U:$U,$A$1)</f>
        <v>0</v>
      </c>
      <c r="X14" s="87">
        <f>+SUMIFS('Sheet1_MK Cleaned'!$K:$K,'Sheet1_MK Cleaned'!$V:$V,X$2,'Sheet1_MK Cleaned'!$W:$W,$A14,'Sheet1_MK Cleaned'!$U:$U,$A$1)</f>
        <v>1098.9000000000001</v>
      </c>
      <c r="Y14" s="87">
        <f>+SUMIFS('Sheet1_MK Cleaned'!$K:$K,'Sheet1_MK Cleaned'!$V:$V,Y$2,'Sheet1_MK Cleaned'!$W:$W,$A14,'Sheet1_MK Cleaned'!$U:$U,$A$1)</f>
        <v>0</v>
      </c>
      <c r="Z14" s="87">
        <f>+SUMIFS('Sheet1_MK Cleaned'!$K:$K,'Sheet1_MK Cleaned'!$V:$V,Z$2,'Sheet1_MK Cleaned'!$W:$W,$A14,'Sheet1_MK Cleaned'!$U:$U,$A$1)</f>
        <v>0</v>
      </c>
      <c r="AA14" s="87">
        <f>+SUMIFS('Sheet1_MK Cleaned'!$K:$K,'Sheet1_MK Cleaned'!$V:$V,AA$2,'Sheet1_MK Cleaned'!$W:$W,$A14,'Sheet1_MK Cleaned'!$U:$U,$A$1)</f>
        <v>0</v>
      </c>
      <c r="AB14" s="87">
        <f>+SUMIFS('Sheet1_MK Cleaned'!$K:$K,'Sheet1_MK Cleaned'!$V:$V,AB$2,'Sheet1_MK Cleaned'!$W:$W,$A14,'Sheet1_MK Cleaned'!$U:$U,$A$1)</f>
        <v>0</v>
      </c>
      <c r="AC14" s="87">
        <f>+SUMIFS('Sheet1_MK Cleaned'!$K:$K,'Sheet1_MK Cleaned'!$V:$V,AC$2,'Sheet1_MK Cleaned'!$W:$W,$A14,'Sheet1_MK Cleaned'!$U:$U,$A$1)</f>
        <v>0</v>
      </c>
      <c r="AD14" s="87">
        <f>+SUMIFS('Sheet1_MK Cleaned'!$K:$K,'Sheet1_MK Cleaned'!$V:$V,AD$2,'Sheet1_MK Cleaned'!$W:$W,$A14,'Sheet1_MK Cleaned'!$U:$U,$A$1)</f>
        <v>1969.3300000000002</v>
      </c>
      <c r="AE14" s="87">
        <f>+SUMIFS('Sheet1_MK Cleaned'!$K:$K,'Sheet1_MK Cleaned'!$V:$V,AE$2,'Sheet1_MK Cleaned'!$W:$W,$A14,'Sheet1_MK Cleaned'!$U:$U,$A$1)</f>
        <v>491.99</v>
      </c>
      <c r="AF14" s="87">
        <f>+SUMIFS('Sheet1_MK Cleaned'!$K:$K,'Sheet1_MK Cleaned'!$V:$V,AF$2,'Sheet1_MK Cleaned'!$W:$W,$A14,'Sheet1_MK Cleaned'!$U:$U,$A$1)</f>
        <v>0</v>
      </c>
      <c r="AG14" s="87">
        <f>+SUMIFS('Sheet1_MK Cleaned'!$K:$K,'Sheet1_MK Cleaned'!$V:$V,AG$2,'Sheet1_MK Cleaned'!$W:$W,$A14,'Sheet1_MK Cleaned'!$U:$U,$A$1)</f>
        <v>2008.21</v>
      </c>
      <c r="AH14" s="87">
        <f>+SUMIFS('Sheet1_MK Cleaned'!$K:$K,'Sheet1_MK Cleaned'!$V:$V,AH$2,'Sheet1_MK Cleaned'!$W:$W,$A14,'Sheet1_MK Cleaned'!$U:$U,$A$1)</f>
        <v>0</v>
      </c>
      <c r="AI14" s="87">
        <f>+SUMIFS('Sheet1_MK Cleaned'!$K:$K,'Sheet1_MK Cleaned'!$V:$V,AI$2,'Sheet1_MK Cleaned'!$W:$W,$A14,'Sheet1_MK Cleaned'!$U:$U,$A$1)</f>
        <v>0</v>
      </c>
      <c r="AJ14" s="87">
        <f>+SUMIFS('Sheet1_MK Cleaned'!$K:$K,'Sheet1_MK Cleaned'!$V:$V,AJ$2,'Sheet1_MK Cleaned'!$W:$W,$A14,'Sheet1_MK Cleaned'!$U:$U,$A$1)</f>
        <v>2507.5300000000002</v>
      </c>
      <c r="AK14" s="87">
        <f>+SUMIFS('Sheet1_MK Cleaned'!$K:$K,'Sheet1_MK Cleaned'!$V:$V,AK$2,'Sheet1_MK Cleaned'!$W:$W,$A14,'Sheet1_MK Cleaned'!$U:$U,$A$1)</f>
        <v>0</v>
      </c>
      <c r="AL14" s="87">
        <f>+SUMIFS('Sheet1_MK Cleaned'!$K:$K,'Sheet1_MK Cleaned'!$V:$V,AL$2,'Sheet1_MK Cleaned'!$W:$W,$A14,'Sheet1_MK Cleaned'!$U:$U,$A$1)</f>
        <v>0</v>
      </c>
      <c r="AM14" s="87">
        <f>+SUMIFS('Sheet1_MK Cleaned'!$K:$K,'Sheet1_MK Cleaned'!$V:$V,AM$2,'Sheet1_MK Cleaned'!$W:$W,$A14,'Sheet1_MK Cleaned'!$U:$U,$A$1)</f>
        <v>0</v>
      </c>
      <c r="AN14" s="87">
        <f>+SUMIFS('Sheet1_MK Cleaned'!$K:$K,'Sheet1_MK Cleaned'!$V:$V,AN$2,'Sheet1_MK Cleaned'!$W:$W,$A14,'Sheet1_MK Cleaned'!$U:$U,$A$1)</f>
        <v>0</v>
      </c>
      <c r="AO14" s="87">
        <f>+SUMIFS('Sheet1_MK Cleaned'!$K:$K,'Sheet1_MK Cleaned'!$V:$V,AO$2,'Sheet1_MK Cleaned'!$W:$W,$A14,'Sheet1_MK Cleaned'!$U:$U,$A$1)</f>
        <v>429.13</v>
      </c>
      <c r="AP14" s="87">
        <f>+SUMIFS('Sheet1_MK Cleaned'!$K:$K,'Sheet1_MK Cleaned'!$V:$V,AP$2,'Sheet1_MK Cleaned'!$W:$W,$A14,'Sheet1_MK Cleaned'!$U:$U,$A$1)</f>
        <v>0</v>
      </c>
      <c r="AQ14" s="87">
        <f>+SUMIFS('Sheet1_MK Cleaned'!$K:$K,'Sheet1_MK Cleaned'!$V:$V,AQ$2,'Sheet1_MK Cleaned'!$W:$W,$A14,'Sheet1_MK Cleaned'!$U:$U,$A$1)</f>
        <v>0</v>
      </c>
      <c r="AR14" s="84">
        <f>+SUMIFS('Sheet1_MK Cleaned'!$K:$K,'Sheet1_MK Cleaned'!$V:$V,AR$2,'Sheet1_MK Cleaned'!$W:$W,$A14,'Sheet1_MK Cleaned'!$U:$U,$A$1)</f>
        <v>0</v>
      </c>
      <c r="AS14" s="85">
        <f t="shared" si="0"/>
        <v>20417.219999999998</v>
      </c>
      <c r="AT14" t="b">
        <f>+ROUND(SUMIFS('Sheet1_MK Cleaned'!$K:$K,'Sheet1_MK Cleaned'!$W:$W,$A14,'Sheet1_MK Cleaned'!$U:$U,$A$1),2)=ROUND(AS14,2)</f>
        <v>1</v>
      </c>
    </row>
    <row r="15" spans="1:47" x14ac:dyDescent="0.25">
      <c r="A15" t="s">
        <v>32</v>
      </c>
      <c r="B15" s="87">
        <f>+SUMIFS('Sheet1_MK Cleaned'!$K:$K,'Sheet1_MK Cleaned'!$V:$V,B$2,'Sheet1_MK Cleaned'!$W:$W,$A15,'Sheet1_MK Cleaned'!$U:$U,$A$1)</f>
        <v>44400</v>
      </c>
      <c r="C15" s="87">
        <f>+SUMIFS('Sheet1_MK Cleaned'!$K:$K,'Sheet1_MK Cleaned'!$V:$V,C$2,'Sheet1_MK Cleaned'!$W:$W,$A15,'Sheet1_MK Cleaned'!$U:$U,$A$1)</f>
        <v>0</v>
      </c>
      <c r="D15" s="87">
        <f>+SUMIFS('Sheet1_MK Cleaned'!$K:$K,'Sheet1_MK Cleaned'!$V:$V,D$2,'Sheet1_MK Cleaned'!$W:$W,$A15,'Sheet1_MK Cleaned'!$U:$U,$A$1)</f>
        <v>0</v>
      </c>
      <c r="E15" s="87">
        <f>+SUMIFS('Sheet1_MK Cleaned'!$K:$K,'Sheet1_MK Cleaned'!$V:$V,E$2,'Sheet1_MK Cleaned'!$W:$W,$A15,'Sheet1_MK Cleaned'!$U:$U,$A$1)</f>
        <v>0</v>
      </c>
      <c r="F15" s="87">
        <f>+SUMIFS('Sheet1_MK Cleaned'!$K:$K,'Sheet1_MK Cleaned'!$V:$V,F$2,'Sheet1_MK Cleaned'!$W:$W,$A15,'Sheet1_MK Cleaned'!$U:$U,$A$1)</f>
        <v>0</v>
      </c>
      <c r="G15" s="87">
        <f>+SUMIFS('Sheet1_MK Cleaned'!$K:$K,'Sheet1_MK Cleaned'!$V:$V,G$2,'Sheet1_MK Cleaned'!$W:$W,$A15,'Sheet1_MK Cleaned'!$U:$U,$A$1)</f>
        <v>27746.79</v>
      </c>
      <c r="H15" s="87">
        <f>+SUMIFS('Sheet1_MK Cleaned'!$K:$K,'Sheet1_MK Cleaned'!$V:$V,H$2,'Sheet1_MK Cleaned'!$W:$W,$A15,'Sheet1_MK Cleaned'!$U:$U,$A$1)</f>
        <v>0</v>
      </c>
      <c r="I15" s="87">
        <f>+SUMIFS('Sheet1_MK Cleaned'!$K:$K,'Sheet1_MK Cleaned'!$V:$V,I$2,'Sheet1_MK Cleaned'!$W:$W,$A15,'Sheet1_MK Cleaned'!$U:$U,$A$1)</f>
        <v>9329.01</v>
      </c>
      <c r="J15" s="87">
        <f>+SUMIFS('Sheet1_MK Cleaned'!$K:$K,'Sheet1_MK Cleaned'!$V:$V,J$2,'Sheet1_MK Cleaned'!$W:$W,$A15,'Sheet1_MK Cleaned'!$U:$U,$A$1)</f>
        <v>0</v>
      </c>
      <c r="K15" s="87">
        <f>+SUMIFS('Sheet1_MK Cleaned'!$K:$K,'Sheet1_MK Cleaned'!$V:$V,K$2,'Sheet1_MK Cleaned'!$W:$W,$A15,'Sheet1_MK Cleaned'!$U:$U,$A$1)</f>
        <v>0</v>
      </c>
      <c r="L15" s="87">
        <f>+SUMIFS('Sheet1_MK Cleaned'!$K:$K,'Sheet1_MK Cleaned'!$V:$V,L$2,'Sheet1_MK Cleaned'!$W:$W,$A15,'Sheet1_MK Cleaned'!$U:$U,$A$1)</f>
        <v>0</v>
      </c>
      <c r="M15" s="87">
        <f>+SUMIFS('Sheet1_MK Cleaned'!$K:$K,'Sheet1_MK Cleaned'!$V:$V,M$2,'Sheet1_MK Cleaned'!$W:$W,$A15,'Sheet1_MK Cleaned'!$U:$U,$A$1)</f>
        <v>0</v>
      </c>
      <c r="N15" s="87">
        <f>+SUMIFS('Sheet1_MK Cleaned'!$K:$K,'Sheet1_MK Cleaned'!$V:$V,N$2,'Sheet1_MK Cleaned'!$W:$W,$A15,'Sheet1_MK Cleaned'!$U:$U,$A$1)</f>
        <v>32.630000000000003</v>
      </c>
      <c r="O15" s="87">
        <f>+SUMIFS('Sheet1_MK Cleaned'!$K:$K,'Sheet1_MK Cleaned'!$V:$V,O$2,'Sheet1_MK Cleaned'!$W:$W,$A15,'Sheet1_MK Cleaned'!$U:$U,$A$1)</f>
        <v>0</v>
      </c>
      <c r="P15" s="87">
        <f>+SUMIFS('Sheet1_MK Cleaned'!$K:$K,'Sheet1_MK Cleaned'!$V:$V,P$2,'Sheet1_MK Cleaned'!$W:$W,$A15,'Sheet1_MK Cleaned'!$U:$U,$A$1)</f>
        <v>0</v>
      </c>
      <c r="Q15" s="87">
        <f>+SUMIFS('Sheet1_MK Cleaned'!$K:$K,'Sheet1_MK Cleaned'!$V:$V,Q$2,'Sheet1_MK Cleaned'!$W:$W,$A15,'Sheet1_MK Cleaned'!$U:$U,$A$1)</f>
        <v>0</v>
      </c>
      <c r="R15" s="87">
        <f>+SUMIFS('Sheet1_MK Cleaned'!$K:$K,'Sheet1_MK Cleaned'!$V:$V,R$2,'Sheet1_MK Cleaned'!$W:$W,$A15,'Sheet1_MK Cleaned'!$U:$U,$A$1)</f>
        <v>0</v>
      </c>
      <c r="S15" s="87">
        <f>+SUMIFS('Sheet1_MK Cleaned'!$K:$K,'Sheet1_MK Cleaned'!$V:$V,S$2,'Sheet1_MK Cleaned'!$W:$W,$A15,'Sheet1_MK Cleaned'!$U:$U,$A$1)</f>
        <v>0</v>
      </c>
      <c r="T15" s="87">
        <f>+SUMIFS('Sheet1_MK Cleaned'!$K:$K,'Sheet1_MK Cleaned'!$V:$V,T$2,'Sheet1_MK Cleaned'!$W:$W,$A15,'Sheet1_MK Cleaned'!$U:$U,$A$1)</f>
        <v>0</v>
      </c>
      <c r="U15" s="87">
        <f>+SUMIFS('Sheet1_MK Cleaned'!$K:$K,'Sheet1_MK Cleaned'!$V:$V,U$2,'Sheet1_MK Cleaned'!$W:$W,$A15,'Sheet1_MK Cleaned'!$U:$U,$A$1)</f>
        <v>0</v>
      </c>
      <c r="V15" s="87">
        <f>+SUMIFS('Sheet1_MK Cleaned'!$K:$K,'Sheet1_MK Cleaned'!$V:$V,V$2,'Sheet1_MK Cleaned'!$W:$W,$A15,'Sheet1_MK Cleaned'!$U:$U,$A$1)</f>
        <v>16593.73</v>
      </c>
      <c r="W15" s="87">
        <f>+SUMIFS('Sheet1_MK Cleaned'!$K:$K,'Sheet1_MK Cleaned'!$V:$V,W$2,'Sheet1_MK Cleaned'!$W:$W,$A15,'Sheet1_MK Cleaned'!$U:$U,$A$1)</f>
        <v>0</v>
      </c>
      <c r="X15" s="87">
        <f>+SUMIFS('Sheet1_MK Cleaned'!$K:$K,'Sheet1_MK Cleaned'!$V:$V,X$2,'Sheet1_MK Cleaned'!$W:$W,$A15,'Sheet1_MK Cleaned'!$U:$U,$A$1)</f>
        <v>0</v>
      </c>
      <c r="Y15" s="87">
        <f>+SUMIFS('Sheet1_MK Cleaned'!$K:$K,'Sheet1_MK Cleaned'!$V:$V,Y$2,'Sheet1_MK Cleaned'!$W:$W,$A15,'Sheet1_MK Cleaned'!$U:$U,$A$1)</f>
        <v>0</v>
      </c>
      <c r="Z15" s="87">
        <f>+SUMIFS('Sheet1_MK Cleaned'!$K:$K,'Sheet1_MK Cleaned'!$V:$V,Z$2,'Sheet1_MK Cleaned'!$W:$W,$A15,'Sheet1_MK Cleaned'!$U:$U,$A$1)</f>
        <v>0</v>
      </c>
      <c r="AA15" s="87">
        <f>+SUMIFS('Sheet1_MK Cleaned'!$K:$K,'Sheet1_MK Cleaned'!$V:$V,AA$2,'Sheet1_MK Cleaned'!$W:$W,$A15,'Sheet1_MK Cleaned'!$U:$U,$A$1)</f>
        <v>0</v>
      </c>
      <c r="AB15" s="87">
        <f>+SUMIFS('Sheet1_MK Cleaned'!$K:$K,'Sheet1_MK Cleaned'!$V:$V,AB$2,'Sheet1_MK Cleaned'!$W:$W,$A15,'Sheet1_MK Cleaned'!$U:$U,$A$1)</f>
        <v>0</v>
      </c>
      <c r="AC15" s="87">
        <f>+SUMIFS('Sheet1_MK Cleaned'!$K:$K,'Sheet1_MK Cleaned'!$V:$V,AC$2,'Sheet1_MK Cleaned'!$W:$W,$A15,'Sheet1_MK Cleaned'!$U:$U,$A$1)</f>
        <v>415732.16000000003</v>
      </c>
      <c r="AD15" s="87">
        <f>+SUMIFS('Sheet1_MK Cleaned'!$K:$K,'Sheet1_MK Cleaned'!$V:$V,AD$2,'Sheet1_MK Cleaned'!$W:$W,$A15,'Sheet1_MK Cleaned'!$U:$U,$A$1)</f>
        <v>528</v>
      </c>
      <c r="AE15" s="87">
        <f>+SUMIFS('Sheet1_MK Cleaned'!$K:$K,'Sheet1_MK Cleaned'!$V:$V,AE$2,'Sheet1_MK Cleaned'!$W:$W,$A15,'Sheet1_MK Cleaned'!$U:$U,$A$1)</f>
        <v>0</v>
      </c>
      <c r="AF15" s="87">
        <f>+SUMIFS('Sheet1_MK Cleaned'!$K:$K,'Sheet1_MK Cleaned'!$V:$V,AF$2,'Sheet1_MK Cleaned'!$W:$W,$A15,'Sheet1_MK Cleaned'!$U:$U,$A$1)</f>
        <v>78940</v>
      </c>
      <c r="AG15" s="87">
        <f>+SUMIFS('Sheet1_MK Cleaned'!$K:$K,'Sheet1_MK Cleaned'!$V:$V,AG$2,'Sheet1_MK Cleaned'!$W:$W,$A15,'Sheet1_MK Cleaned'!$U:$U,$A$1)</f>
        <v>12034.12</v>
      </c>
      <c r="AH15" s="87">
        <f>+SUMIFS('Sheet1_MK Cleaned'!$K:$K,'Sheet1_MK Cleaned'!$V:$V,AH$2,'Sheet1_MK Cleaned'!$W:$W,$A15,'Sheet1_MK Cleaned'!$U:$U,$A$1)</f>
        <v>0</v>
      </c>
      <c r="AI15" s="87">
        <f>+SUMIFS('Sheet1_MK Cleaned'!$K:$K,'Sheet1_MK Cleaned'!$V:$V,AI$2,'Sheet1_MK Cleaned'!$W:$W,$A15,'Sheet1_MK Cleaned'!$U:$U,$A$1)</f>
        <v>0</v>
      </c>
      <c r="AJ15" s="87">
        <f>+SUMIFS('Sheet1_MK Cleaned'!$K:$K,'Sheet1_MK Cleaned'!$V:$V,AJ$2,'Sheet1_MK Cleaned'!$W:$W,$A15,'Sheet1_MK Cleaned'!$U:$U,$A$1)</f>
        <v>0</v>
      </c>
      <c r="AK15" s="87">
        <f>+SUMIFS('Sheet1_MK Cleaned'!$K:$K,'Sheet1_MK Cleaned'!$V:$V,AK$2,'Sheet1_MK Cleaned'!$W:$W,$A15,'Sheet1_MK Cleaned'!$U:$U,$A$1)</f>
        <v>0</v>
      </c>
      <c r="AL15" s="87">
        <f>+SUMIFS('Sheet1_MK Cleaned'!$K:$K,'Sheet1_MK Cleaned'!$V:$V,AL$2,'Sheet1_MK Cleaned'!$W:$W,$A15,'Sheet1_MK Cleaned'!$U:$U,$A$1)</f>
        <v>0</v>
      </c>
      <c r="AM15" s="87">
        <f>+SUMIFS('Sheet1_MK Cleaned'!$K:$K,'Sheet1_MK Cleaned'!$V:$V,AM$2,'Sheet1_MK Cleaned'!$W:$W,$A15,'Sheet1_MK Cleaned'!$U:$U,$A$1)</f>
        <v>0</v>
      </c>
      <c r="AN15" s="87">
        <f>+SUMIFS('Sheet1_MK Cleaned'!$K:$K,'Sheet1_MK Cleaned'!$V:$V,AN$2,'Sheet1_MK Cleaned'!$W:$W,$A15,'Sheet1_MK Cleaned'!$U:$U,$A$1)</f>
        <v>1562.5</v>
      </c>
      <c r="AO15" s="87">
        <f>+SUMIFS('Sheet1_MK Cleaned'!$K:$K,'Sheet1_MK Cleaned'!$V:$V,AO$2,'Sheet1_MK Cleaned'!$W:$W,$A15,'Sheet1_MK Cleaned'!$U:$U,$A$1)</f>
        <v>0</v>
      </c>
      <c r="AP15" s="87">
        <f>+SUMIFS('Sheet1_MK Cleaned'!$K:$K,'Sheet1_MK Cleaned'!$V:$V,AP$2,'Sheet1_MK Cleaned'!$W:$W,$A15,'Sheet1_MK Cleaned'!$U:$U,$A$1)</f>
        <v>57446.8</v>
      </c>
      <c r="AQ15" s="87">
        <f>+SUMIFS('Sheet1_MK Cleaned'!$K:$K,'Sheet1_MK Cleaned'!$V:$V,AQ$2,'Sheet1_MK Cleaned'!$W:$W,$A15,'Sheet1_MK Cleaned'!$U:$U,$A$1)</f>
        <v>0</v>
      </c>
      <c r="AR15" s="84">
        <f>+SUMIFS('Sheet1_MK Cleaned'!$K:$K,'Sheet1_MK Cleaned'!$V:$V,AR$2,'Sheet1_MK Cleaned'!$W:$W,$A15,'Sheet1_MK Cleaned'!$U:$U,$A$1)</f>
        <v>66074.990000000005</v>
      </c>
      <c r="AS15" s="85">
        <f t="shared" si="0"/>
        <v>730420.7300000001</v>
      </c>
      <c r="AT15" t="b">
        <f>+ROUND(SUMIFS('Sheet1_MK Cleaned'!$K:$K,'Sheet1_MK Cleaned'!$W:$W,$A15,'Sheet1_MK Cleaned'!$U:$U,$A$1),2)=ROUND(AS15,2)</f>
        <v>1</v>
      </c>
    </row>
    <row r="16" spans="1:47" x14ac:dyDescent="0.25">
      <c r="A16" t="s">
        <v>34</v>
      </c>
      <c r="B16" s="87">
        <f>+SUMIFS('Sheet1_MK Cleaned'!$K:$K,'Sheet1_MK Cleaned'!$V:$V,B$2,'Sheet1_MK Cleaned'!$W:$W,$A16,'Sheet1_MK Cleaned'!$U:$U,$A$1)</f>
        <v>0</v>
      </c>
      <c r="C16" s="87">
        <f>+SUMIFS('Sheet1_MK Cleaned'!$K:$K,'Sheet1_MK Cleaned'!$V:$V,C$2,'Sheet1_MK Cleaned'!$W:$W,$A16,'Sheet1_MK Cleaned'!$U:$U,$A$1)</f>
        <v>0</v>
      </c>
      <c r="D16" s="87">
        <f>+SUMIFS('Sheet1_MK Cleaned'!$K:$K,'Sheet1_MK Cleaned'!$V:$V,D$2,'Sheet1_MK Cleaned'!$W:$W,$A16,'Sheet1_MK Cleaned'!$U:$U,$A$1)</f>
        <v>14426.44</v>
      </c>
      <c r="E16" s="87">
        <f>+SUMIFS('Sheet1_MK Cleaned'!$K:$K,'Sheet1_MK Cleaned'!$V:$V,E$2,'Sheet1_MK Cleaned'!$W:$W,$A16,'Sheet1_MK Cleaned'!$U:$U,$A$1)</f>
        <v>0</v>
      </c>
      <c r="F16" s="87">
        <f>+SUMIFS('Sheet1_MK Cleaned'!$K:$K,'Sheet1_MK Cleaned'!$V:$V,F$2,'Sheet1_MK Cleaned'!$W:$W,$A16,'Sheet1_MK Cleaned'!$U:$U,$A$1)</f>
        <v>0</v>
      </c>
      <c r="G16" s="87">
        <f>+SUMIFS('Sheet1_MK Cleaned'!$K:$K,'Sheet1_MK Cleaned'!$V:$V,G$2,'Sheet1_MK Cleaned'!$W:$W,$A16,'Sheet1_MK Cleaned'!$U:$U,$A$1)</f>
        <v>0</v>
      </c>
      <c r="H16" s="87">
        <f>+SUMIFS('Sheet1_MK Cleaned'!$K:$K,'Sheet1_MK Cleaned'!$V:$V,H$2,'Sheet1_MK Cleaned'!$W:$W,$A16,'Sheet1_MK Cleaned'!$U:$U,$A$1)</f>
        <v>0</v>
      </c>
      <c r="I16" s="87">
        <f>+SUMIFS('Sheet1_MK Cleaned'!$K:$K,'Sheet1_MK Cleaned'!$V:$V,I$2,'Sheet1_MK Cleaned'!$W:$W,$A16,'Sheet1_MK Cleaned'!$U:$U,$A$1)</f>
        <v>0</v>
      </c>
      <c r="J16" s="87">
        <f>+SUMIFS('Sheet1_MK Cleaned'!$K:$K,'Sheet1_MK Cleaned'!$V:$V,J$2,'Sheet1_MK Cleaned'!$W:$W,$A16,'Sheet1_MK Cleaned'!$U:$U,$A$1)</f>
        <v>0</v>
      </c>
      <c r="K16" s="87">
        <f>+SUMIFS('Sheet1_MK Cleaned'!$K:$K,'Sheet1_MK Cleaned'!$V:$V,K$2,'Sheet1_MK Cleaned'!$W:$W,$A16,'Sheet1_MK Cleaned'!$U:$U,$A$1)</f>
        <v>0</v>
      </c>
      <c r="L16" s="87">
        <f>+SUMIFS('Sheet1_MK Cleaned'!$K:$K,'Sheet1_MK Cleaned'!$V:$V,L$2,'Sheet1_MK Cleaned'!$W:$W,$A16,'Sheet1_MK Cleaned'!$U:$U,$A$1)</f>
        <v>0</v>
      </c>
      <c r="M16" s="87">
        <f>+SUMIFS('Sheet1_MK Cleaned'!$K:$K,'Sheet1_MK Cleaned'!$V:$V,M$2,'Sheet1_MK Cleaned'!$W:$W,$A16,'Sheet1_MK Cleaned'!$U:$U,$A$1)</f>
        <v>0</v>
      </c>
      <c r="N16" s="87">
        <f>+SUMIFS('Sheet1_MK Cleaned'!$K:$K,'Sheet1_MK Cleaned'!$V:$V,N$2,'Sheet1_MK Cleaned'!$W:$W,$A16,'Sheet1_MK Cleaned'!$U:$U,$A$1)</f>
        <v>98.93</v>
      </c>
      <c r="O16" s="87">
        <f>+SUMIFS('Sheet1_MK Cleaned'!$K:$K,'Sheet1_MK Cleaned'!$V:$V,O$2,'Sheet1_MK Cleaned'!$W:$W,$A16,'Sheet1_MK Cleaned'!$U:$U,$A$1)</f>
        <v>0</v>
      </c>
      <c r="P16" s="87">
        <f>+SUMIFS('Sheet1_MK Cleaned'!$K:$K,'Sheet1_MK Cleaned'!$V:$V,P$2,'Sheet1_MK Cleaned'!$W:$W,$A16,'Sheet1_MK Cleaned'!$U:$U,$A$1)</f>
        <v>0</v>
      </c>
      <c r="Q16" s="87">
        <f>+SUMIFS('Sheet1_MK Cleaned'!$K:$K,'Sheet1_MK Cleaned'!$V:$V,Q$2,'Sheet1_MK Cleaned'!$W:$W,$A16,'Sheet1_MK Cleaned'!$U:$U,$A$1)</f>
        <v>0</v>
      </c>
      <c r="R16" s="87">
        <f>+SUMIFS('Sheet1_MK Cleaned'!$K:$K,'Sheet1_MK Cleaned'!$V:$V,R$2,'Sheet1_MK Cleaned'!$W:$W,$A16,'Sheet1_MK Cleaned'!$U:$U,$A$1)</f>
        <v>0</v>
      </c>
      <c r="S16" s="87">
        <f>+SUMIFS('Sheet1_MK Cleaned'!$K:$K,'Sheet1_MK Cleaned'!$V:$V,S$2,'Sheet1_MK Cleaned'!$W:$W,$A16,'Sheet1_MK Cleaned'!$U:$U,$A$1)</f>
        <v>0</v>
      </c>
      <c r="T16" s="87">
        <f>+SUMIFS('Sheet1_MK Cleaned'!$K:$K,'Sheet1_MK Cleaned'!$V:$V,T$2,'Sheet1_MK Cleaned'!$W:$W,$A16,'Sheet1_MK Cleaned'!$U:$U,$A$1)</f>
        <v>0</v>
      </c>
      <c r="U16" s="87">
        <f>+SUMIFS('Sheet1_MK Cleaned'!$K:$K,'Sheet1_MK Cleaned'!$V:$V,U$2,'Sheet1_MK Cleaned'!$W:$W,$A16,'Sheet1_MK Cleaned'!$U:$U,$A$1)</f>
        <v>0</v>
      </c>
      <c r="V16" s="87">
        <f>+SUMIFS('Sheet1_MK Cleaned'!$K:$K,'Sheet1_MK Cleaned'!$V:$V,V$2,'Sheet1_MK Cleaned'!$W:$W,$A16,'Sheet1_MK Cleaned'!$U:$U,$A$1)</f>
        <v>0</v>
      </c>
      <c r="W16" s="87">
        <f>+SUMIFS('Sheet1_MK Cleaned'!$K:$K,'Sheet1_MK Cleaned'!$V:$V,W$2,'Sheet1_MK Cleaned'!$W:$W,$A16,'Sheet1_MK Cleaned'!$U:$U,$A$1)</f>
        <v>0</v>
      </c>
      <c r="X16" s="87">
        <f>+SUMIFS('Sheet1_MK Cleaned'!$K:$K,'Sheet1_MK Cleaned'!$V:$V,X$2,'Sheet1_MK Cleaned'!$W:$W,$A16,'Sheet1_MK Cleaned'!$U:$U,$A$1)</f>
        <v>0</v>
      </c>
      <c r="Y16" s="87">
        <f>+SUMIFS('Sheet1_MK Cleaned'!$K:$K,'Sheet1_MK Cleaned'!$V:$V,Y$2,'Sheet1_MK Cleaned'!$W:$W,$A16,'Sheet1_MK Cleaned'!$U:$U,$A$1)</f>
        <v>0</v>
      </c>
      <c r="Z16" s="87">
        <f>+SUMIFS('Sheet1_MK Cleaned'!$K:$K,'Sheet1_MK Cleaned'!$V:$V,Z$2,'Sheet1_MK Cleaned'!$W:$W,$A16,'Sheet1_MK Cleaned'!$U:$U,$A$1)</f>
        <v>0</v>
      </c>
      <c r="AA16" s="87">
        <f>+SUMIFS('Sheet1_MK Cleaned'!$K:$K,'Sheet1_MK Cleaned'!$V:$V,AA$2,'Sheet1_MK Cleaned'!$W:$W,$A16,'Sheet1_MK Cleaned'!$U:$U,$A$1)</f>
        <v>0</v>
      </c>
      <c r="AB16" s="87">
        <f>+SUMIFS('Sheet1_MK Cleaned'!$K:$K,'Sheet1_MK Cleaned'!$V:$V,AB$2,'Sheet1_MK Cleaned'!$W:$W,$A16,'Sheet1_MK Cleaned'!$U:$U,$A$1)</f>
        <v>0</v>
      </c>
      <c r="AC16" s="87">
        <f>+SUMIFS('Sheet1_MK Cleaned'!$K:$K,'Sheet1_MK Cleaned'!$V:$V,AC$2,'Sheet1_MK Cleaned'!$W:$W,$A16,'Sheet1_MK Cleaned'!$U:$U,$A$1)</f>
        <v>0</v>
      </c>
      <c r="AD16" s="87">
        <f>+SUMIFS('Sheet1_MK Cleaned'!$K:$K,'Sheet1_MK Cleaned'!$V:$V,AD$2,'Sheet1_MK Cleaned'!$W:$W,$A16,'Sheet1_MK Cleaned'!$U:$U,$A$1)</f>
        <v>0</v>
      </c>
      <c r="AE16" s="87">
        <f>+SUMIFS('Sheet1_MK Cleaned'!$K:$K,'Sheet1_MK Cleaned'!$V:$V,AE$2,'Sheet1_MK Cleaned'!$W:$W,$A16,'Sheet1_MK Cleaned'!$U:$U,$A$1)</f>
        <v>0</v>
      </c>
      <c r="AF16" s="87">
        <f>+SUMIFS('Sheet1_MK Cleaned'!$K:$K,'Sheet1_MK Cleaned'!$V:$V,AF$2,'Sheet1_MK Cleaned'!$W:$W,$A16,'Sheet1_MK Cleaned'!$U:$U,$A$1)</f>
        <v>0</v>
      </c>
      <c r="AG16" s="87">
        <f>+SUMIFS('Sheet1_MK Cleaned'!$K:$K,'Sheet1_MK Cleaned'!$V:$V,AG$2,'Sheet1_MK Cleaned'!$W:$W,$A16,'Sheet1_MK Cleaned'!$U:$U,$A$1)</f>
        <v>0</v>
      </c>
      <c r="AH16" s="87">
        <f>+SUMIFS('Sheet1_MK Cleaned'!$K:$K,'Sheet1_MK Cleaned'!$V:$V,AH$2,'Sheet1_MK Cleaned'!$W:$W,$A16,'Sheet1_MK Cleaned'!$U:$U,$A$1)</f>
        <v>0</v>
      </c>
      <c r="AI16" s="87">
        <f>+SUMIFS('Sheet1_MK Cleaned'!$K:$K,'Sheet1_MK Cleaned'!$V:$V,AI$2,'Sheet1_MK Cleaned'!$W:$W,$A16,'Sheet1_MK Cleaned'!$U:$U,$A$1)</f>
        <v>0</v>
      </c>
      <c r="AJ16" s="87">
        <f>+SUMIFS('Sheet1_MK Cleaned'!$K:$K,'Sheet1_MK Cleaned'!$V:$V,AJ$2,'Sheet1_MK Cleaned'!$W:$W,$A16,'Sheet1_MK Cleaned'!$U:$U,$A$1)</f>
        <v>0</v>
      </c>
      <c r="AK16" s="87">
        <f>+SUMIFS('Sheet1_MK Cleaned'!$K:$K,'Sheet1_MK Cleaned'!$V:$V,AK$2,'Sheet1_MK Cleaned'!$W:$W,$A16,'Sheet1_MK Cleaned'!$U:$U,$A$1)</f>
        <v>0</v>
      </c>
      <c r="AL16" s="87">
        <f>+SUMIFS('Sheet1_MK Cleaned'!$K:$K,'Sheet1_MK Cleaned'!$V:$V,AL$2,'Sheet1_MK Cleaned'!$W:$W,$A16,'Sheet1_MK Cleaned'!$U:$U,$A$1)</f>
        <v>0</v>
      </c>
      <c r="AM16" s="87">
        <f>+SUMIFS('Sheet1_MK Cleaned'!$K:$K,'Sheet1_MK Cleaned'!$V:$V,AM$2,'Sheet1_MK Cleaned'!$W:$W,$A16,'Sheet1_MK Cleaned'!$U:$U,$A$1)</f>
        <v>0</v>
      </c>
      <c r="AN16" s="87">
        <f>+SUMIFS('Sheet1_MK Cleaned'!$K:$K,'Sheet1_MK Cleaned'!$V:$V,AN$2,'Sheet1_MK Cleaned'!$W:$W,$A16,'Sheet1_MK Cleaned'!$U:$U,$A$1)</f>
        <v>0</v>
      </c>
      <c r="AO16" s="87">
        <f>+SUMIFS('Sheet1_MK Cleaned'!$K:$K,'Sheet1_MK Cleaned'!$V:$V,AO$2,'Sheet1_MK Cleaned'!$W:$W,$A16,'Sheet1_MK Cleaned'!$U:$U,$A$1)</f>
        <v>0</v>
      </c>
      <c r="AP16" s="87">
        <f>+SUMIFS('Sheet1_MK Cleaned'!$K:$K,'Sheet1_MK Cleaned'!$V:$V,AP$2,'Sheet1_MK Cleaned'!$W:$W,$A16,'Sheet1_MK Cleaned'!$U:$U,$A$1)</f>
        <v>0</v>
      </c>
      <c r="AQ16" s="87">
        <f>+SUMIFS('Sheet1_MK Cleaned'!$K:$K,'Sheet1_MK Cleaned'!$V:$V,AQ$2,'Sheet1_MK Cleaned'!$W:$W,$A16,'Sheet1_MK Cleaned'!$U:$U,$A$1)</f>
        <v>0</v>
      </c>
      <c r="AR16" s="84">
        <f>+SUMIFS('Sheet1_MK Cleaned'!$K:$K,'Sheet1_MK Cleaned'!$V:$V,AR$2,'Sheet1_MK Cleaned'!$W:$W,$A16,'Sheet1_MK Cleaned'!$U:$U,$A$1)</f>
        <v>0</v>
      </c>
      <c r="AS16" s="85">
        <f t="shared" si="0"/>
        <v>14525.37</v>
      </c>
      <c r="AT16" t="b">
        <f>+ROUND(SUMIFS('Sheet1_MK Cleaned'!$K:$K,'Sheet1_MK Cleaned'!$W:$W,$A16,'Sheet1_MK Cleaned'!$U:$U,$A$1),2)=ROUND(AS16,2)</f>
        <v>1</v>
      </c>
    </row>
    <row r="17" spans="1:47" x14ac:dyDescent="0.25">
      <c r="A17" t="s">
        <v>36</v>
      </c>
      <c r="B17" s="87">
        <f>+SUMIFS('Sheet1_MK Cleaned'!$K:$K,'Sheet1_MK Cleaned'!$V:$V,B$2,'Sheet1_MK Cleaned'!$W:$W,$A17,'Sheet1_MK Cleaned'!$U:$U,$A$1)</f>
        <v>0</v>
      </c>
      <c r="C17" s="87">
        <f>+SUMIFS('Sheet1_MK Cleaned'!$K:$K,'Sheet1_MK Cleaned'!$V:$V,C$2,'Sheet1_MK Cleaned'!$W:$W,$A17,'Sheet1_MK Cleaned'!$U:$U,$A$1)</f>
        <v>0</v>
      </c>
      <c r="D17" s="87">
        <f>+SUMIFS('Sheet1_MK Cleaned'!$K:$K,'Sheet1_MK Cleaned'!$V:$V,D$2,'Sheet1_MK Cleaned'!$W:$W,$A17,'Sheet1_MK Cleaned'!$U:$U,$A$1)</f>
        <v>136.1</v>
      </c>
      <c r="E17" s="87">
        <f>+SUMIFS('Sheet1_MK Cleaned'!$K:$K,'Sheet1_MK Cleaned'!$V:$V,E$2,'Sheet1_MK Cleaned'!$W:$W,$A17,'Sheet1_MK Cleaned'!$U:$U,$A$1)</f>
        <v>0</v>
      </c>
      <c r="F17" s="87">
        <f>+SUMIFS('Sheet1_MK Cleaned'!$K:$K,'Sheet1_MK Cleaned'!$V:$V,F$2,'Sheet1_MK Cleaned'!$W:$W,$A17,'Sheet1_MK Cleaned'!$U:$U,$A$1)</f>
        <v>0</v>
      </c>
      <c r="G17" s="87">
        <f>+SUMIFS('Sheet1_MK Cleaned'!$K:$K,'Sheet1_MK Cleaned'!$V:$V,G$2,'Sheet1_MK Cleaned'!$W:$W,$A17,'Sheet1_MK Cleaned'!$U:$U,$A$1)</f>
        <v>107368.04999999999</v>
      </c>
      <c r="H17" s="87">
        <f>+SUMIFS('Sheet1_MK Cleaned'!$K:$K,'Sheet1_MK Cleaned'!$V:$V,H$2,'Sheet1_MK Cleaned'!$W:$W,$A17,'Sheet1_MK Cleaned'!$U:$U,$A$1)</f>
        <v>0</v>
      </c>
      <c r="I17" s="87">
        <f>+SUMIFS('Sheet1_MK Cleaned'!$K:$K,'Sheet1_MK Cleaned'!$V:$V,I$2,'Sheet1_MK Cleaned'!$W:$W,$A17,'Sheet1_MK Cleaned'!$U:$U,$A$1)</f>
        <v>32156.5</v>
      </c>
      <c r="J17" s="87">
        <f>+SUMIFS('Sheet1_MK Cleaned'!$K:$K,'Sheet1_MK Cleaned'!$V:$V,J$2,'Sheet1_MK Cleaned'!$W:$W,$A17,'Sheet1_MK Cleaned'!$U:$U,$A$1)</f>
        <v>0</v>
      </c>
      <c r="K17" s="87">
        <f>+SUMIFS('Sheet1_MK Cleaned'!$K:$K,'Sheet1_MK Cleaned'!$V:$V,K$2,'Sheet1_MK Cleaned'!$W:$W,$A17,'Sheet1_MK Cleaned'!$U:$U,$A$1)</f>
        <v>12508.18</v>
      </c>
      <c r="L17" s="87">
        <f>+SUMIFS('Sheet1_MK Cleaned'!$K:$K,'Sheet1_MK Cleaned'!$V:$V,L$2,'Sheet1_MK Cleaned'!$W:$W,$A17,'Sheet1_MK Cleaned'!$U:$U,$A$1)</f>
        <v>0</v>
      </c>
      <c r="M17" s="87">
        <f>+SUMIFS('Sheet1_MK Cleaned'!$K:$K,'Sheet1_MK Cleaned'!$V:$V,M$2,'Sheet1_MK Cleaned'!$W:$W,$A17,'Sheet1_MK Cleaned'!$U:$U,$A$1)</f>
        <v>0</v>
      </c>
      <c r="N17" s="87">
        <f>+SUMIFS('Sheet1_MK Cleaned'!$K:$K,'Sheet1_MK Cleaned'!$V:$V,N$2,'Sheet1_MK Cleaned'!$W:$W,$A17,'Sheet1_MK Cleaned'!$U:$U,$A$1)</f>
        <v>0</v>
      </c>
      <c r="O17" s="87">
        <f>+SUMIFS('Sheet1_MK Cleaned'!$K:$K,'Sheet1_MK Cleaned'!$V:$V,O$2,'Sheet1_MK Cleaned'!$W:$W,$A17,'Sheet1_MK Cleaned'!$U:$U,$A$1)</f>
        <v>7891.5000000000009</v>
      </c>
      <c r="P17" s="87">
        <f>+SUMIFS('Sheet1_MK Cleaned'!$K:$K,'Sheet1_MK Cleaned'!$V:$V,P$2,'Sheet1_MK Cleaned'!$W:$W,$A17,'Sheet1_MK Cleaned'!$U:$U,$A$1)</f>
        <v>0</v>
      </c>
      <c r="Q17" s="87">
        <f>+SUMIFS('Sheet1_MK Cleaned'!$K:$K,'Sheet1_MK Cleaned'!$V:$V,Q$2,'Sheet1_MK Cleaned'!$W:$W,$A17,'Sheet1_MK Cleaned'!$U:$U,$A$1)</f>
        <v>0</v>
      </c>
      <c r="R17" s="87">
        <f>+SUMIFS('Sheet1_MK Cleaned'!$K:$K,'Sheet1_MK Cleaned'!$V:$V,R$2,'Sheet1_MK Cleaned'!$W:$W,$A17,'Sheet1_MK Cleaned'!$U:$U,$A$1)</f>
        <v>0</v>
      </c>
      <c r="S17" s="87">
        <f>+SUMIFS('Sheet1_MK Cleaned'!$K:$K,'Sheet1_MK Cleaned'!$V:$V,S$2,'Sheet1_MK Cleaned'!$W:$W,$A17,'Sheet1_MK Cleaned'!$U:$U,$A$1)</f>
        <v>0</v>
      </c>
      <c r="T17" s="87">
        <f>+SUMIFS('Sheet1_MK Cleaned'!$K:$K,'Sheet1_MK Cleaned'!$V:$V,T$2,'Sheet1_MK Cleaned'!$W:$W,$A17,'Sheet1_MK Cleaned'!$U:$U,$A$1)</f>
        <v>0</v>
      </c>
      <c r="U17" s="87">
        <f>+SUMIFS('Sheet1_MK Cleaned'!$K:$K,'Sheet1_MK Cleaned'!$V:$V,U$2,'Sheet1_MK Cleaned'!$W:$W,$A17,'Sheet1_MK Cleaned'!$U:$U,$A$1)</f>
        <v>20375.25</v>
      </c>
      <c r="V17" s="87">
        <f>+SUMIFS('Sheet1_MK Cleaned'!$K:$K,'Sheet1_MK Cleaned'!$V:$V,V$2,'Sheet1_MK Cleaned'!$W:$W,$A17,'Sheet1_MK Cleaned'!$U:$U,$A$1)</f>
        <v>60539.260000000009</v>
      </c>
      <c r="W17" s="87">
        <f>+SUMIFS('Sheet1_MK Cleaned'!$K:$K,'Sheet1_MK Cleaned'!$V:$V,W$2,'Sheet1_MK Cleaned'!$W:$W,$A17,'Sheet1_MK Cleaned'!$U:$U,$A$1)</f>
        <v>0</v>
      </c>
      <c r="X17" s="87">
        <f>+SUMIFS('Sheet1_MK Cleaned'!$K:$K,'Sheet1_MK Cleaned'!$V:$V,X$2,'Sheet1_MK Cleaned'!$W:$W,$A17,'Sheet1_MK Cleaned'!$U:$U,$A$1)</f>
        <v>2449.23</v>
      </c>
      <c r="Y17" s="87">
        <f>+SUMIFS('Sheet1_MK Cleaned'!$K:$K,'Sheet1_MK Cleaned'!$V:$V,Y$2,'Sheet1_MK Cleaned'!$W:$W,$A17,'Sheet1_MK Cleaned'!$U:$U,$A$1)</f>
        <v>0</v>
      </c>
      <c r="Z17" s="87">
        <f>+SUMIFS('Sheet1_MK Cleaned'!$K:$K,'Sheet1_MK Cleaned'!$V:$V,Z$2,'Sheet1_MK Cleaned'!$W:$W,$A17,'Sheet1_MK Cleaned'!$U:$U,$A$1)</f>
        <v>0</v>
      </c>
      <c r="AA17" s="87">
        <f>+SUMIFS('Sheet1_MK Cleaned'!$K:$K,'Sheet1_MK Cleaned'!$V:$V,AA$2,'Sheet1_MK Cleaned'!$W:$W,$A17,'Sheet1_MK Cleaned'!$U:$U,$A$1)</f>
        <v>0</v>
      </c>
      <c r="AB17" s="87">
        <f>+SUMIFS('Sheet1_MK Cleaned'!$K:$K,'Sheet1_MK Cleaned'!$V:$V,AB$2,'Sheet1_MK Cleaned'!$W:$W,$A17,'Sheet1_MK Cleaned'!$U:$U,$A$1)</f>
        <v>0</v>
      </c>
      <c r="AC17" s="87">
        <f>+SUMIFS('Sheet1_MK Cleaned'!$K:$K,'Sheet1_MK Cleaned'!$V:$V,AC$2,'Sheet1_MK Cleaned'!$W:$W,$A17,'Sheet1_MK Cleaned'!$U:$U,$A$1)</f>
        <v>0</v>
      </c>
      <c r="AD17" s="87">
        <f>+SUMIFS('Sheet1_MK Cleaned'!$K:$K,'Sheet1_MK Cleaned'!$V:$V,AD$2,'Sheet1_MK Cleaned'!$W:$W,$A17,'Sheet1_MK Cleaned'!$U:$U,$A$1)</f>
        <v>8037.67</v>
      </c>
      <c r="AE17" s="87">
        <f>+SUMIFS('Sheet1_MK Cleaned'!$K:$K,'Sheet1_MK Cleaned'!$V:$V,AE$2,'Sheet1_MK Cleaned'!$W:$W,$A17,'Sheet1_MK Cleaned'!$U:$U,$A$1)</f>
        <v>377701.15</v>
      </c>
      <c r="AF17" s="87">
        <f>+SUMIFS('Sheet1_MK Cleaned'!$K:$K,'Sheet1_MK Cleaned'!$V:$V,AF$2,'Sheet1_MK Cleaned'!$W:$W,$A17,'Sheet1_MK Cleaned'!$U:$U,$A$1)</f>
        <v>112475.14</v>
      </c>
      <c r="AG17" s="87">
        <f>+SUMIFS('Sheet1_MK Cleaned'!$K:$K,'Sheet1_MK Cleaned'!$V:$V,AG$2,'Sheet1_MK Cleaned'!$W:$W,$A17,'Sheet1_MK Cleaned'!$U:$U,$A$1)</f>
        <v>85223.35</v>
      </c>
      <c r="AH17" s="87">
        <f>+SUMIFS('Sheet1_MK Cleaned'!$K:$K,'Sheet1_MK Cleaned'!$V:$V,AH$2,'Sheet1_MK Cleaned'!$W:$W,$A17,'Sheet1_MK Cleaned'!$U:$U,$A$1)</f>
        <v>0</v>
      </c>
      <c r="AI17" s="87">
        <f>+SUMIFS('Sheet1_MK Cleaned'!$K:$K,'Sheet1_MK Cleaned'!$V:$V,AI$2,'Sheet1_MK Cleaned'!$W:$W,$A17,'Sheet1_MK Cleaned'!$U:$U,$A$1)</f>
        <v>0</v>
      </c>
      <c r="AJ17" s="87">
        <f>+SUMIFS('Sheet1_MK Cleaned'!$K:$K,'Sheet1_MK Cleaned'!$V:$V,AJ$2,'Sheet1_MK Cleaned'!$W:$W,$A17,'Sheet1_MK Cleaned'!$U:$U,$A$1)</f>
        <v>31403.25</v>
      </c>
      <c r="AK17" s="87">
        <f>+SUMIFS('Sheet1_MK Cleaned'!$K:$K,'Sheet1_MK Cleaned'!$V:$V,AK$2,'Sheet1_MK Cleaned'!$W:$W,$A17,'Sheet1_MK Cleaned'!$U:$U,$A$1)</f>
        <v>0</v>
      </c>
      <c r="AL17" s="87">
        <f>+SUMIFS('Sheet1_MK Cleaned'!$K:$K,'Sheet1_MK Cleaned'!$V:$V,AL$2,'Sheet1_MK Cleaned'!$W:$W,$A17,'Sheet1_MK Cleaned'!$U:$U,$A$1)</f>
        <v>0</v>
      </c>
      <c r="AM17" s="87">
        <f>+SUMIFS('Sheet1_MK Cleaned'!$K:$K,'Sheet1_MK Cleaned'!$V:$V,AM$2,'Sheet1_MK Cleaned'!$W:$W,$A17,'Sheet1_MK Cleaned'!$U:$U,$A$1)</f>
        <v>0</v>
      </c>
      <c r="AN17" s="87">
        <f>+SUMIFS('Sheet1_MK Cleaned'!$K:$K,'Sheet1_MK Cleaned'!$V:$V,AN$2,'Sheet1_MK Cleaned'!$W:$W,$A17,'Sheet1_MK Cleaned'!$U:$U,$A$1)</f>
        <v>0</v>
      </c>
      <c r="AO17" s="87">
        <f>+SUMIFS('Sheet1_MK Cleaned'!$K:$K,'Sheet1_MK Cleaned'!$V:$V,AO$2,'Sheet1_MK Cleaned'!$W:$W,$A17,'Sheet1_MK Cleaned'!$U:$U,$A$1)</f>
        <v>0</v>
      </c>
      <c r="AP17" s="87">
        <f>+SUMIFS('Sheet1_MK Cleaned'!$K:$K,'Sheet1_MK Cleaned'!$V:$V,AP$2,'Sheet1_MK Cleaned'!$W:$W,$A17,'Sheet1_MK Cleaned'!$U:$U,$A$1)</f>
        <v>45957.440000000002</v>
      </c>
      <c r="AQ17" s="87">
        <f>+SUMIFS('Sheet1_MK Cleaned'!$K:$K,'Sheet1_MK Cleaned'!$V:$V,AQ$2,'Sheet1_MK Cleaned'!$W:$W,$A17,'Sheet1_MK Cleaned'!$U:$U,$A$1)</f>
        <v>0</v>
      </c>
      <c r="AR17" s="84">
        <f>+SUMIFS('Sheet1_MK Cleaned'!$K:$K,'Sheet1_MK Cleaned'!$V:$V,AR$2,'Sheet1_MK Cleaned'!$W:$W,$A17,'Sheet1_MK Cleaned'!$U:$U,$A$1)</f>
        <v>0</v>
      </c>
      <c r="AS17" s="85">
        <f t="shared" si="0"/>
        <v>904222.07000000007</v>
      </c>
      <c r="AT17" t="b">
        <f>+ROUND(SUMIFS('Sheet1_MK Cleaned'!$K:$K,'Sheet1_MK Cleaned'!$W:$W,$A17,'Sheet1_MK Cleaned'!$U:$U,$A$1),2)=ROUND(AS17,2)</f>
        <v>1</v>
      </c>
    </row>
    <row r="18" spans="1:47" x14ac:dyDescent="0.25">
      <c r="A18" t="s">
        <v>38</v>
      </c>
      <c r="B18" s="87">
        <f>+SUMIFS('Sheet1_MK Cleaned'!$K:$K,'Sheet1_MK Cleaned'!$V:$V,B$2,'Sheet1_MK Cleaned'!$W:$W,$A18,'Sheet1_MK Cleaned'!$U:$U,$A$1)</f>
        <v>0</v>
      </c>
      <c r="C18" s="87">
        <f>+SUMIFS('Sheet1_MK Cleaned'!$K:$K,'Sheet1_MK Cleaned'!$V:$V,C$2,'Sheet1_MK Cleaned'!$W:$W,$A18,'Sheet1_MK Cleaned'!$U:$U,$A$1)</f>
        <v>0</v>
      </c>
      <c r="D18" s="87">
        <f>+SUMIFS('Sheet1_MK Cleaned'!$K:$K,'Sheet1_MK Cleaned'!$V:$V,D$2,'Sheet1_MK Cleaned'!$W:$W,$A18,'Sheet1_MK Cleaned'!$U:$U,$A$1)</f>
        <v>115843.66</v>
      </c>
      <c r="E18" s="87">
        <f>+SUMIFS('Sheet1_MK Cleaned'!$K:$K,'Sheet1_MK Cleaned'!$V:$V,E$2,'Sheet1_MK Cleaned'!$W:$W,$A18,'Sheet1_MK Cleaned'!$U:$U,$A$1)</f>
        <v>68240.600000000006</v>
      </c>
      <c r="F18" s="87">
        <f>+SUMIFS('Sheet1_MK Cleaned'!$K:$K,'Sheet1_MK Cleaned'!$V:$V,F$2,'Sheet1_MK Cleaned'!$W:$W,$A18,'Sheet1_MK Cleaned'!$U:$U,$A$1)</f>
        <v>0</v>
      </c>
      <c r="G18" s="87">
        <f>+SUMIFS('Sheet1_MK Cleaned'!$K:$K,'Sheet1_MK Cleaned'!$V:$V,G$2,'Sheet1_MK Cleaned'!$W:$W,$A18,'Sheet1_MK Cleaned'!$U:$U,$A$1)</f>
        <v>1189189.56</v>
      </c>
      <c r="H18" s="87">
        <f>+SUMIFS('Sheet1_MK Cleaned'!$K:$K,'Sheet1_MK Cleaned'!$V:$V,H$2,'Sheet1_MK Cleaned'!$W:$W,$A18,'Sheet1_MK Cleaned'!$U:$U,$A$1)</f>
        <v>488659.01</v>
      </c>
      <c r="I18" s="87">
        <f>+SUMIFS('Sheet1_MK Cleaned'!$K:$K,'Sheet1_MK Cleaned'!$V:$V,I$2,'Sheet1_MK Cleaned'!$W:$W,$A18,'Sheet1_MK Cleaned'!$U:$U,$A$1)</f>
        <v>688359.99</v>
      </c>
      <c r="J18" s="87">
        <f>+SUMIFS('Sheet1_MK Cleaned'!$K:$K,'Sheet1_MK Cleaned'!$V:$V,J$2,'Sheet1_MK Cleaned'!$W:$W,$A18,'Sheet1_MK Cleaned'!$U:$U,$A$1)</f>
        <v>0</v>
      </c>
      <c r="K18" s="87">
        <f>+SUMIFS('Sheet1_MK Cleaned'!$K:$K,'Sheet1_MK Cleaned'!$V:$V,K$2,'Sheet1_MK Cleaned'!$W:$W,$A18,'Sheet1_MK Cleaned'!$U:$U,$A$1)</f>
        <v>668138.22</v>
      </c>
      <c r="L18" s="87">
        <f>+SUMIFS('Sheet1_MK Cleaned'!$K:$K,'Sheet1_MK Cleaned'!$V:$V,L$2,'Sheet1_MK Cleaned'!$W:$W,$A18,'Sheet1_MK Cleaned'!$U:$U,$A$1)</f>
        <v>1290497.73</v>
      </c>
      <c r="M18" s="87">
        <f>+SUMIFS('Sheet1_MK Cleaned'!$K:$K,'Sheet1_MK Cleaned'!$V:$V,M$2,'Sheet1_MK Cleaned'!$W:$W,$A18,'Sheet1_MK Cleaned'!$U:$U,$A$1)</f>
        <v>93002.02</v>
      </c>
      <c r="N18" s="87">
        <f>+SUMIFS('Sheet1_MK Cleaned'!$K:$K,'Sheet1_MK Cleaned'!$V:$V,N$2,'Sheet1_MK Cleaned'!$W:$W,$A18,'Sheet1_MK Cleaned'!$U:$U,$A$1)</f>
        <v>256979.06000000003</v>
      </c>
      <c r="O18" s="87">
        <f>+SUMIFS('Sheet1_MK Cleaned'!$K:$K,'Sheet1_MK Cleaned'!$V:$V,O$2,'Sheet1_MK Cleaned'!$W:$W,$A18,'Sheet1_MK Cleaned'!$U:$U,$A$1)</f>
        <v>145178.5</v>
      </c>
      <c r="P18" s="87">
        <f>+SUMIFS('Sheet1_MK Cleaned'!$K:$K,'Sheet1_MK Cleaned'!$V:$V,P$2,'Sheet1_MK Cleaned'!$W:$W,$A18,'Sheet1_MK Cleaned'!$U:$U,$A$1)</f>
        <v>0</v>
      </c>
      <c r="Q18" s="87">
        <f>+SUMIFS('Sheet1_MK Cleaned'!$K:$K,'Sheet1_MK Cleaned'!$V:$V,Q$2,'Sheet1_MK Cleaned'!$W:$W,$A18,'Sheet1_MK Cleaned'!$U:$U,$A$1)</f>
        <v>104731.26</v>
      </c>
      <c r="R18" s="87">
        <f>+SUMIFS('Sheet1_MK Cleaned'!$K:$K,'Sheet1_MK Cleaned'!$V:$V,R$2,'Sheet1_MK Cleaned'!$W:$W,$A18,'Sheet1_MK Cleaned'!$U:$U,$A$1)</f>
        <v>111281.13</v>
      </c>
      <c r="S18" s="87">
        <f>+SUMIFS('Sheet1_MK Cleaned'!$K:$K,'Sheet1_MK Cleaned'!$V:$V,S$2,'Sheet1_MK Cleaned'!$W:$W,$A18,'Sheet1_MK Cleaned'!$U:$U,$A$1)</f>
        <v>53665.37</v>
      </c>
      <c r="T18" s="87">
        <f>+SUMIFS('Sheet1_MK Cleaned'!$K:$K,'Sheet1_MK Cleaned'!$V:$V,T$2,'Sheet1_MK Cleaned'!$W:$W,$A18,'Sheet1_MK Cleaned'!$U:$U,$A$1)</f>
        <v>0</v>
      </c>
      <c r="U18" s="87">
        <f>+SUMIFS('Sheet1_MK Cleaned'!$K:$K,'Sheet1_MK Cleaned'!$V:$V,U$2,'Sheet1_MK Cleaned'!$W:$W,$A18,'Sheet1_MK Cleaned'!$U:$U,$A$1)</f>
        <v>1365149.31</v>
      </c>
      <c r="V18" s="87">
        <f>+SUMIFS('Sheet1_MK Cleaned'!$K:$K,'Sheet1_MK Cleaned'!$V:$V,V$2,'Sheet1_MK Cleaned'!$W:$W,$A18,'Sheet1_MK Cleaned'!$U:$U,$A$1)</f>
        <v>732019.6</v>
      </c>
      <c r="W18" s="87">
        <f>+SUMIFS('Sheet1_MK Cleaned'!$K:$K,'Sheet1_MK Cleaned'!$V:$V,W$2,'Sheet1_MK Cleaned'!$W:$W,$A18,'Sheet1_MK Cleaned'!$U:$U,$A$1)</f>
        <v>63218.16</v>
      </c>
      <c r="X18" s="87">
        <f>+SUMIFS('Sheet1_MK Cleaned'!$K:$K,'Sheet1_MK Cleaned'!$V:$V,X$2,'Sheet1_MK Cleaned'!$W:$W,$A18,'Sheet1_MK Cleaned'!$U:$U,$A$1)</f>
        <v>41499.630000000005</v>
      </c>
      <c r="Y18" s="87">
        <f>+SUMIFS('Sheet1_MK Cleaned'!$K:$K,'Sheet1_MK Cleaned'!$V:$V,Y$2,'Sheet1_MK Cleaned'!$W:$W,$A18,'Sheet1_MK Cleaned'!$U:$U,$A$1)</f>
        <v>243998.9</v>
      </c>
      <c r="Z18" s="87">
        <f>+SUMIFS('Sheet1_MK Cleaned'!$K:$K,'Sheet1_MK Cleaned'!$V:$V,Z$2,'Sheet1_MK Cleaned'!$W:$W,$A18,'Sheet1_MK Cleaned'!$U:$U,$A$1)</f>
        <v>104807.77</v>
      </c>
      <c r="AA18" s="87">
        <f>+SUMIFS('Sheet1_MK Cleaned'!$K:$K,'Sheet1_MK Cleaned'!$V:$V,AA$2,'Sheet1_MK Cleaned'!$W:$W,$A18,'Sheet1_MK Cleaned'!$U:$U,$A$1)</f>
        <v>154930.26</v>
      </c>
      <c r="AB18" s="87">
        <f>+SUMIFS('Sheet1_MK Cleaned'!$K:$K,'Sheet1_MK Cleaned'!$V:$V,AB$2,'Sheet1_MK Cleaned'!$W:$W,$A18,'Sheet1_MK Cleaned'!$U:$U,$A$1)</f>
        <v>50339.87</v>
      </c>
      <c r="AC18" s="87">
        <f>+SUMIFS('Sheet1_MK Cleaned'!$K:$K,'Sheet1_MK Cleaned'!$V:$V,AC$2,'Sheet1_MK Cleaned'!$W:$W,$A18,'Sheet1_MK Cleaned'!$U:$U,$A$1)</f>
        <v>532794.8600000001</v>
      </c>
      <c r="AD18" s="87">
        <f>+SUMIFS('Sheet1_MK Cleaned'!$K:$K,'Sheet1_MK Cleaned'!$V:$V,AD$2,'Sheet1_MK Cleaned'!$W:$W,$A18,'Sheet1_MK Cleaned'!$U:$U,$A$1)</f>
        <v>233637.46000000002</v>
      </c>
      <c r="AE18" s="87">
        <f>+SUMIFS('Sheet1_MK Cleaned'!$K:$K,'Sheet1_MK Cleaned'!$V:$V,AE$2,'Sheet1_MK Cleaned'!$W:$W,$A18,'Sheet1_MK Cleaned'!$U:$U,$A$1)</f>
        <v>498147.7</v>
      </c>
      <c r="AF18" s="87">
        <f>+SUMIFS('Sheet1_MK Cleaned'!$K:$K,'Sheet1_MK Cleaned'!$V:$V,AF$2,'Sheet1_MK Cleaned'!$W:$W,$A18,'Sheet1_MK Cleaned'!$U:$U,$A$1)</f>
        <v>169095.91</v>
      </c>
      <c r="AG18" s="87">
        <f>+SUMIFS('Sheet1_MK Cleaned'!$K:$K,'Sheet1_MK Cleaned'!$V:$V,AG$2,'Sheet1_MK Cleaned'!$W:$W,$A18,'Sheet1_MK Cleaned'!$U:$U,$A$1)</f>
        <v>740648.05</v>
      </c>
      <c r="AH18" s="87">
        <f>+SUMIFS('Sheet1_MK Cleaned'!$K:$K,'Sheet1_MK Cleaned'!$V:$V,AH$2,'Sheet1_MK Cleaned'!$W:$W,$A18,'Sheet1_MK Cleaned'!$U:$U,$A$1)</f>
        <v>68913.429999999993</v>
      </c>
      <c r="AI18" s="87">
        <f>+SUMIFS('Sheet1_MK Cleaned'!$K:$K,'Sheet1_MK Cleaned'!$V:$V,AI$2,'Sheet1_MK Cleaned'!$W:$W,$A18,'Sheet1_MK Cleaned'!$U:$U,$A$1)</f>
        <v>35000</v>
      </c>
      <c r="AJ18" s="87">
        <f>+SUMIFS('Sheet1_MK Cleaned'!$K:$K,'Sheet1_MK Cleaned'!$V:$V,AJ$2,'Sheet1_MK Cleaned'!$W:$W,$A18,'Sheet1_MK Cleaned'!$U:$U,$A$1)</f>
        <v>116854.9</v>
      </c>
      <c r="AK18" s="87">
        <f>+SUMIFS('Sheet1_MK Cleaned'!$K:$K,'Sheet1_MK Cleaned'!$V:$V,AK$2,'Sheet1_MK Cleaned'!$W:$W,$A18,'Sheet1_MK Cleaned'!$U:$U,$A$1)</f>
        <v>123809.52</v>
      </c>
      <c r="AL18" s="87">
        <f>+SUMIFS('Sheet1_MK Cleaned'!$K:$K,'Sheet1_MK Cleaned'!$V:$V,AL$2,'Sheet1_MK Cleaned'!$W:$W,$A18,'Sheet1_MK Cleaned'!$U:$U,$A$1)</f>
        <v>4458</v>
      </c>
      <c r="AM18" s="87">
        <f>+SUMIFS('Sheet1_MK Cleaned'!$K:$K,'Sheet1_MK Cleaned'!$V:$V,AM$2,'Sheet1_MK Cleaned'!$W:$W,$A18,'Sheet1_MK Cleaned'!$U:$U,$A$1)</f>
        <v>75225.22</v>
      </c>
      <c r="AN18" s="87">
        <f>+SUMIFS('Sheet1_MK Cleaned'!$K:$K,'Sheet1_MK Cleaned'!$V:$V,AN$2,'Sheet1_MK Cleaned'!$W:$W,$A18,'Sheet1_MK Cleaned'!$U:$U,$A$1)</f>
        <v>77966.399999999994</v>
      </c>
      <c r="AO18" s="87">
        <f>+SUMIFS('Sheet1_MK Cleaned'!$K:$K,'Sheet1_MK Cleaned'!$V:$V,AO$2,'Sheet1_MK Cleaned'!$W:$W,$A18,'Sheet1_MK Cleaned'!$U:$U,$A$1)</f>
        <v>23582.62</v>
      </c>
      <c r="AP18" s="87">
        <f>+SUMIFS('Sheet1_MK Cleaned'!$K:$K,'Sheet1_MK Cleaned'!$V:$V,AP$2,'Sheet1_MK Cleaned'!$W:$W,$A18,'Sheet1_MK Cleaned'!$U:$U,$A$1)</f>
        <v>66358.16</v>
      </c>
      <c r="AQ18" s="87">
        <f>+SUMIFS('Sheet1_MK Cleaned'!$K:$K,'Sheet1_MK Cleaned'!$V:$V,AQ$2,'Sheet1_MK Cleaned'!$W:$W,$A18,'Sheet1_MK Cleaned'!$U:$U,$A$1)</f>
        <v>48155.21</v>
      </c>
      <c r="AR18" s="84">
        <f>+SUMIFS('Sheet1_MK Cleaned'!$K:$K,'Sheet1_MK Cleaned'!$V:$V,AR$2,'Sheet1_MK Cleaned'!$W:$W,$A18,'Sheet1_MK Cleaned'!$U:$U,$A$1)</f>
        <v>47847.14</v>
      </c>
      <c r="AS18" s="85">
        <f t="shared" si="0"/>
        <v>10892224.189999999</v>
      </c>
      <c r="AT18" t="b">
        <f>+ROUND(SUMIFS('Sheet1_MK Cleaned'!$K:$K,'Sheet1_MK Cleaned'!$W:$W,$A18,'Sheet1_MK Cleaned'!$U:$U,$A$1),2)=ROUND(AS18,2)</f>
        <v>1</v>
      </c>
    </row>
    <row r="19" spans="1:47" x14ac:dyDescent="0.25">
      <c r="A19" t="s">
        <v>40</v>
      </c>
      <c r="B19" s="87">
        <f>+SUMIFS('Sheet1_MK Cleaned'!$K:$K,'Sheet1_MK Cleaned'!$V:$V,B$2,'Sheet1_MK Cleaned'!$W:$W,$A19,'Sheet1_MK Cleaned'!$U:$U,$A$1)</f>
        <v>0</v>
      </c>
      <c r="C19" s="87">
        <f>+SUMIFS('Sheet1_MK Cleaned'!$K:$K,'Sheet1_MK Cleaned'!$V:$V,C$2,'Sheet1_MK Cleaned'!$W:$W,$A19,'Sheet1_MK Cleaned'!$U:$U,$A$1)</f>
        <v>0</v>
      </c>
      <c r="D19" s="87">
        <f>+SUMIFS('Sheet1_MK Cleaned'!$K:$K,'Sheet1_MK Cleaned'!$V:$V,D$2,'Sheet1_MK Cleaned'!$W:$W,$A19,'Sheet1_MK Cleaned'!$U:$U,$A$1)</f>
        <v>7308.7900000000009</v>
      </c>
      <c r="E19" s="87">
        <f>+SUMIFS('Sheet1_MK Cleaned'!$K:$K,'Sheet1_MK Cleaned'!$V:$V,E$2,'Sheet1_MK Cleaned'!$W:$W,$A19,'Sheet1_MK Cleaned'!$U:$U,$A$1)</f>
        <v>0</v>
      </c>
      <c r="F19" s="87">
        <f>+SUMIFS('Sheet1_MK Cleaned'!$K:$K,'Sheet1_MK Cleaned'!$V:$V,F$2,'Sheet1_MK Cleaned'!$W:$W,$A19,'Sheet1_MK Cleaned'!$U:$U,$A$1)</f>
        <v>0</v>
      </c>
      <c r="G19" s="87">
        <f>+SUMIFS('Sheet1_MK Cleaned'!$K:$K,'Sheet1_MK Cleaned'!$V:$V,G$2,'Sheet1_MK Cleaned'!$W:$W,$A19,'Sheet1_MK Cleaned'!$U:$U,$A$1)</f>
        <v>114615.34</v>
      </c>
      <c r="H19" s="87">
        <f>+SUMIFS('Sheet1_MK Cleaned'!$K:$K,'Sheet1_MK Cleaned'!$V:$V,H$2,'Sheet1_MK Cleaned'!$W:$W,$A19,'Sheet1_MK Cleaned'!$U:$U,$A$1)</f>
        <v>0</v>
      </c>
      <c r="I19" s="87">
        <f>+SUMIFS('Sheet1_MK Cleaned'!$K:$K,'Sheet1_MK Cleaned'!$V:$V,I$2,'Sheet1_MK Cleaned'!$W:$W,$A19,'Sheet1_MK Cleaned'!$U:$U,$A$1)</f>
        <v>35311.33</v>
      </c>
      <c r="J19" s="87">
        <f>+SUMIFS('Sheet1_MK Cleaned'!$K:$K,'Sheet1_MK Cleaned'!$V:$V,J$2,'Sheet1_MK Cleaned'!$W:$W,$A19,'Sheet1_MK Cleaned'!$U:$U,$A$1)</f>
        <v>0</v>
      </c>
      <c r="K19" s="87">
        <f>+SUMIFS('Sheet1_MK Cleaned'!$K:$K,'Sheet1_MK Cleaned'!$V:$V,K$2,'Sheet1_MK Cleaned'!$W:$W,$A19,'Sheet1_MK Cleaned'!$U:$U,$A$1)</f>
        <v>4717.6500000000005</v>
      </c>
      <c r="L19" s="87">
        <f>+SUMIFS('Sheet1_MK Cleaned'!$K:$K,'Sheet1_MK Cleaned'!$V:$V,L$2,'Sheet1_MK Cleaned'!$W:$W,$A19,'Sheet1_MK Cleaned'!$U:$U,$A$1)</f>
        <v>127966.52000000002</v>
      </c>
      <c r="M19" s="87">
        <f>+SUMIFS('Sheet1_MK Cleaned'!$K:$K,'Sheet1_MK Cleaned'!$V:$V,M$2,'Sheet1_MK Cleaned'!$W:$W,$A19,'Sheet1_MK Cleaned'!$U:$U,$A$1)</f>
        <v>0</v>
      </c>
      <c r="N19" s="87">
        <f>+SUMIFS('Sheet1_MK Cleaned'!$K:$K,'Sheet1_MK Cleaned'!$V:$V,N$2,'Sheet1_MK Cleaned'!$W:$W,$A19,'Sheet1_MK Cleaned'!$U:$U,$A$1)</f>
        <v>0</v>
      </c>
      <c r="O19" s="87">
        <f>+SUMIFS('Sheet1_MK Cleaned'!$K:$K,'Sheet1_MK Cleaned'!$V:$V,O$2,'Sheet1_MK Cleaned'!$W:$W,$A19,'Sheet1_MK Cleaned'!$U:$U,$A$1)</f>
        <v>71681</v>
      </c>
      <c r="P19" s="87">
        <f>+SUMIFS('Sheet1_MK Cleaned'!$K:$K,'Sheet1_MK Cleaned'!$V:$V,P$2,'Sheet1_MK Cleaned'!$W:$W,$A19,'Sheet1_MK Cleaned'!$U:$U,$A$1)</f>
        <v>0</v>
      </c>
      <c r="Q19" s="87">
        <f>+SUMIFS('Sheet1_MK Cleaned'!$K:$K,'Sheet1_MK Cleaned'!$V:$V,Q$2,'Sheet1_MK Cleaned'!$W:$W,$A19,'Sheet1_MK Cleaned'!$U:$U,$A$1)</f>
        <v>0</v>
      </c>
      <c r="R19" s="87">
        <f>+SUMIFS('Sheet1_MK Cleaned'!$K:$K,'Sheet1_MK Cleaned'!$V:$V,R$2,'Sheet1_MK Cleaned'!$W:$W,$A19,'Sheet1_MK Cleaned'!$U:$U,$A$1)</f>
        <v>0</v>
      </c>
      <c r="S19" s="87">
        <f>+SUMIFS('Sheet1_MK Cleaned'!$K:$K,'Sheet1_MK Cleaned'!$V:$V,S$2,'Sheet1_MK Cleaned'!$W:$W,$A19,'Sheet1_MK Cleaned'!$U:$U,$A$1)</f>
        <v>0</v>
      </c>
      <c r="T19" s="87">
        <f>+SUMIFS('Sheet1_MK Cleaned'!$K:$K,'Sheet1_MK Cleaned'!$V:$V,T$2,'Sheet1_MK Cleaned'!$W:$W,$A19,'Sheet1_MK Cleaned'!$U:$U,$A$1)</f>
        <v>0</v>
      </c>
      <c r="U19" s="87">
        <f>+SUMIFS('Sheet1_MK Cleaned'!$K:$K,'Sheet1_MK Cleaned'!$V:$V,U$2,'Sheet1_MK Cleaned'!$W:$W,$A19,'Sheet1_MK Cleaned'!$U:$U,$A$1)</f>
        <v>0</v>
      </c>
      <c r="V19" s="87">
        <f>+SUMIFS('Sheet1_MK Cleaned'!$K:$K,'Sheet1_MK Cleaned'!$V:$V,V$2,'Sheet1_MK Cleaned'!$W:$W,$A19,'Sheet1_MK Cleaned'!$U:$U,$A$1)</f>
        <v>19641.21</v>
      </c>
      <c r="W19" s="87">
        <f>+SUMIFS('Sheet1_MK Cleaned'!$K:$K,'Sheet1_MK Cleaned'!$V:$V,W$2,'Sheet1_MK Cleaned'!$W:$W,$A19,'Sheet1_MK Cleaned'!$U:$U,$A$1)</f>
        <v>0</v>
      </c>
      <c r="X19" s="87">
        <f>+SUMIFS('Sheet1_MK Cleaned'!$K:$K,'Sheet1_MK Cleaned'!$V:$V,X$2,'Sheet1_MK Cleaned'!$W:$W,$A19,'Sheet1_MK Cleaned'!$U:$U,$A$1)</f>
        <v>62400.33</v>
      </c>
      <c r="Y19" s="87">
        <f>+SUMIFS('Sheet1_MK Cleaned'!$K:$K,'Sheet1_MK Cleaned'!$V:$V,Y$2,'Sheet1_MK Cleaned'!$W:$W,$A19,'Sheet1_MK Cleaned'!$U:$U,$A$1)</f>
        <v>6468.32</v>
      </c>
      <c r="Z19" s="87">
        <f>+SUMIFS('Sheet1_MK Cleaned'!$K:$K,'Sheet1_MK Cleaned'!$V:$V,Z$2,'Sheet1_MK Cleaned'!$W:$W,$A19,'Sheet1_MK Cleaned'!$U:$U,$A$1)</f>
        <v>0</v>
      </c>
      <c r="AA19" s="87">
        <f>+SUMIFS('Sheet1_MK Cleaned'!$K:$K,'Sheet1_MK Cleaned'!$V:$V,AA$2,'Sheet1_MK Cleaned'!$W:$W,$A19,'Sheet1_MK Cleaned'!$U:$U,$A$1)</f>
        <v>0</v>
      </c>
      <c r="AB19" s="87">
        <f>+SUMIFS('Sheet1_MK Cleaned'!$K:$K,'Sheet1_MK Cleaned'!$V:$V,AB$2,'Sheet1_MK Cleaned'!$W:$W,$A19,'Sheet1_MK Cleaned'!$U:$U,$A$1)</f>
        <v>0</v>
      </c>
      <c r="AC19" s="87">
        <f>+SUMIFS('Sheet1_MK Cleaned'!$K:$K,'Sheet1_MK Cleaned'!$V:$V,AC$2,'Sheet1_MK Cleaned'!$W:$W,$A19,'Sheet1_MK Cleaned'!$U:$U,$A$1)</f>
        <v>1113</v>
      </c>
      <c r="AD19" s="87">
        <f>+SUMIFS('Sheet1_MK Cleaned'!$K:$K,'Sheet1_MK Cleaned'!$V:$V,AD$2,'Sheet1_MK Cleaned'!$W:$W,$A19,'Sheet1_MK Cleaned'!$U:$U,$A$1)</f>
        <v>11829.33</v>
      </c>
      <c r="AE19" s="87">
        <f>+SUMIFS('Sheet1_MK Cleaned'!$K:$K,'Sheet1_MK Cleaned'!$V:$V,AE$2,'Sheet1_MK Cleaned'!$W:$W,$A19,'Sheet1_MK Cleaned'!$U:$U,$A$1)</f>
        <v>604.65</v>
      </c>
      <c r="AF19" s="87">
        <f>+SUMIFS('Sheet1_MK Cleaned'!$K:$K,'Sheet1_MK Cleaned'!$V:$V,AF$2,'Sheet1_MK Cleaned'!$W:$W,$A19,'Sheet1_MK Cleaned'!$U:$U,$A$1)</f>
        <v>0</v>
      </c>
      <c r="AG19" s="87">
        <f>+SUMIFS('Sheet1_MK Cleaned'!$K:$K,'Sheet1_MK Cleaned'!$V:$V,AG$2,'Sheet1_MK Cleaned'!$W:$W,$A19,'Sheet1_MK Cleaned'!$U:$U,$A$1)</f>
        <v>28937.63</v>
      </c>
      <c r="AH19" s="87">
        <f>+SUMIFS('Sheet1_MK Cleaned'!$K:$K,'Sheet1_MK Cleaned'!$V:$V,AH$2,'Sheet1_MK Cleaned'!$W:$W,$A19,'Sheet1_MK Cleaned'!$U:$U,$A$1)</f>
        <v>0</v>
      </c>
      <c r="AI19" s="87">
        <f>+SUMIFS('Sheet1_MK Cleaned'!$K:$K,'Sheet1_MK Cleaned'!$V:$V,AI$2,'Sheet1_MK Cleaned'!$W:$W,$A19,'Sheet1_MK Cleaned'!$U:$U,$A$1)</f>
        <v>0</v>
      </c>
      <c r="AJ19" s="87">
        <f>+SUMIFS('Sheet1_MK Cleaned'!$K:$K,'Sheet1_MK Cleaned'!$V:$V,AJ$2,'Sheet1_MK Cleaned'!$W:$W,$A19,'Sheet1_MK Cleaned'!$U:$U,$A$1)</f>
        <v>0</v>
      </c>
      <c r="AK19" s="87">
        <f>+SUMIFS('Sheet1_MK Cleaned'!$K:$K,'Sheet1_MK Cleaned'!$V:$V,AK$2,'Sheet1_MK Cleaned'!$W:$W,$A19,'Sheet1_MK Cleaned'!$U:$U,$A$1)</f>
        <v>0</v>
      </c>
      <c r="AL19" s="87">
        <f>+SUMIFS('Sheet1_MK Cleaned'!$K:$K,'Sheet1_MK Cleaned'!$V:$V,AL$2,'Sheet1_MK Cleaned'!$W:$W,$A19,'Sheet1_MK Cleaned'!$U:$U,$A$1)</f>
        <v>0</v>
      </c>
      <c r="AM19" s="87">
        <f>+SUMIFS('Sheet1_MK Cleaned'!$K:$K,'Sheet1_MK Cleaned'!$V:$V,AM$2,'Sheet1_MK Cleaned'!$W:$W,$A19,'Sheet1_MK Cleaned'!$U:$U,$A$1)</f>
        <v>0</v>
      </c>
      <c r="AN19" s="87">
        <f>+SUMIFS('Sheet1_MK Cleaned'!$K:$K,'Sheet1_MK Cleaned'!$V:$V,AN$2,'Sheet1_MK Cleaned'!$W:$W,$A19,'Sheet1_MK Cleaned'!$U:$U,$A$1)</f>
        <v>0</v>
      </c>
      <c r="AO19" s="87">
        <f>+SUMIFS('Sheet1_MK Cleaned'!$K:$K,'Sheet1_MK Cleaned'!$V:$V,AO$2,'Sheet1_MK Cleaned'!$W:$W,$A19,'Sheet1_MK Cleaned'!$U:$U,$A$1)</f>
        <v>3701.4</v>
      </c>
      <c r="AP19" s="87">
        <f>+SUMIFS('Sheet1_MK Cleaned'!$K:$K,'Sheet1_MK Cleaned'!$V:$V,AP$2,'Sheet1_MK Cleaned'!$W:$W,$A19,'Sheet1_MK Cleaned'!$U:$U,$A$1)</f>
        <v>0</v>
      </c>
      <c r="AQ19" s="87">
        <f>+SUMIFS('Sheet1_MK Cleaned'!$K:$K,'Sheet1_MK Cleaned'!$V:$V,AQ$2,'Sheet1_MK Cleaned'!$W:$W,$A19,'Sheet1_MK Cleaned'!$U:$U,$A$1)</f>
        <v>0</v>
      </c>
      <c r="AR19" s="84">
        <f>+SUMIFS('Sheet1_MK Cleaned'!$K:$K,'Sheet1_MK Cleaned'!$V:$V,AR$2,'Sheet1_MK Cleaned'!$W:$W,$A19,'Sheet1_MK Cleaned'!$U:$U,$A$1)</f>
        <v>0</v>
      </c>
      <c r="AS19" s="85">
        <f t="shared" si="0"/>
        <v>496296.50000000012</v>
      </c>
      <c r="AT19" t="b">
        <f>+ROUND(SUMIFS('Sheet1_MK Cleaned'!$K:$K,'Sheet1_MK Cleaned'!$W:$W,$A19,'Sheet1_MK Cleaned'!$U:$U,$A$1),2)=ROUND(AS19,2)</f>
        <v>1</v>
      </c>
    </row>
    <row r="20" spans="1:47" x14ac:dyDescent="0.25">
      <c r="A20" t="s">
        <v>42</v>
      </c>
      <c r="B20" s="87">
        <f>+SUMIFS('Sheet1_MK Cleaned'!$K:$K,'Sheet1_MK Cleaned'!$V:$V,B$2,'Sheet1_MK Cleaned'!$W:$W,$A20,'Sheet1_MK Cleaned'!$U:$U,$A$1)</f>
        <v>0</v>
      </c>
      <c r="C20" s="87">
        <f>+SUMIFS('Sheet1_MK Cleaned'!$K:$K,'Sheet1_MK Cleaned'!$V:$V,C$2,'Sheet1_MK Cleaned'!$W:$W,$A20,'Sheet1_MK Cleaned'!$U:$U,$A$1)</f>
        <v>0</v>
      </c>
      <c r="D20" s="87">
        <f>+SUMIFS('Sheet1_MK Cleaned'!$K:$K,'Sheet1_MK Cleaned'!$V:$V,D$2,'Sheet1_MK Cleaned'!$W:$W,$A20,'Sheet1_MK Cleaned'!$U:$U,$A$1)</f>
        <v>1441.47</v>
      </c>
      <c r="E20" s="87">
        <f>+SUMIFS('Sheet1_MK Cleaned'!$K:$K,'Sheet1_MK Cleaned'!$V:$V,E$2,'Sheet1_MK Cleaned'!$W:$W,$A20,'Sheet1_MK Cleaned'!$U:$U,$A$1)</f>
        <v>0</v>
      </c>
      <c r="F20" s="87">
        <f>+SUMIFS('Sheet1_MK Cleaned'!$K:$K,'Sheet1_MK Cleaned'!$V:$V,F$2,'Sheet1_MK Cleaned'!$W:$W,$A20,'Sheet1_MK Cleaned'!$U:$U,$A$1)</f>
        <v>0</v>
      </c>
      <c r="G20" s="87">
        <f>+SUMIFS('Sheet1_MK Cleaned'!$K:$K,'Sheet1_MK Cleaned'!$V:$V,G$2,'Sheet1_MK Cleaned'!$W:$W,$A20,'Sheet1_MK Cleaned'!$U:$U,$A$1)</f>
        <v>28402.199999999997</v>
      </c>
      <c r="H20" s="87">
        <f>+SUMIFS('Sheet1_MK Cleaned'!$K:$K,'Sheet1_MK Cleaned'!$V:$V,H$2,'Sheet1_MK Cleaned'!$W:$W,$A20,'Sheet1_MK Cleaned'!$U:$U,$A$1)</f>
        <v>0</v>
      </c>
      <c r="I20" s="87">
        <f>+SUMIFS('Sheet1_MK Cleaned'!$K:$K,'Sheet1_MK Cleaned'!$V:$V,I$2,'Sheet1_MK Cleaned'!$W:$W,$A20,'Sheet1_MK Cleaned'!$U:$U,$A$1)</f>
        <v>21808.17</v>
      </c>
      <c r="J20" s="87">
        <f>+SUMIFS('Sheet1_MK Cleaned'!$K:$K,'Sheet1_MK Cleaned'!$V:$V,J$2,'Sheet1_MK Cleaned'!$W:$W,$A20,'Sheet1_MK Cleaned'!$U:$U,$A$1)</f>
        <v>0</v>
      </c>
      <c r="K20" s="87">
        <f>+SUMIFS('Sheet1_MK Cleaned'!$K:$K,'Sheet1_MK Cleaned'!$V:$V,K$2,'Sheet1_MK Cleaned'!$W:$W,$A20,'Sheet1_MK Cleaned'!$U:$U,$A$1)</f>
        <v>2097</v>
      </c>
      <c r="L20" s="87">
        <f>+SUMIFS('Sheet1_MK Cleaned'!$K:$K,'Sheet1_MK Cleaned'!$V:$V,L$2,'Sheet1_MK Cleaned'!$W:$W,$A20,'Sheet1_MK Cleaned'!$U:$U,$A$1)</f>
        <v>69692.55</v>
      </c>
      <c r="M20" s="87">
        <f>+SUMIFS('Sheet1_MK Cleaned'!$K:$K,'Sheet1_MK Cleaned'!$V:$V,M$2,'Sheet1_MK Cleaned'!$W:$W,$A20,'Sheet1_MK Cleaned'!$U:$U,$A$1)</f>
        <v>412.5</v>
      </c>
      <c r="N20" s="87">
        <f>+SUMIFS('Sheet1_MK Cleaned'!$K:$K,'Sheet1_MK Cleaned'!$V:$V,N$2,'Sheet1_MK Cleaned'!$W:$W,$A20,'Sheet1_MK Cleaned'!$U:$U,$A$1)</f>
        <v>0</v>
      </c>
      <c r="O20" s="87">
        <f>+SUMIFS('Sheet1_MK Cleaned'!$K:$K,'Sheet1_MK Cleaned'!$V:$V,O$2,'Sheet1_MK Cleaned'!$W:$W,$A20,'Sheet1_MK Cleaned'!$U:$U,$A$1)</f>
        <v>3856</v>
      </c>
      <c r="P20" s="87">
        <f>+SUMIFS('Sheet1_MK Cleaned'!$K:$K,'Sheet1_MK Cleaned'!$V:$V,P$2,'Sheet1_MK Cleaned'!$W:$W,$A20,'Sheet1_MK Cleaned'!$U:$U,$A$1)</f>
        <v>0</v>
      </c>
      <c r="Q20" s="87">
        <f>+SUMIFS('Sheet1_MK Cleaned'!$K:$K,'Sheet1_MK Cleaned'!$V:$V,Q$2,'Sheet1_MK Cleaned'!$W:$W,$A20,'Sheet1_MK Cleaned'!$U:$U,$A$1)</f>
        <v>0</v>
      </c>
      <c r="R20" s="87">
        <f>+SUMIFS('Sheet1_MK Cleaned'!$K:$K,'Sheet1_MK Cleaned'!$V:$V,R$2,'Sheet1_MK Cleaned'!$W:$W,$A20,'Sheet1_MK Cleaned'!$U:$U,$A$1)</f>
        <v>0</v>
      </c>
      <c r="S20" s="87">
        <f>+SUMIFS('Sheet1_MK Cleaned'!$K:$K,'Sheet1_MK Cleaned'!$V:$V,S$2,'Sheet1_MK Cleaned'!$W:$W,$A20,'Sheet1_MK Cleaned'!$U:$U,$A$1)</f>
        <v>0</v>
      </c>
      <c r="T20" s="87">
        <f>+SUMIFS('Sheet1_MK Cleaned'!$K:$K,'Sheet1_MK Cleaned'!$V:$V,T$2,'Sheet1_MK Cleaned'!$W:$W,$A20,'Sheet1_MK Cleaned'!$U:$U,$A$1)</f>
        <v>0</v>
      </c>
      <c r="U20" s="87">
        <f>+SUMIFS('Sheet1_MK Cleaned'!$K:$K,'Sheet1_MK Cleaned'!$V:$V,U$2,'Sheet1_MK Cleaned'!$W:$W,$A20,'Sheet1_MK Cleaned'!$U:$U,$A$1)</f>
        <v>0</v>
      </c>
      <c r="V20" s="87">
        <f>+SUMIFS('Sheet1_MK Cleaned'!$K:$K,'Sheet1_MK Cleaned'!$V:$V,V$2,'Sheet1_MK Cleaned'!$W:$W,$A20,'Sheet1_MK Cleaned'!$U:$U,$A$1)</f>
        <v>2137.7800000000002</v>
      </c>
      <c r="W20" s="87">
        <f>+SUMIFS('Sheet1_MK Cleaned'!$K:$K,'Sheet1_MK Cleaned'!$V:$V,W$2,'Sheet1_MK Cleaned'!$W:$W,$A20,'Sheet1_MK Cleaned'!$U:$U,$A$1)</f>
        <v>0</v>
      </c>
      <c r="X20" s="87">
        <f>+SUMIFS('Sheet1_MK Cleaned'!$K:$K,'Sheet1_MK Cleaned'!$V:$V,X$2,'Sheet1_MK Cleaned'!$W:$W,$A20,'Sheet1_MK Cleaned'!$U:$U,$A$1)</f>
        <v>3206.67</v>
      </c>
      <c r="Y20" s="87">
        <f>+SUMIFS('Sheet1_MK Cleaned'!$K:$K,'Sheet1_MK Cleaned'!$V:$V,Y$2,'Sheet1_MK Cleaned'!$W:$W,$A20,'Sheet1_MK Cleaned'!$U:$U,$A$1)</f>
        <v>0</v>
      </c>
      <c r="Z20" s="87">
        <f>+SUMIFS('Sheet1_MK Cleaned'!$K:$K,'Sheet1_MK Cleaned'!$V:$V,Z$2,'Sheet1_MK Cleaned'!$W:$W,$A20,'Sheet1_MK Cleaned'!$U:$U,$A$1)</f>
        <v>0</v>
      </c>
      <c r="AA20" s="87">
        <f>+SUMIFS('Sheet1_MK Cleaned'!$K:$K,'Sheet1_MK Cleaned'!$V:$V,AA$2,'Sheet1_MK Cleaned'!$W:$W,$A20,'Sheet1_MK Cleaned'!$U:$U,$A$1)</f>
        <v>0</v>
      </c>
      <c r="AB20" s="87">
        <f>+SUMIFS('Sheet1_MK Cleaned'!$K:$K,'Sheet1_MK Cleaned'!$V:$V,AB$2,'Sheet1_MK Cleaned'!$W:$W,$A20,'Sheet1_MK Cleaned'!$U:$U,$A$1)</f>
        <v>0</v>
      </c>
      <c r="AC20" s="87">
        <f>+SUMIFS('Sheet1_MK Cleaned'!$K:$K,'Sheet1_MK Cleaned'!$V:$V,AC$2,'Sheet1_MK Cleaned'!$W:$W,$A20,'Sheet1_MK Cleaned'!$U:$U,$A$1)</f>
        <v>4492.5</v>
      </c>
      <c r="AD20" s="87">
        <f>+SUMIFS('Sheet1_MK Cleaned'!$K:$K,'Sheet1_MK Cleaned'!$V:$V,AD$2,'Sheet1_MK Cleaned'!$W:$W,$A20,'Sheet1_MK Cleaned'!$U:$U,$A$1)</f>
        <v>5415.67</v>
      </c>
      <c r="AE20" s="87">
        <f>+SUMIFS('Sheet1_MK Cleaned'!$K:$K,'Sheet1_MK Cleaned'!$V:$V,AE$2,'Sheet1_MK Cleaned'!$W:$W,$A20,'Sheet1_MK Cleaned'!$U:$U,$A$1)</f>
        <v>2891.28</v>
      </c>
      <c r="AF20" s="87">
        <f>+SUMIFS('Sheet1_MK Cleaned'!$K:$K,'Sheet1_MK Cleaned'!$V:$V,AF$2,'Sheet1_MK Cleaned'!$W:$W,$A20,'Sheet1_MK Cleaned'!$U:$U,$A$1)</f>
        <v>0</v>
      </c>
      <c r="AG20" s="87">
        <f>+SUMIFS('Sheet1_MK Cleaned'!$K:$K,'Sheet1_MK Cleaned'!$V:$V,AG$2,'Sheet1_MK Cleaned'!$W:$W,$A20,'Sheet1_MK Cleaned'!$U:$U,$A$1)</f>
        <v>17560.57</v>
      </c>
      <c r="AH20" s="87">
        <f>+SUMIFS('Sheet1_MK Cleaned'!$K:$K,'Sheet1_MK Cleaned'!$V:$V,AH$2,'Sheet1_MK Cleaned'!$W:$W,$A20,'Sheet1_MK Cleaned'!$U:$U,$A$1)</f>
        <v>0</v>
      </c>
      <c r="AI20" s="87">
        <f>+SUMIFS('Sheet1_MK Cleaned'!$K:$K,'Sheet1_MK Cleaned'!$V:$V,AI$2,'Sheet1_MK Cleaned'!$W:$W,$A20,'Sheet1_MK Cleaned'!$U:$U,$A$1)</f>
        <v>0</v>
      </c>
      <c r="AJ20" s="87">
        <f>+SUMIFS('Sheet1_MK Cleaned'!$K:$K,'Sheet1_MK Cleaned'!$V:$V,AJ$2,'Sheet1_MK Cleaned'!$W:$W,$A20,'Sheet1_MK Cleaned'!$U:$U,$A$1)</f>
        <v>6145</v>
      </c>
      <c r="AK20" s="87">
        <f>+SUMIFS('Sheet1_MK Cleaned'!$K:$K,'Sheet1_MK Cleaned'!$V:$V,AK$2,'Sheet1_MK Cleaned'!$W:$W,$A20,'Sheet1_MK Cleaned'!$U:$U,$A$1)</f>
        <v>0</v>
      </c>
      <c r="AL20" s="87">
        <f>+SUMIFS('Sheet1_MK Cleaned'!$K:$K,'Sheet1_MK Cleaned'!$V:$V,AL$2,'Sheet1_MK Cleaned'!$W:$W,$A20,'Sheet1_MK Cleaned'!$U:$U,$A$1)</f>
        <v>0</v>
      </c>
      <c r="AM20" s="87">
        <f>+SUMIFS('Sheet1_MK Cleaned'!$K:$K,'Sheet1_MK Cleaned'!$V:$V,AM$2,'Sheet1_MK Cleaned'!$W:$W,$A20,'Sheet1_MK Cleaned'!$U:$U,$A$1)</f>
        <v>0</v>
      </c>
      <c r="AN20" s="87">
        <f>+SUMIFS('Sheet1_MK Cleaned'!$K:$K,'Sheet1_MK Cleaned'!$V:$V,AN$2,'Sheet1_MK Cleaned'!$W:$W,$A20,'Sheet1_MK Cleaned'!$U:$U,$A$1)</f>
        <v>0</v>
      </c>
      <c r="AO20" s="87">
        <f>+SUMIFS('Sheet1_MK Cleaned'!$K:$K,'Sheet1_MK Cleaned'!$V:$V,AO$2,'Sheet1_MK Cleaned'!$W:$W,$A20,'Sheet1_MK Cleaned'!$U:$U,$A$1)</f>
        <v>5178</v>
      </c>
      <c r="AP20" s="87">
        <f>+SUMIFS('Sheet1_MK Cleaned'!$K:$K,'Sheet1_MK Cleaned'!$V:$V,AP$2,'Sheet1_MK Cleaned'!$W:$W,$A20,'Sheet1_MK Cleaned'!$U:$U,$A$1)</f>
        <v>0</v>
      </c>
      <c r="AQ20" s="87">
        <f>+SUMIFS('Sheet1_MK Cleaned'!$K:$K,'Sheet1_MK Cleaned'!$V:$V,AQ$2,'Sheet1_MK Cleaned'!$W:$W,$A20,'Sheet1_MK Cleaned'!$U:$U,$A$1)</f>
        <v>0</v>
      </c>
      <c r="AR20" s="84">
        <f>+SUMIFS('Sheet1_MK Cleaned'!$K:$K,'Sheet1_MK Cleaned'!$V:$V,AR$2,'Sheet1_MK Cleaned'!$W:$W,$A20,'Sheet1_MK Cleaned'!$U:$U,$A$1)</f>
        <v>0</v>
      </c>
      <c r="AS20" s="85">
        <f t="shared" si="0"/>
        <v>174737.36000000002</v>
      </c>
      <c r="AT20" t="b">
        <f>+ROUND(SUMIFS('Sheet1_MK Cleaned'!$K:$K,'Sheet1_MK Cleaned'!$W:$W,$A20,'Sheet1_MK Cleaned'!$U:$U,$A$1),2)=ROUND(AS20,2)</f>
        <v>1</v>
      </c>
    </row>
    <row r="21" spans="1:47" x14ac:dyDescent="0.25">
      <c r="A21" t="s">
        <v>44</v>
      </c>
      <c r="B21" s="87">
        <f>+SUMIFS('Sheet1_MK Cleaned'!$K:$K,'Sheet1_MK Cleaned'!$V:$V,B$2,'Sheet1_MK Cleaned'!$W:$W,$A21,'Sheet1_MK Cleaned'!$U:$U,$A$1)</f>
        <v>0</v>
      </c>
      <c r="C21" s="87">
        <f>+SUMIFS('Sheet1_MK Cleaned'!$K:$K,'Sheet1_MK Cleaned'!$V:$V,C$2,'Sheet1_MK Cleaned'!$W:$W,$A21,'Sheet1_MK Cleaned'!$U:$U,$A$1)</f>
        <v>0</v>
      </c>
      <c r="D21" s="87">
        <f>+SUMIFS('Sheet1_MK Cleaned'!$K:$K,'Sheet1_MK Cleaned'!$V:$V,D$2,'Sheet1_MK Cleaned'!$W:$W,$A21,'Sheet1_MK Cleaned'!$U:$U,$A$1)</f>
        <v>0</v>
      </c>
      <c r="E21" s="87">
        <f>+SUMIFS('Sheet1_MK Cleaned'!$K:$K,'Sheet1_MK Cleaned'!$V:$V,E$2,'Sheet1_MK Cleaned'!$W:$W,$A21,'Sheet1_MK Cleaned'!$U:$U,$A$1)</f>
        <v>0</v>
      </c>
      <c r="F21" s="87">
        <f>+SUMIFS('Sheet1_MK Cleaned'!$K:$K,'Sheet1_MK Cleaned'!$V:$V,F$2,'Sheet1_MK Cleaned'!$W:$W,$A21,'Sheet1_MK Cleaned'!$U:$U,$A$1)</f>
        <v>0</v>
      </c>
      <c r="G21" s="87">
        <f>+SUMIFS('Sheet1_MK Cleaned'!$K:$K,'Sheet1_MK Cleaned'!$V:$V,G$2,'Sheet1_MK Cleaned'!$W:$W,$A21,'Sheet1_MK Cleaned'!$U:$U,$A$1)</f>
        <v>0</v>
      </c>
      <c r="H21" s="87">
        <f>+SUMIFS('Sheet1_MK Cleaned'!$K:$K,'Sheet1_MK Cleaned'!$V:$V,H$2,'Sheet1_MK Cleaned'!$W:$W,$A21,'Sheet1_MK Cleaned'!$U:$U,$A$1)</f>
        <v>0</v>
      </c>
      <c r="I21" s="87">
        <f>+SUMIFS('Sheet1_MK Cleaned'!$K:$K,'Sheet1_MK Cleaned'!$V:$V,I$2,'Sheet1_MK Cleaned'!$W:$W,$A21,'Sheet1_MK Cleaned'!$U:$U,$A$1)</f>
        <v>0</v>
      </c>
      <c r="J21" s="87">
        <f>+SUMIFS('Sheet1_MK Cleaned'!$K:$K,'Sheet1_MK Cleaned'!$V:$V,J$2,'Sheet1_MK Cleaned'!$W:$W,$A21,'Sheet1_MK Cleaned'!$U:$U,$A$1)</f>
        <v>0</v>
      </c>
      <c r="K21" s="87">
        <f>+SUMIFS('Sheet1_MK Cleaned'!$K:$K,'Sheet1_MK Cleaned'!$V:$V,K$2,'Sheet1_MK Cleaned'!$W:$W,$A21,'Sheet1_MK Cleaned'!$U:$U,$A$1)</f>
        <v>0</v>
      </c>
      <c r="L21" s="87">
        <f>+SUMIFS('Sheet1_MK Cleaned'!$K:$K,'Sheet1_MK Cleaned'!$V:$V,L$2,'Sheet1_MK Cleaned'!$W:$W,$A21,'Sheet1_MK Cleaned'!$U:$U,$A$1)</f>
        <v>0</v>
      </c>
      <c r="M21" s="87">
        <f>+SUMIFS('Sheet1_MK Cleaned'!$K:$K,'Sheet1_MK Cleaned'!$V:$V,M$2,'Sheet1_MK Cleaned'!$W:$W,$A21,'Sheet1_MK Cleaned'!$U:$U,$A$1)</f>
        <v>0</v>
      </c>
      <c r="N21" s="87">
        <f>+SUMIFS('Sheet1_MK Cleaned'!$K:$K,'Sheet1_MK Cleaned'!$V:$V,N$2,'Sheet1_MK Cleaned'!$W:$W,$A21,'Sheet1_MK Cleaned'!$U:$U,$A$1)</f>
        <v>0</v>
      </c>
      <c r="O21" s="87">
        <f>+SUMIFS('Sheet1_MK Cleaned'!$K:$K,'Sheet1_MK Cleaned'!$V:$V,O$2,'Sheet1_MK Cleaned'!$W:$W,$A21,'Sheet1_MK Cleaned'!$U:$U,$A$1)</f>
        <v>93.95</v>
      </c>
      <c r="P21" s="87">
        <f>+SUMIFS('Sheet1_MK Cleaned'!$K:$K,'Sheet1_MK Cleaned'!$V:$V,P$2,'Sheet1_MK Cleaned'!$W:$W,$A21,'Sheet1_MK Cleaned'!$U:$U,$A$1)</f>
        <v>0</v>
      </c>
      <c r="Q21" s="87">
        <f>+SUMIFS('Sheet1_MK Cleaned'!$K:$K,'Sheet1_MK Cleaned'!$V:$V,Q$2,'Sheet1_MK Cleaned'!$W:$W,$A21,'Sheet1_MK Cleaned'!$U:$U,$A$1)</f>
        <v>0</v>
      </c>
      <c r="R21" s="87">
        <f>+SUMIFS('Sheet1_MK Cleaned'!$K:$K,'Sheet1_MK Cleaned'!$V:$V,R$2,'Sheet1_MK Cleaned'!$W:$W,$A21,'Sheet1_MK Cleaned'!$U:$U,$A$1)</f>
        <v>0</v>
      </c>
      <c r="S21" s="87">
        <f>+SUMIFS('Sheet1_MK Cleaned'!$K:$K,'Sheet1_MK Cleaned'!$V:$V,S$2,'Sheet1_MK Cleaned'!$W:$W,$A21,'Sheet1_MK Cleaned'!$U:$U,$A$1)</f>
        <v>0</v>
      </c>
      <c r="T21" s="87">
        <f>+SUMIFS('Sheet1_MK Cleaned'!$K:$K,'Sheet1_MK Cleaned'!$V:$V,T$2,'Sheet1_MK Cleaned'!$W:$W,$A21,'Sheet1_MK Cleaned'!$U:$U,$A$1)</f>
        <v>0</v>
      </c>
      <c r="U21" s="87">
        <f>+SUMIFS('Sheet1_MK Cleaned'!$K:$K,'Sheet1_MK Cleaned'!$V:$V,U$2,'Sheet1_MK Cleaned'!$W:$W,$A21,'Sheet1_MK Cleaned'!$U:$U,$A$1)</f>
        <v>0</v>
      </c>
      <c r="V21" s="87">
        <f>+SUMIFS('Sheet1_MK Cleaned'!$K:$K,'Sheet1_MK Cleaned'!$V:$V,V$2,'Sheet1_MK Cleaned'!$W:$W,$A21,'Sheet1_MK Cleaned'!$U:$U,$A$1)</f>
        <v>0</v>
      </c>
      <c r="W21" s="87">
        <f>+SUMIFS('Sheet1_MK Cleaned'!$K:$K,'Sheet1_MK Cleaned'!$V:$V,W$2,'Sheet1_MK Cleaned'!$W:$W,$A21,'Sheet1_MK Cleaned'!$U:$U,$A$1)</f>
        <v>0</v>
      </c>
      <c r="X21" s="87">
        <f>+SUMIFS('Sheet1_MK Cleaned'!$K:$K,'Sheet1_MK Cleaned'!$V:$V,X$2,'Sheet1_MK Cleaned'!$W:$W,$A21,'Sheet1_MK Cleaned'!$U:$U,$A$1)</f>
        <v>0</v>
      </c>
      <c r="Y21" s="87">
        <f>+SUMIFS('Sheet1_MK Cleaned'!$K:$K,'Sheet1_MK Cleaned'!$V:$V,Y$2,'Sheet1_MK Cleaned'!$W:$W,$A21,'Sheet1_MK Cleaned'!$U:$U,$A$1)</f>
        <v>0</v>
      </c>
      <c r="Z21" s="87">
        <f>+SUMIFS('Sheet1_MK Cleaned'!$K:$K,'Sheet1_MK Cleaned'!$V:$V,Z$2,'Sheet1_MK Cleaned'!$W:$W,$A21,'Sheet1_MK Cleaned'!$U:$U,$A$1)</f>
        <v>0</v>
      </c>
      <c r="AA21" s="87">
        <f>+SUMIFS('Sheet1_MK Cleaned'!$K:$K,'Sheet1_MK Cleaned'!$V:$V,AA$2,'Sheet1_MK Cleaned'!$W:$W,$A21,'Sheet1_MK Cleaned'!$U:$U,$A$1)</f>
        <v>0</v>
      </c>
      <c r="AB21" s="87">
        <f>+SUMIFS('Sheet1_MK Cleaned'!$K:$K,'Sheet1_MK Cleaned'!$V:$V,AB$2,'Sheet1_MK Cleaned'!$W:$W,$A21,'Sheet1_MK Cleaned'!$U:$U,$A$1)</f>
        <v>0</v>
      </c>
      <c r="AC21" s="87">
        <f>+SUMIFS('Sheet1_MK Cleaned'!$K:$K,'Sheet1_MK Cleaned'!$V:$V,AC$2,'Sheet1_MK Cleaned'!$W:$W,$A21,'Sheet1_MK Cleaned'!$U:$U,$A$1)</f>
        <v>0</v>
      </c>
      <c r="AD21" s="87">
        <f>+SUMIFS('Sheet1_MK Cleaned'!$K:$K,'Sheet1_MK Cleaned'!$V:$V,AD$2,'Sheet1_MK Cleaned'!$W:$W,$A21,'Sheet1_MK Cleaned'!$U:$U,$A$1)</f>
        <v>0</v>
      </c>
      <c r="AE21" s="87">
        <f>+SUMIFS('Sheet1_MK Cleaned'!$K:$K,'Sheet1_MK Cleaned'!$V:$V,AE$2,'Sheet1_MK Cleaned'!$W:$W,$A21,'Sheet1_MK Cleaned'!$U:$U,$A$1)</f>
        <v>0</v>
      </c>
      <c r="AF21" s="87">
        <f>+SUMIFS('Sheet1_MK Cleaned'!$K:$K,'Sheet1_MK Cleaned'!$V:$V,AF$2,'Sheet1_MK Cleaned'!$W:$W,$A21,'Sheet1_MK Cleaned'!$U:$U,$A$1)</f>
        <v>0</v>
      </c>
      <c r="AG21" s="87">
        <f>+SUMIFS('Sheet1_MK Cleaned'!$K:$K,'Sheet1_MK Cleaned'!$V:$V,AG$2,'Sheet1_MK Cleaned'!$W:$W,$A21,'Sheet1_MK Cleaned'!$U:$U,$A$1)</f>
        <v>0</v>
      </c>
      <c r="AH21" s="87">
        <f>+SUMIFS('Sheet1_MK Cleaned'!$K:$K,'Sheet1_MK Cleaned'!$V:$V,AH$2,'Sheet1_MK Cleaned'!$W:$W,$A21,'Sheet1_MK Cleaned'!$U:$U,$A$1)</f>
        <v>0</v>
      </c>
      <c r="AI21" s="87">
        <f>+SUMIFS('Sheet1_MK Cleaned'!$K:$K,'Sheet1_MK Cleaned'!$V:$V,AI$2,'Sheet1_MK Cleaned'!$W:$W,$A21,'Sheet1_MK Cleaned'!$U:$U,$A$1)</f>
        <v>0</v>
      </c>
      <c r="AJ21" s="87">
        <f>+SUMIFS('Sheet1_MK Cleaned'!$K:$K,'Sheet1_MK Cleaned'!$V:$V,AJ$2,'Sheet1_MK Cleaned'!$W:$W,$A21,'Sheet1_MK Cleaned'!$U:$U,$A$1)</f>
        <v>0</v>
      </c>
      <c r="AK21" s="87">
        <f>+SUMIFS('Sheet1_MK Cleaned'!$K:$K,'Sheet1_MK Cleaned'!$V:$V,AK$2,'Sheet1_MK Cleaned'!$W:$W,$A21,'Sheet1_MK Cleaned'!$U:$U,$A$1)</f>
        <v>0</v>
      </c>
      <c r="AL21" s="87">
        <f>+SUMIFS('Sheet1_MK Cleaned'!$K:$K,'Sheet1_MK Cleaned'!$V:$V,AL$2,'Sheet1_MK Cleaned'!$W:$W,$A21,'Sheet1_MK Cleaned'!$U:$U,$A$1)</f>
        <v>0</v>
      </c>
      <c r="AM21" s="87">
        <f>+SUMIFS('Sheet1_MK Cleaned'!$K:$K,'Sheet1_MK Cleaned'!$V:$V,AM$2,'Sheet1_MK Cleaned'!$W:$W,$A21,'Sheet1_MK Cleaned'!$U:$U,$A$1)</f>
        <v>0</v>
      </c>
      <c r="AN21" s="87">
        <f>+SUMIFS('Sheet1_MK Cleaned'!$K:$K,'Sheet1_MK Cleaned'!$V:$V,AN$2,'Sheet1_MK Cleaned'!$W:$W,$A21,'Sheet1_MK Cleaned'!$U:$U,$A$1)</f>
        <v>0</v>
      </c>
      <c r="AO21" s="87">
        <f>+SUMIFS('Sheet1_MK Cleaned'!$K:$K,'Sheet1_MK Cleaned'!$V:$V,AO$2,'Sheet1_MK Cleaned'!$W:$W,$A21,'Sheet1_MK Cleaned'!$U:$U,$A$1)</f>
        <v>0</v>
      </c>
      <c r="AP21" s="87">
        <f>+SUMIFS('Sheet1_MK Cleaned'!$K:$K,'Sheet1_MK Cleaned'!$V:$V,AP$2,'Sheet1_MK Cleaned'!$W:$W,$A21,'Sheet1_MK Cleaned'!$U:$U,$A$1)</f>
        <v>0</v>
      </c>
      <c r="AQ21" s="87">
        <f>+SUMIFS('Sheet1_MK Cleaned'!$K:$K,'Sheet1_MK Cleaned'!$V:$V,AQ$2,'Sheet1_MK Cleaned'!$W:$W,$A21,'Sheet1_MK Cleaned'!$U:$U,$A$1)</f>
        <v>0</v>
      </c>
      <c r="AR21" s="84">
        <f>+SUMIFS('Sheet1_MK Cleaned'!$K:$K,'Sheet1_MK Cleaned'!$V:$V,AR$2,'Sheet1_MK Cleaned'!$W:$W,$A21,'Sheet1_MK Cleaned'!$U:$U,$A$1)</f>
        <v>0</v>
      </c>
      <c r="AS21" s="85">
        <f t="shared" si="0"/>
        <v>93.95</v>
      </c>
      <c r="AT21" t="b">
        <f>+ROUND(SUMIFS('Sheet1_MK Cleaned'!$K:$K,'Sheet1_MK Cleaned'!$W:$W,$A21,'Sheet1_MK Cleaned'!$U:$U,$A$1),2)=ROUND(AS21,2)</f>
        <v>1</v>
      </c>
    </row>
    <row r="22" spans="1:47" x14ac:dyDescent="0.25">
      <c r="A22" t="s">
        <v>46</v>
      </c>
      <c r="B22" s="87">
        <f>+SUMIFS('Sheet1_MK Cleaned'!$K:$K,'Sheet1_MK Cleaned'!$V:$V,B$2,'Sheet1_MK Cleaned'!$W:$W,$A22,'Sheet1_MK Cleaned'!$U:$U,$A$1)</f>
        <v>0</v>
      </c>
      <c r="C22" s="87">
        <f>+SUMIFS('Sheet1_MK Cleaned'!$K:$K,'Sheet1_MK Cleaned'!$V:$V,C$2,'Sheet1_MK Cleaned'!$W:$W,$A22,'Sheet1_MK Cleaned'!$U:$U,$A$1)</f>
        <v>0</v>
      </c>
      <c r="D22" s="87">
        <f>+SUMIFS('Sheet1_MK Cleaned'!$K:$K,'Sheet1_MK Cleaned'!$V:$V,D$2,'Sheet1_MK Cleaned'!$W:$W,$A22,'Sheet1_MK Cleaned'!$U:$U,$A$1)</f>
        <v>0</v>
      </c>
      <c r="E22" s="87">
        <f>+SUMIFS('Sheet1_MK Cleaned'!$K:$K,'Sheet1_MK Cleaned'!$V:$V,E$2,'Sheet1_MK Cleaned'!$W:$W,$A22,'Sheet1_MK Cleaned'!$U:$U,$A$1)</f>
        <v>0</v>
      </c>
      <c r="F22" s="87">
        <f>+SUMIFS('Sheet1_MK Cleaned'!$K:$K,'Sheet1_MK Cleaned'!$V:$V,F$2,'Sheet1_MK Cleaned'!$W:$W,$A22,'Sheet1_MK Cleaned'!$U:$U,$A$1)</f>
        <v>0</v>
      </c>
      <c r="G22" s="87">
        <f>+SUMIFS('Sheet1_MK Cleaned'!$K:$K,'Sheet1_MK Cleaned'!$V:$V,G$2,'Sheet1_MK Cleaned'!$W:$W,$A22,'Sheet1_MK Cleaned'!$U:$U,$A$1)</f>
        <v>2423.12</v>
      </c>
      <c r="H22" s="87">
        <f>+SUMIFS('Sheet1_MK Cleaned'!$K:$K,'Sheet1_MK Cleaned'!$V:$V,H$2,'Sheet1_MK Cleaned'!$W:$W,$A22,'Sheet1_MK Cleaned'!$U:$U,$A$1)</f>
        <v>0</v>
      </c>
      <c r="I22" s="87">
        <f>+SUMIFS('Sheet1_MK Cleaned'!$K:$K,'Sheet1_MK Cleaned'!$V:$V,I$2,'Sheet1_MK Cleaned'!$W:$W,$A22,'Sheet1_MK Cleaned'!$U:$U,$A$1)</f>
        <v>3586</v>
      </c>
      <c r="J22" s="87">
        <f>+SUMIFS('Sheet1_MK Cleaned'!$K:$K,'Sheet1_MK Cleaned'!$V:$V,J$2,'Sheet1_MK Cleaned'!$W:$W,$A22,'Sheet1_MK Cleaned'!$U:$U,$A$1)</f>
        <v>0</v>
      </c>
      <c r="K22" s="87">
        <f>+SUMIFS('Sheet1_MK Cleaned'!$K:$K,'Sheet1_MK Cleaned'!$V:$V,K$2,'Sheet1_MK Cleaned'!$W:$W,$A22,'Sheet1_MK Cleaned'!$U:$U,$A$1)</f>
        <v>0</v>
      </c>
      <c r="L22" s="87">
        <f>+SUMIFS('Sheet1_MK Cleaned'!$K:$K,'Sheet1_MK Cleaned'!$V:$V,L$2,'Sheet1_MK Cleaned'!$W:$W,$A22,'Sheet1_MK Cleaned'!$U:$U,$A$1)</f>
        <v>0</v>
      </c>
      <c r="M22" s="87">
        <f>+SUMIFS('Sheet1_MK Cleaned'!$K:$K,'Sheet1_MK Cleaned'!$V:$V,M$2,'Sheet1_MK Cleaned'!$W:$W,$A22,'Sheet1_MK Cleaned'!$U:$U,$A$1)</f>
        <v>0</v>
      </c>
      <c r="N22" s="87">
        <f>+SUMIFS('Sheet1_MK Cleaned'!$K:$K,'Sheet1_MK Cleaned'!$V:$V,N$2,'Sheet1_MK Cleaned'!$W:$W,$A22,'Sheet1_MK Cleaned'!$U:$U,$A$1)</f>
        <v>0</v>
      </c>
      <c r="O22" s="87">
        <f>+SUMIFS('Sheet1_MK Cleaned'!$K:$K,'Sheet1_MK Cleaned'!$V:$V,O$2,'Sheet1_MK Cleaned'!$W:$W,$A22,'Sheet1_MK Cleaned'!$U:$U,$A$1)</f>
        <v>807.25</v>
      </c>
      <c r="P22" s="87">
        <f>+SUMIFS('Sheet1_MK Cleaned'!$K:$K,'Sheet1_MK Cleaned'!$V:$V,P$2,'Sheet1_MK Cleaned'!$W:$W,$A22,'Sheet1_MK Cleaned'!$U:$U,$A$1)</f>
        <v>0</v>
      </c>
      <c r="Q22" s="87">
        <f>+SUMIFS('Sheet1_MK Cleaned'!$K:$K,'Sheet1_MK Cleaned'!$V:$V,Q$2,'Sheet1_MK Cleaned'!$W:$W,$A22,'Sheet1_MK Cleaned'!$U:$U,$A$1)</f>
        <v>0</v>
      </c>
      <c r="R22" s="87">
        <f>+SUMIFS('Sheet1_MK Cleaned'!$K:$K,'Sheet1_MK Cleaned'!$V:$V,R$2,'Sheet1_MK Cleaned'!$W:$W,$A22,'Sheet1_MK Cleaned'!$U:$U,$A$1)</f>
        <v>0</v>
      </c>
      <c r="S22" s="87">
        <f>+SUMIFS('Sheet1_MK Cleaned'!$K:$K,'Sheet1_MK Cleaned'!$V:$V,S$2,'Sheet1_MK Cleaned'!$W:$W,$A22,'Sheet1_MK Cleaned'!$U:$U,$A$1)</f>
        <v>0</v>
      </c>
      <c r="T22" s="87">
        <f>+SUMIFS('Sheet1_MK Cleaned'!$K:$K,'Sheet1_MK Cleaned'!$V:$V,T$2,'Sheet1_MK Cleaned'!$W:$W,$A22,'Sheet1_MK Cleaned'!$U:$U,$A$1)</f>
        <v>0</v>
      </c>
      <c r="U22" s="87">
        <f>+SUMIFS('Sheet1_MK Cleaned'!$K:$K,'Sheet1_MK Cleaned'!$V:$V,U$2,'Sheet1_MK Cleaned'!$W:$W,$A22,'Sheet1_MK Cleaned'!$U:$U,$A$1)</f>
        <v>0</v>
      </c>
      <c r="V22" s="87">
        <f>+SUMIFS('Sheet1_MK Cleaned'!$K:$K,'Sheet1_MK Cleaned'!$V:$V,V$2,'Sheet1_MK Cleaned'!$W:$W,$A22,'Sheet1_MK Cleaned'!$U:$U,$A$1)</f>
        <v>1226.98</v>
      </c>
      <c r="W22" s="87">
        <f>+SUMIFS('Sheet1_MK Cleaned'!$K:$K,'Sheet1_MK Cleaned'!$V:$V,W$2,'Sheet1_MK Cleaned'!$W:$W,$A22,'Sheet1_MK Cleaned'!$U:$U,$A$1)</f>
        <v>0</v>
      </c>
      <c r="X22" s="87">
        <f>+SUMIFS('Sheet1_MK Cleaned'!$K:$K,'Sheet1_MK Cleaned'!$V:$V,X$2,'Sheet1_MK Cleaned'!$W:$W,$A22,'Sheet1_MK Cleaned'!$U:$U,$A$1)</f>
        <v>983</v>
      </c>
      <c r="Y22" s="87">
        <f>+SUMIFS('Sheet1_MK Cleaned'!$K:$K,'Sheet1_MK Cleaned'!$V:$V,Y$2,'Sheet1_MK Cleaned'!$W:$W,$A22,'Sheet1_MK Cleaned'!$U:$U,$A$1)</f>
        <v>0</v>
      </c>
      <c r="Z22" s="87">
        <f>+SUMIFS('Sheet1_MK Cleaned'!$K:$K,'Sheet1_MK Cleaned'!$V:$V,Z$2,'Sheet1_MK Cleaned'!$W:$W,$A22,'Sheet1_MK Cleaned'!$U:$U,$A$1)</f>
        <v>0</v>
      </c>
      <c r="AA22" s="87">
        <f>+SUMIFS('Sheet1_MK Cleaned'!$K:$K,'Sheet1_MK Cleaned'!$V:$V,AA$2,'Sheet1_MK Cleaned'!$W:$W,$A22,'Sheet1_MK Cleaned'!$U:$U,$A$1)</f>
        <v>0</v>
      </c>
      <c r="AB22" s="87">
        <f>+SUMIFS('Sheet1_MK Cleaned'!$K:$K,'Sheet1_MK Cleaned'!$V:$V,AB$2,'Sheet1_MK Cleaned'!$W:$W,$A22,'Sheet1_MK Cleaned'!$U:$U,$A$1)</f>
        <v>0</v>
      </c>
      <c r="AC22" s="87">
        <f>+SUMIFS('Sheet1_MK Cleaned'!$K:$K,'Sheet1_MK Cleaned'!$V:$V,AC$2,'Sheet1_MK Cleaned'!$W:$W,$A22,'Sheet1_MK Cleaned'!$U:$U,$A$1)</f>
        <v>0</v>
      </c>
      <c r="AD22" s="87">
        <f>+SUMIFS('Sheet1_MK Cleaned'!$K:$K,'Sheet1_MK Cleaned'!$V:$V,AD$2,'Sheet1_MK Cleaned'!$W:$W,$A22,'Sheet1_MK Cleaned'!$U:$U,$A$1)</f>
        <v>294</v>
      </c>
      <c r="AE22" s="87">
        <f>+SUMIFS('Sheet1_MK Cleaned'!$K:$K,'Sheet1_MK Cleaned'!$V:$V,AE$2,'Sheet1_MK Cleaned'!$W:$W,$A22,'Sheet1_MK Cleaned'!$U:$U,$A$1)</f>
        <v>0</v>
      </c>
      <c r="AF22" s="87">
        <f>+SUMIFS('Sheet1_MK Cleaned'!$K:$K,'Sheet1_MK Cleaned'!$V:$V,AF$2,'Sheet1_MK Cleaned'!$W:$W,$A22,'Sheet1_MK Cleaned'!$U:$U,$A$1)</f>
        <v>0</v>
      </c>
      <c r="AG22" s="87">
        <f>+SUMIFS('Sheet1_MK Cleaned'!$K:$K,'Sheet1_MK Cleaned'!$V:$V,AG$2,'Sheet1_MK Cleaned'!$W:$W,$A22,'Sheet1_MK Cleaned'!$U:$U,$A$1)</f>
        <v>6994.72</v>
      </c>
      <c r="AH22" s="87">
        <f>+SUMIFS('Sheet1_MK Cleaned'!$K:$K,'Sheet1_MK Cleaned'!$V:$V,AH$2,'Sheet1_MK Cleaned'!$W:$W,$A22,'Sheet1_MK Cleaned'!$U:$U,$A$1)</f>
        <v>0</v>
      </c>
      <c r="AI22" s="87">
        <f>+SUMIFS('Sheet1_MK Cleaned'!$K:$K,'Sheet1_MK Cleaned'!$V:$V,AI$2,'Sheet1_MK Cleaned'!$W:$W,$A22,'Sheet1_MK Cleaned'!$U:$U,$A$1)</f>
        <v>0</v>
      </c>
      <c r="AJ22" s="87">
        <f>+SUMIFS('Sheet1_MK Cleaned'!$K:$K,'Sheet1_MK Cleaned'!$V:$V,AJ$2,'Sheet1_MK Cleaned'!$W:$W,$A22,'Sheet1_MK Cleaned'!$U:$U,$A$1)</f>
        <v>0</v>
      </c>
      <c r="AK22" s="87">
        <f>+SUMIFS('Sheet1_MK Cleaned'!$K:$K,'Sheet1_MK Cleaned'!$V:$V,AK$2,'Sheet1_MK Cleaned'!$W:$W,$A22,'Sheet1_MK Cleaned'!$U:$U,$A$1)</f>
        <v>0</v>
      </c>
      <c r="AL22" s="87">
        <f>+SUMIFS('Sheet1_MK Cleaned'!$K:$K,'Sheet1_MK Cleaned'!$V:$V,AL$2,'Sheet1_MK Cleaned'!$W:$W,$A22,'Sheet1_MK Cleaned'!$U:$U,$A$1)</f>
        <v>0</v>
      </c>
      <c r="AM22" s="87">
        <f>+SUMIFS('Sheet1_MK Cleaned'!$K:$K,'Sheet1_MK Cleaned'!$V:$V,AM$2,'Sheet1_MK Cleaned'!$W:$W,$A22,'Sheet1_MK Cleaned'!$U:$U,$A$1)</f>
        <v>0</v>
      </c>
      <c r="AN22" s="87">
        <f>+SUMIFS('Sheet1_MK Cleaned'!$K:$K,'Sheet1_MK Cleaned'!$V:$V,AN$2,'Sheet1_MK Cleaned'!$W:$W,$A22,'Sheet1_MK Cleaned'!$U:$U,$A$1)</f>
        <v>0</v>
      </c>
      <c r="AO22" s="87">
        <f>+SUMIFS('Sheet1_MK Cleaned'!$K:$K,'Sheet1_MK Cleaned'!$V:$V,AO$2,'Sheet1_MK Cleaned'!$W:$W,$A22,'Sheet1_MK Cleaned'!$U:$U,$A$1)</f>
        <v>0</v>
      </c>
      <c r="AP22" s="87">
        <f>+SUMIFS('Sheet1_MK Cleaned'!$K:$K,'Sheet1_MK Cleaned'!$V:$V,AP$2,'Sheet1_MK Cleaned'!$W:$W,$A22,'Sheet1_MK Cleaned'!$U:$U,$A$1)</f>
        <v>0</v>
      </c>
      <c r="AQ22" s="87">
        <f>+SUMIFS('Sheet1_MK Cleaned'!$K:$K,'Sheet1_MK Cleaned'!$V:$V,AQ$2,'Sheet1_MK Cleaned'!$W:$W,$A22,'Sheet1_MK Cleaned'!$U:$U,$A$1)</f>
        <v>0</v>
      </c>
      <c r="AR22" s="84">
        <f>+SUMIFS('Sheet1_MK Cleaned'!$K:$K,'Sheet1_MK Cleaned'!$V:$V,AR$2,'Sheet1_MK Cleaned'!$W:$W,$A22,'Sheet1_MK Cleaned'!$U:$U,$A$1)</f>
        <v>0</v>
      </c>
      <c r="AS22" s="85">
        <f t="shared" si="0"/>
        <v>16315.07</v>
      </c>
      <c r="AT22" t="b">
        <f>+ROUND(SUMIFS('Sheet1_MK Cleaned'!$K:$K,'Sheet1_MK Cleaned'!$W:$W,$A22,'Sheet1_MK Cleaned'!$U:$U,$A$1),2)=ROUND(AS22,2)</f>
        <v>1</v>
      </c>
    </row>
    <row r="23" spans="1:47" x14ac:dyDescent="0.25">
      <c r="A23" t="s">
        <v>48</v>
      </c>
      <c r="B23" s="87">
        <f>+SUMIFS('Sheet1_MK Cleaned'!$K:$K,'Sheet1_MK Cleaned'!$V:$V,B$2,'Sheet1_MK Cleaned'!$W:$W,$A23,'Sheet1_MK Cleaned'!$U:$U,$A$1)</f>
        <v>0</v>
      </c>
      <c r="C23" s="87">
        <f>+SUMIFS('Sheet1_MK Cleaned'!$K:$K,'Sheet1_MK Cleaned'!$V:$V,C$2,'Sheet1_MK Cleaned'!$W:$W,$A23,'Sheet1_MK Cleaned'!$U:$U,$A$1)</f>
        <v>0</v>
      </c>
      <c r="D23" s="87">
        <f>+SUMIFS('Sheet1_MK Cleaned'!$K:$K,'Sheet1_MK Cleaned'!$V:$V,D$2,'Sheet1_MK Cleaned'!$W:$W,$A23,'Sheet1_MK Cleaned'!$U:$U,$A$1)</f>
        <v>0</v>
      </c>
      <c r="E23" s="87">
        <f>+SUMIFS('Sheet1_MK Cleaned'!$K:$K,'Sheet1_MK Cleaned'!$V:$V,E$2,'Sheet1_MK Cleaned'!$W:$W,$A23,'Sheet1_MK Cleaned'!$U:$U,$A$1)</f>
        <v>0</v>
      </c>
      <c r="F23" s="87">
        <f>+SUMIFS('Sheet1_MK Cleaned'!$K:$K,'Sheet1_MK Cleaned'!$V:$V,F$2,'Sheet1_MK Cleaned'!$W:$W,$A23,'Sheet1_MK Cleaned'!$U:$U,$A$1)</f>
        <v>0</v>
      </c>
      <c r="G23" s="87">
        <f>+SUMIFS('Sheet1_MK Cleaned'!$K:$K,'Sheet1_MK Cleaned'!$V:$V,G$2,'Sheet1_MK Cleaned'!$W:$W,$A23,'Sheet1_MK Cleaned'!$U:$U,$A$1)</f>
        <v>0</v>
      </c>
      <c r="H23" s="87">
        <f>+SUMIFS('Sheet1_MK Cleaned'!$K:$K,'Sheet1_MK Cleaned'!$V:$V,H$2,'Sheet1_MK Cleaned'!$W:$W,$A23,'Sheet1_MK Cleaned'!$U:$U,$A$1)</f>
        <v>0</v>
      </c>
      <c r="I23" s="87">
        <f>+SUMIFS('Sheet1_MK Cleaned'!$K:$K,'Sheet1_MK Cleaned'!$V:$V,I$2,'Sheet1_MK Cleaned'!$W:$W,$A23,'Sheet1_MK Cleaned'!$U:$U,$A$1)</f>
        <v>1477.33</v>
      </c>
      <c r="J23" s="87">
        <f>+SUMIFS('Sheet1_MK Cleaned'!$K:$K,'Sheet1_MK Cleaned'!$V:$V,J$2,'Sheet1_MK Cleaned'!$W:$W,$A23,'Sheet1_MK Cleaned'!$U:$U,$A$1)</f>
        <v>0</v>
      </c>
      <c r="K23" s="87">
        <f>+SUMIFS('Sheet1_MK Cleaned'!$K:$K,'Sheet1_MK Cleaned'!$V:$V,K$2,'Sheet1_MK Cleaned'!$W:$W,$A23,'Sheet1_MK Cleaned'!$U:$U,$A$1)</f>
        <v>0</v>
      </c>
      <c r="L23" s="87">
        <f>+SUMIFS('Sheet1_MK Cleaned'!$K:$K,'Sheet1_MK Cleaned'!$V:$V,L$2,'Sheet1_MK Cleaned'!$W:$W,$A23,'Sheet1_MK Cleaned'!$U:$U,$A$1)</f>
        <v>0</v>
      </c>
      <c r="M23" s="87">
        <f>+SUMIFS('Sheet1_MK Cleaned'!$K:$K,'Sheet1_MK Cleaned'!$V:$V,M$2,'Sheet1_MK Cleaned'!$W:$W,$A23,'Sheet1_MK Cleaned'!$U:$U,$A$1)</f>
        <v>0</v>
      </c>
      <c r="N23" s="87">
        <f>+SUMIFS('Sheet1_MK Cleaned'!$K:$K,'Sheet1_MK Cleaned'!$V:$V,N$2,'Sheet1_MK Cleaned'!$W:$W,$A23,'Sheet1_MK Cleaned'!$U:$U,$A$1)</f>
        <v>0</v>
      </c>
      <c r="O23" s="87">
        <f>+SUMIFS('Sheet1_MK Cleaned'!$K:$K,'Sheet1_MK Cleaned'!$V:$V,O$2,'Sheet1_MK Cleaned'!$W:$W,$A23,'Sheet1_MK Cleaned'!$U:$U,$A$1)</f>
        <v>0</v>
      </c>
      <c r="P23" s="87">
        <f>+SUMIFS('Sheet1_MK Cleaned'!$K:$K,'Sheet1_MK Cleaned'!$V:$V,P$2,'Sheet1_MK Cleaned'!$W:$W,$A23,'Sheet1_MK Cleaned'!$U:$U,$A$1)</f>
        <v>0</v>
      </c>
      <c r="Q23" s="87">
        <f>+SUMIFS('Sheet1_MK Cleaned'!$K:$K,'Sheet1_MK Cleaned'!$V:$V,Q$2,'Sheet1_MK Cleaned'!$W:$W,$A23,'Sheet1_MK Cleaned'!$U:$U,$A$1)</f>
        <v>0</v>
      </c>
      <c r="R23" s="87">
        <f>+SUMIFS('Sheet1_MK Cleaned'!$K:$K,'Sheet1_MK Cleaned'!$V:$V,R$2,'Sheet1_MK Cleaned'!$W:$W,$A23,'Sheet1_MK Cleaned'!$U:$U,$A$1)</f>
        <v>0</v>
      </c>
      <c r="S23" s="87">
        <f>+SUMIFS('Sheet1_MK Cleaned'!$K:$K,'Sheet1_MK Cleaned'!$V:$V,S$2,'Sheet1_MK Cleaned'!$W:$W,$A23,'Sheet1_MK Cleaned'!$U:$U,$A$1)</f>
        <v>0</v>
      </c>
      <c r="T23" s="87">
        <f>+SUMIFS('Sheet1_MK Cleaned'!$K:$K,'Sheet1_MK Cleaned'!$V:$V,T$2,'Sheet1_MK Cleaned'!$W:$W,$A23,'Sheet1_MK Cleaned'!$U:$U,$A$1)</f>
        <v>0</v>
      </c>
      <c r="U23" s="87">
        <f>+SUMIFS('Sheet1_MK Cleaned'!$K:$K,'Sheet1_MK Cleaned'!$V:$V,U$2,'Sheet1_MK Cleaned'!$W:$W,$A23,'Sheet1_MK Cleaned'!$U:$U,$A$1)</f>
        <v>0</v>
      </c>
      <c r="V23" s="87">
        <f>+SUMIFS('Sheet1_MK Cleaned'!$K:$K,'Sheet1_MK Cleaned'!$V:$V,V$2,'Sheet1_MK Cleaned'!$W:$W,$A23,'Sheet1_MK Cleaned'!$U:$U,$A$1)</f>
        <v>10.97</v>
      </c>
      <c r="W23" s="87">
        <f>+SUMIFS('Sheet1_MK Cleaned'!$K:$K,'Sheet1_MK Cleaned'!$V:$V,W$2,'Sheet1_MK Cleaned'!$W:$W,$A23,'Sheet1_MK Cleaned'!$U:$U,$A$1)</f>
        <v>0</v>
      </c>
      <c r="X23" s="87">
        <f>+SUMIFS('Sheet1_MK Cleaned'!$K:$K,'Sheet1_MK Cleaned'!$V:$V,X$2,'Sheet1_MK Cleaned'!$W:$W,$A23,'Sheet1_MK Cleaned'!$U:$U,$A$1)</f>
        <v>0</v>
      </c>
      <c r="Y23" s="87">
        <f>+SUMIFS('Sheet1_MK Cleaned'!$K:$K,'Sheet1_MK Cleaned'!$V:$V,Y$2,'Sheet1_MK Cleaned'!$W:$W,$A23,'Sheet1_MK Cleaned'!$U:$U,$A$1)</f>
        <v>0</v>
      </c>
      <c r="Z23" s="87">
        <f>+SUMIFS('Sheet1_MK Cleaned'!$K:$K,'Sheet1_MK Cleaned'!$V:$V,Z$2,'Sheet1_MK Cleaned'!$W:$W,$A23,'Sheet1_MK Cleaned'!$U:$U,$A$1)</f>
        <v>0</v>
      </c>
      <c r="AA23" s="87">
        <f>+SUMIFS('Sheet1_MK Cleaned'!$K:$K,'Sheet1_MK Cleaned'!$V:$V,AA$2,'Sheet1_MK Cleaned'!$W:$W,$A23,'Sheet1_MK Cleaned'!$U:$U,$A$1)</f>
        <v>0</v>
      </c>
      <c r="AB23" s="87">
        <f>+SUMIFS('Sheet1_MK Cleaned'!$K:$K,'Sheet1_MK Cleaned'!$V:$V,AB$2,'Sheet1_MK Cleaned'!$W:$W,$A23,'Sheet1_MK Cleaned'!$U:$U,$A$1)</f>
        <v>0</v>
      </c>
      <c r="AC23" s="87">
        <f>+SUMIFS('Sheet1_MK Cleaned'!$K:$K,'Sheet1_MK Cleaned'!$V:$V,AC$2,'Sheet1_MK Cleaned'!$W:$W,$A23,'Sheet1_MK Cleaned'!$U:$U,$A$1)</f>
        <v>0</v>
      </c>
      <c r="AD23" s="87">
        <f>+SUMIFS('Sheet1_MK Cleaned'!$K:$K,'Sheet1_MK Cleaned'!$V:$V,AD$2,'Sheet1_MK Cleaned'!$W:$W,$A23,'Sheet1_MK Cleaned'!$U:$U,$A$1)</f>
        <v>631</v>
      </c>
      <c r="AE23" s="87">
        <f>+SUMIFS('Sheet1_MK Cleaned'!$K:$K,'Sheet1_MK Cleaned'!$V:$V,AE$2,'Sheet1_MK Cleaned'!$W:$W,$A23,'Sheet1_MK Cleaned'!$U:$U,$A$1)</f>
        <v>0</v>
      </c>
      <c r="AF23" s="87">
        <f>+SUMIFS('Sheet1_MK Cleaned'!$K:$K,'Sheet1_MK Cleaned'!$V:$V,AF$2,'Sheet1_MK Cleaned'!$W:$W,$A23,'Sheet1_MK Cleaned'!$U:$U,$A$1)</f>
        <v>0</v>
      </c>
      <c r="AG23" s="87">
        <f>+SUMIFS('Sheet1_MK Cleaned'!$K:$K,'Sheet1_MK Cleaned'!$V:$V,AG$2,'Sheet1_MK Cleaned'!$W:$W,$A23,'Sheet1_MK Cleaned'!$U:$U,$A$1)</f>
        <v>164.92000000000002</v>
      </c>
      <c r="AH23" s="87">
        <f>+SUMIFS('Sheet1_MK Cleaned'!$K:$K,'Sheet1_MK Cleaned'!$V:$V,AH$2,'Sheet1_MK Cleaned'!$W:$W,$A23,'Sheet1_MK Cleaned'!$U:$U,$A$1)</f>
        <v>0</v>
      </c>
      <c r="AI23" s="87">
        <f>+SUMIFS('Sheet1_MK Cleaned'!$K:$K,'Sheet1_MK Cleaned'!$V:$V,AI$2,'Sheet1_MK Cleaned'!$W:$W,$A23,'Sheet1_MK Cleaned'!$U:$U,$A$1)</f>
        <v>0</v>
      </c>
      <c r="AJ23" s="87">
        <f>+SUMIFS('Sheet1_MK Cleaned'!$K:$K,'Sheet1_MK Cleaned'!$V:$V,AJ$2,'Sheet1_MK Cleaned'!$W:$W,$A23,'Sheet1_MK Cleaned'!$U:$U,$A$1)</f>
        <v>0</v>
      </c>
      <c r="AK23" s="87">
        <f>+SUMIFS('Sheet1_MK Cleaned'!$K:$K,'Sheet1_MK Cleaned'!$V:$V,AK$2,'Sheet1_MK Cleaned'!$W:$W,$A23,'Sheet1_MK Cleaned'!$U:$U,$A$1)</f>
        <v>0</v>
      </c>
      <c r="AL23" s="87">
        <f>+SUMIFS('Sheet1_MK Cleaned'!$K:$K,'Sheet1_MK Cleaned'!$V:$V,AL$2,'Sheet1_MK Cleaned'!$W:$W,$A23,'Sheet1_MK Cleaned'!$U:$U,$A$1)</f>
        <v>0</v>
      </c>
      <c r="AM23" s="87">
        <f>+SUMIFS('Sheet1_MK Cleaned'!$K:$K,'Sheet1_MK Cleaned'!$V:$V,AM$2,'Sheet1_MK Cleaned'!$W:$W,$A23,'Sheet1_MK Cleaned'!$U:$U,$A$1)</f>
        <v>0</v>
      </c>
      <c r="AN23" s="87">
        <f>+SUMIFS('Sheet1_MK Cleaned'!$K:$K,'Sheet1_MK Cleaned'!$V:$V,AN$2,'Sheet1_MK Cleaned'!$W:$W,$A23,'Sheet1_MK Cleaned'!$U:$U,$A$1)</f>
        <v>0</v>
      </c>
      <c r="AO23" s="87">
        <f>+SUMIFS('Sheet1_MK Cleaned'!$K:$K,'Sheet1_MK Cleaned'!$V:$V,AO$2,'Sheet1_MK Cleaned'!$W:$W,$A23,'Sheet1_MK Cleaned'!$U:$U,$A$1)</f>
        <v>0</v>
      </c>
      <c r="AP23" s="87">
        <f>+SUMIFS('Sheet1_MK Cleaned'!$K:$K,'Sheet1_MK Cleaned'!$V:$V,AP$2,'Sheet1_MK Cleaned'!$W:$W,$A23,'Sheet1_MK Cleaned'!$U:$U,$A$1)</f>
        <v>0</v>
      </c>
      <c r="AQ23" s="87">
        <f>+SUMIFS('Sheet1_MK Cleaned'!$K:$K,'Sheet1_MK Cleaned'!$V:$V,AQ$2,'Sheet1_MK Cleaned'!$W:$W,$A23,'Sheet1_MK Cleaned'!$U:$U,$A$1)</f>
        <v>0</v>
      </c>
      <c r="AR23" s="84">
        <f>+SUMIFS('Sheet1_MK Cleaned'!$K:$K,'Sheet1_MK Cleaned'!$V:$V,AR$2,'Sheet1_MK Cleaned'!$W:$W,$A23,'Sheet1_MK Cleaned'!$U:$U,$A$1)</f>
        <v>0</v>
      </c>
      <c r="AS23" s="85">
        <f t="shared" si="0"/>
        <v>2284.2200000000003</v>
      </c>
      <c r="AT23" t="b">
        <f>+ROUND(SUMIFS('Sheet1_MK Cleaned'!$K:$K,'Sheet1_MK Cleaned'!$W:$W,$A23,'Sheet1_MK Cleaned'!$U:$U,$A$1),2)=ROUND(AS23,2)</f>
        <v>1</v>
      </c>
    </row>
    <row r="24" spans="1:47" x14ac:dyDescent="0.25">
      <c r="A24" t="s">
        <v>50</v>
      </c>
      <c r="B24" s="87">
        <f>+SUMIFS('Sheet1_MK Cleaned'!$K:$K,'Sheet1_MK Cleaned'!$V:$V,B$2,'Sheet1_MK Cleaned'!$W:$W,$A24,'Sheet1_MK Cleaned'!$U:$U,$A$1)</f>
        <v>0</v>
      </c>
      <c r="C24" s="87">
        <f>+SUMIFS('Sheet1_MK Cleaned'!$K:$K,'Sheet1_MK Cleaned'!$V:$V,C$2,'Sheet1_MK Cleaned'!$W:$W,$A24,'Sheet1_MK Cleaned'!$U:$U,$A$1)</f>
        <v>0</v>
      </c>
      <c r="D24" s="87">
        <f>+SUMIFS('Sheet1_MK Cleaned'!$K:$K,'Sheet1_MK Cleaned'!$V:$V,D$2,'Sheet1_MK Cleaned'!$W:$W,$A24,'Sheet1_MK Cleaned'!$U:$U,$A$1)</f>
        <v>0</v>
      </c>
      <c r="E24" s="87">
        <f>+SUMIFS('Sheet1_MK Cleaned'!$K:$K,'Sheet1_MK Cleaned'!$V:$V,E$2,'Sheet1_MK Cleaned'!$W:$W,$A24,'Sheet1_MK Cleaned'!$U:$U,$A$1)</f>
        <v>0</v>
      </c>
      <c r="F24" s="87">
        <f>+SUMIFS('Sheet1_MK Cleaned'!$K:$K,'Sheet1_MK Cleaned'!$V:$V,F$2,'Sheet1_MK Cleaned'!$W:$W,$A24,'Sheet1_MK Cleaned'!$U:$U,$A$1)</f>
        <v>0</v>
      </c>
      <c r="G24" s="87">
        <f>+SUMIFS('Sheet1_MK Cleaned'!$K:$K,'Sheet1_MK Cleaned'!$V:$V,G$2,'Sheet1_MK Cleaned'!$W:$W,$A24,'Sheet1_MK Cleaned'!$U:$U,$A$1)</f>
        <v>50126.09</v>
      </c>
      <c r="H24" s="87">
        <f>+SUMIFS('Sheet1_MK Cleaned'!$K:$K,'Sheet1_MK Cleaned'!$V:$V,H$2,'Sheet1_MK Cleaned'!$W:$W,$A24,'Sheet1_MK Cleaned'!$U:$U,$A$1)</f>
        <v>0</v>
      </c>
      <c r="I24" s="87">
        <f>+SUMIFS('Sheet1_MK Cleaned'!$K:$K,'Sheet1_MK Cleaned'!$V:$V,I$2,'Sheet1_MK Cleaned'!$W:$W,$A24,'Sheet1_MK Cleaned'!$U:$U,$A$1)</f>
        <v>0</v>
      </c>
      <c r="J24" s="87">
        <f>+SUMIFS('Sheet1_MK Cleaned'!$K:$K,'Sheet1_MK Cleaned'!$V:$V,J$2,'Sheet1_MK Cleaned'!$W:$W,$A24,'Sheet1_MK Cleaned'!$U:$U,$A$1)</f>
        <v>0</v>
      </c>
      <c r="K24" s="87">
        <f>+SUMIFS('Sheet1_MK Cleaned'!$K:$K,'Sheet1_MK Cleaned'!$V:$V,K$2,'Sheet1_MK Cleaned'!$W:$W,$A24,'Sheet1_MK Cleaned'!$U:$U,$A$1)</f>
        <v>0</v>
      </c>
      <c r="L24" s="87">
        <f>+SUMIFS('Sheet1_MK Cleaned'!$K:$K,'Sheet1_MK Cleaned'!$V:$V,L$2,'Sheet1_MK Cleaned'!$W:$W,$A24,'Sheet1_MK Cleaned'!$U:$U,$A$1)</f>
        <v>0</v>
      </c>
      <c r="M24" s="87">
        <f>+SUMIFS('Sheet1_MK Cleaned'!$K:$K,'Sheet1_MK Cleaned'!$V:$V,M$2,'Sheet1_MK Cleaned'!$W:$W,$A24,'Sheet1_MK Cleaned'!$U:$U,$A$1)</f>
        <v>0</v>
      </c>
      <c r="N24" s="87">
        <f>+SUMIFS('Sheet1_MK Cleaned'!$K:$K,'Sheet1_MK Cleaned'!$V:$V,N$2,'Sheet1_MK Cleaned'!$W:$W,$A24,'Sheet1_MK Cleaned'!$U:$U,$A$1)</f>
        <v>0</v>
      </c>
      <c r="O24" s="87">
        <f>+SUMIFS('Sheet1_MK Cleaned'!$K:$K,'Sheet1_MK Cleaned'!$V:$V,O$2,'Sheet1_MK Cleaned'!$W:$W,$A24,'Sheet1_MK Cleaned'!$U:$U,$A$1)</f>
        <v>0</v>
      </c>
      <c r="P24" s="87">
        <f>+SUMIFS('Sheet1_MK Cleaned'!$K:$K,'Sheet1_MK Cleaned'!$V:$V,P$2,'Sheet1_MK Cleaned'!$W:$W,$A24,'Sheet1_MK Cleaned'!$U:$U,$A$1)</f>
        <v>0</v>
      </c>
      <c r="Q24" s="87">
        <f>+SUMIFS('Sheet1_MK Cleaned'!$K:$K,'Sheet1_MK Cleaned'!$V:$V,Q$2,'Sheet1_MK Cleaned'!$W:$W,$A24,'Sheet1_MK Cleaned'!$U:$U,$A$1)</f>
        <v>0</v>
      </c>
      <c r="R24" s="87">
        <f>+SUMIFS('Sheet1_MK Cleaned'!$K:$K,'Sheet1_MK Cleaned'!$V:$V,R$2,'Sheet1_MK Cleaned'!$W:$W,$A24,'Sheet1_MK Cleaned'!$U:$U,$A$1)</f>
        <v>0</v>
      </c>
      <c r="S24" s="87">
        <f>+SUMIFS('Sheet1_MK Cleaned'!$K:$K,'Sheet1_MK Cleaned'!$V:$V,S$2,'Sheet1_MK Cleaned'!$W:$W,$A24,'Sheet1_MK Cleaned'!$U:$U,$A$1)</f>
        <v>0</v>
      </c>
      <c r="T24" s="87">
        <f>+SUMIFS('Sheet1_MK Cleaned'!$K:$K,'Sheet1_MK Cleaned'!$V:$V,T$2,'Sheet1_MK Cleaned'!$W:$W,$A24,'Sheet1_MK Cleaned'!$U:$U,$A$1)</f>
        <v>0</v>
      </c>
      <c r="U24" s="87">
        <f>+SUMIFS('Sheet1_MK Cleaned'!$K:$K,'Sheet1_MK Cleaned'!$V:$V,U$2,'Sheet1_MK Cleaned'!$W:$W,$A24,'Sheet1_MK Cleaned'!$U:$U,$A$1)</f>
        <v>0</v>
      </c>
      <c r="V24" s="87">
        <f>+SUMIFS('Sheet1_MK Cleaned'!$K:$K,'Sheet1_MK Cleaned'!$V:$V,V$2,'Sheet1_MK Cleaned'!$W:$W,$A24,'Sheet1_MK Cleaned'!$U:$U,$A$1)</f>
        <v>0</v>
      </c>
      <c r="W24" s="87">
        <f>+SUMIFS('Sheet1_MK Cleaned'!$K:$K,'Sheet1_MK Cleaned'!$V:$V,W$2,'Sheet1_MK Cleaned'!$W:$W,$A24,'Sheet1_MK Cleaned'!$U:$U,$A$1)</f>
        <v>0</v>
      </c>
      <c r="X24" s="87">
        <f>+SUMIFS('Sheet1_MK Cleaned'!$K:$K,'Sheet1_MK Cleaned'!$V:$V,X$2,'Sheet1_MK Cleaned'!$W:$W,$A24,'Sheet1_MK Cleaned'!$U:$U,$A$1)</f>
        <v>701.57</v>
      </c>
      <c r="Y24" s="87">
        <f>+SUMIFS('Sheet1_MK Cleaned'!$K:$K,'Sheet1_MK Cleaned'!$V:$V,Y$2,'Sheet1_MK Cleaned'!$W:$W,$A24,'Sheet1_MK Cleaned'!$U:$U,$A$1)</f>
        <v>0</v>
      </c>
      <c r="Z24" s="87">
        <f>+SUMIFS('Sheet1_MK Cleaned'!$K:$K,'Sheet1_MK Cleaned'!$V:$V,Z$2,'Sheet1_MK Cleaned'!$W:$W,$A24,'Sheet1_MK Cleaned'!$U:$U,$A$1)</f>
        <v>0</v>
      </c>
      <c r="AA24" s="87">
        <f>+SUMIFS('Sheet1_MK Cleaned'!$K:$K,'Sheet1_MK Cleaned'!$V:$V,AA$2,'Sheet1_MK Cleaned'!$W:$W,$A24,'Sheet1_MK Cleaned'!$U:$U,$A$1)</f>
        <v>0</v>
      </c>
      <c r="AB24" s="87">
        <f>+SUMIFS('Sheet1_MK Cleaned'!$K:$K,'Sheet1_MK Cleaned'!$V:$V,AB$2,'Sheet1_MK Cleaned'!$W:$W,$A24,'Sheet1_MK Cleaned'!$U:$U,$A$1)</f>
        <v>0</v>
      </c>
      <c r="AC24" s="87">
        <f>+SUMIFS('Sheet1_MK Cleaned'!$K:$K,'Sheet1_MK Cleaned'!$V:$V,AC$2,'Sheet1_MK Cleaned'!$W:$W,$A24,'Sheet1_MK Cleaned'!$U:$U,$A$1)</f>
        <v>0</v>
      </c>
      <c r="AD24" s="87">
        <f>+SUMIFS('Sheet1_MK Cleaned'!$K:$K,'Sheet1_MK Cleaned'!$V:$V,AD$2,'Sheet1_MK Cleaned'!$W:$W,$A24,'Sheet1_MK Cleaned'!$U:$U,$A$1)</f>
        <v>0</v>
      </c>
      <c r="AE24" s="87">
        <f>+SUMIFS('Sheet1_MK Cleaned'!$K:$K,'Sheet1_MK Cleaned'!$V:$V,AE$2,'Sheet1_MK Cleaned'!$W:$W,$A24,'Sheet1_MK Cleaned'!$U:$U,$A$1)</f>
        <v>0</v>
      </c>
      <c r="AF24" s="87">
        <f>+SUMIFS('Sheet1_MK Cleaned'!$K:$K,'Sheet1_MK Cleaned'!$V:$V,AF$2,'Sheet1_MK Cleaned'!$W:$W,$A24,'Sheet1_MK Cleaned'!$U:$U,$A$1)</f>
        <v>0</v>
      </c>
      <c r="AG24" s="87">
        <f>+SUMIFS('Sheet1_MK Cleaned'!$K:$K,'Sheet1_MK Cleaned'!$V:$V,AG$2,'Sheet1_MK Cleaned'!$W:$W,$A24,'Sheet1_MK Cleaned'!$U:$U,$A$1)</f>
        <v>0</v>
      </c>
      <c r="AH24" s="87">
        <f>+SUMIFS('Sheet1_MK Cleaned'!$K:$K,'Sheet1_MK Cleaned'!$V:$V,AH$2,'Sheet1_MK Cleaned'!$W:$W,$A24,'Sheet1_MK Cleaned'!$U:$U,$A$1)</f>
        <v>0</v>
      </c>
      <c r="AI24" s="87">
        <f>+SUMIFS('Sheet1_MK Cleaned'!$K:$K,'Sheet1_MK Cleaned'!$V:$V,AI$2,'Sheet1_MK Cleaned'!$W:$W,$A24,'Sheet1_MK Cleaned'!$U:$U,$A$1)</f>
        <v>0</v>
      </c>
      <c r="AJ24" s="87">
        <f>+SUMIFS('Sheet1_MK Cleaned'!$K:$K,'Sheet1_MK Cleaned'!$V:$V,AJ$2,'Sheet1_MK Cleaned'!$W:$W,$A24,'Sheet1_MK Cleaned'!$U:$U,$A$1)</f>
        <v>0</v>
      </c>
      <c r="AK24" s="87">
        <f>+SUMIFS('Sheet1_MK Cleaned'!$K:$K,'Sheet1_MK Cleaned'!$V:$V,AK$2,'Sheet1_MK Cleaned'!$W:$W,$A24,'Sheet1_MK Cleaned'!$U:$U,$A$1)</f>
        <v>0</v>
      </c>
      <c r="AL24" s="87">
        <f>+SUMIFS('Sheet1_MK Cleaned'!$K:$K,'Sheet1_MK Cleaned'!$V:$V,AL$2,'Sheet1_MK Cleaned'!$W:$W,$A24,'Sheet1_MK Cleaned'!$U:$U,$A$1)</f>
        <v>0</v>
      </c>
      <c r="AM24" s="87">
        <f>+SUMIFS('Sheet1_MK Cleaned'!$K:$K,'Sheet1_MK Cleaned'!$V:$V,AM$2,'Sheet1_MK Cleaned'!$W:$W,$A24,'Sheet1_MK Cleaned'!$U:$U,$A$1)</f>
        <v>0</v>
      </c>
      <c r="AN24" s="87">
        <f>+SUMIFS('Sheet1_MK Cleaned'!$K:$K,'Sheet1_MK Cleaned'!$V:$V,AN$2,'Sheet1_MK Cleaned'!$W:$W,$A24,'Sheet1_MK Cleaned'!$U:$U,$A$1)</f>
        <v>0</v>
      </c>
      <c r="AO24" s="87">
        <f>+SUMIFS('Sheet1_MK Cleaned'!$K:$K,'Sheet1_MK Cleaned'!$V:$V,AO$2,'Sheet1_MK Cleaned'!$W:$W,$A24,'Sheet1_MK Cleaned'!$U:$U,$A$1)</f>
        <v>0</v>
      </c>
      <c r="AP24" s="87">
        <f>+SUMIFS('Sheet1_MK Cleaned'!$K:$K,'Sheet1_MK Cleaned'!$V:$V,AP$2,'Sheet1_MK Cleaned'!$W:$W,$A24,'Sheet1_MK Cleaned'!$U:$U,$A$1)</f>
        <v>0</v>
      </c>
      <c r="AQ24" s="87">
        <f>+SUMIFS('Sheet1_MK Cleaned'!$K:$K,'Sheet1_MK Cleaned'!$V:$V,AQ$2,'Sheet1_MK Cleaned'!$W:$W,$A24,'Sheet1_MK Cleaned'!$U:$U,$A$1)</f>
        <v>0</v>
      </c>
      <c r="AR24" s="84">
        <f>+SUMIFS('Sheet1_MK Cleaned'!$K:$K,'Sheet1_MK Cleaned'!$V:$V,AR$2,'Sheet1_MK Cleaned'!$W:$W,$A24,'Sheet1_MK Cleaned'!$U:$U,$A$1)</f>
        <v>0</v>
      </c>
      <c r="AS24" s="85">
        <f t="shared" si="0"/>
        <v>50827.659999999996</v>
      </c>
      <c r="AT24" t="b">
        <f>+ROUND(SUMIFS('Sheet1_MK Cleaned'!$K:$K,'Sheet1_MK Cleaned'!$W:$W,$A24,'Sheet1_MK Cleaned'!$U:$U,$A$1),2)=ROUND(AS24,2)</f>
        <v>1</v>
      </c>
    </row>
    <row r="25" spans="1:47" x14ac:dyDescent="0.25">
      <c r="A25" s="79">
        <v>349</v>
      </c>
      <c r="B25" s="87">
        <f>+SUMIFS('Sheet1_MK Cleaned'!$K:$K,'Sheet1_MK Cleaned'!$V:$V,B$2,'Sheet1_MK Cleaned'!$W:$W,$A25,'Sheet1_MK Cleaned'!$U:$U,$A$1)</f>
        <v>0</v>
      </c>
      <c r="C25" s="87">
        <f>+SUMIFS('Sheet1_MK Cleaned'!$K:$K,'Sheet1_MK Cleaned'!$V:$V,C$2,'Sheet1_MK Cleaned'!$W:$W,$A25,'Sheet1_MK Cleaned'!$U:$U,$A$1)</f>
        <v>892</v>
      </c>
      <c r="D25" s="87">
        <f>+SUMIFS('Sheet1_MK Cleaned'!$K:$K,'Sheet1_MK Cleaned'!$V:$V,D$2,'Sheet1_MK Cleaned'!$W:$W,$A25,'Sheet1_MK Cleaned'!$U:$U,$A$1)</f>
        <v>446</v>
      </c>
      <c r="E25" s="87">
        <f>+SUMIFS('Sheet1_MK Cleaned'!$K:$K,'Sheet1_MK Cleaned'!$V:$V,E$2,'Sheet1_MK Cleaned'!$W:$W,$A25,'Sheet1_MK Cleaned'!$U:$U,$A$1)</f>
        <v>446</v>
      </c>
      <c r="F25" s="87">
        <f>+SUMIFS('Sheet1_MK Cleaned'!$K:$K,'Sheet1_MK Cleaned'!$V:$V,F$2,'Sheet1_MK Cleaned'!$W:$W,$A25,'Sheet1_MK Cleaned'!$U:$U,$A$1)</f>
        <v>0</v>
      </c>
      <c r="G25" s="87">
        <f>+SUMIFS('Sheet1_MK Cleaned'!$K:$K,'Sheet1_MK Cleaned'!$V:$V,G$2,'Sheet1_MK Cleaned'!$W:$W,$A25,'Sheet1_MK Cleaned'!$U:$U,$A$1)</f>
        <v>0</v>
      </c>
      <c r="H25" s="87">
        <f>+SUMIFS('Sheet1_MK Cleaned'!$K:$K,'Sheet1_MK Cleaned'!$V:$V,H$2,'Sheet1_MK Cleaned'!$W:$W,$A25,'Sheet1_MK Cleaned'!$U:$U,$A$1)</f>
        <v>446</v>
      </c>
      <c r="I25" s="87">
        <f>+SUMIFS('Sheet1_MK Cleaned'!$K:$K,'Sheet1_MK Cleaned'!$V:$V,I$2,'Sheet1_MK Cleaned'!$W:$W,$A25,'Sheet1_MK Cleaned'!$U:$U,$A$1)</f>
        <v>0</v>
      </c>
      <c r="J25" s="87">
        <f>+SUMIFS('Sheet1_MK Cleaned'!$K:$K,'Sheet1_MK Cleaned'!$V:$V,J$2,'Sheet1_MK Cleaned'!$W:$W,$A25,'Sheet1_MK Cleaned'!$U:$U,$A$1)</f>
        <v>0</v>
      </c>
      <c r="K25" s="87">
        <f>+SUMIFS('Sheet1_MK Cleaned'!$K:$K,'Sheet1_MK Cleaned'!$V:$V,K$2,'Sheet1_MK Cleaned'!$W:$W,$A25,'Sheet1_MK Cleaned'!$U:$U,$A$1)</f>
        <v>446</v>
      </c>
      <c r="L25" s="87">
        <f>+SUMIFS('Sheet1_MK Cleaned'!$K:$K,'Sheet1_MK Cleaned'!$V:$V,L$2,'Sheet1_MK Cleaned'!$W:$W,$A25,'Sheet1_MK Cleaned'!$U:$U,$A$1)</f>
        <v>0</v>
      </c>
      <c r="M25" s="87">
        <f>+SUMIFS('Sheet1_MK Cleaned'!$K:$K,'Sheet1_MK Cleaned'!$V:$V,M$2,'Sheet1_MK Cleaned'!$W:$W,$A25,'Sheet1_MK Cleaned'!$U:$U,$A$1)</f>
        <v>223</v>
      </c>
      <c r="N25" s="87">
        <f>+SUMIFS('Sheet1_MK Cleaned'!$K:$K,'Sheet1_MK Cleaned'!$V:$V,N$2,'Sheet1_MK Cleaned'!$W:$W,$A25,'Sheet1_MK Cleaned'!$U:$U,$A$1)</f>
        <v>1338</v>
      </c>
      <c r="O25" s="87">
        <f>+SUMIFS('Sheet1_MK Cleaned'!$K:$K,'Sheet1_MK Cleaned'!$V:$V,O$2,'Sheet1_MK Cleaned'!$W:$W,$A25,'Sheet1_MK Cleaned'!$U:$U,$A$1)</f>
        <v>1366.38</v>
      </c>
      <c r="P25" s="87">
        <f>+SUMIFS('Sheet1_MK Cleaned'!$K:$K,'Sheet1_MK Cleaned'!$V:$V,P$2,'Sheet1_MK Cleaned'!$W:$W,$A25,'Sheet1_MK Cleaned'!$U:$U,$A$1)</f>
        <v>0</v>
      </c>
      <c r="Q25" s="87">
        <f>+SUMIFS('Sheet1_MK Cleaned'!$K:$K,'Sheet1_MK Cleaned'!$V:$V,Q$2,'Sheet1_MK Cleaned'!$W:$W,$A25,'Sheet1_MK Cleaned'!$U:$U,$A$1)</f>
        <v>446</v>
      </c>
      <c r="R25" s="87">
        <f>+SUMIFS('Sheet1_MK Cleaned'!$K:$K,'Sheet1_MK Cleaned'!$V:$V,R$2,'Sheet1_MK Cleaned'!$W:$W,$A25,'Sheet1_MK Cleaned'!$U:$U,$A$1)</f>
        <v>892</v>
      </c>
      <c r="S25" s="87">
        <f>+SUMIFS('Sheet1_MK Cleaned'!$K:$K,'Sheet1_MK Cleaned'!$V:$V,S$2,'Sheet1_MK Cleaned'!$W:$W,$A25,'Sheet1_MK Cleaned'!$U:$U,$A$1)</f>
        <v>0</v>
      </c>
      <c r="T25" s="87">
        <f>+SUMIFS('Sheet1_MK Cleaned'!$K:$K,'Sheet1_MK Cleaned'!$V:$V,T$2,'Sheet1_MK Cleaned'!$W:$W,$A25,'Sheet1_MK Cleaned'!$U:$U,$A$1)</f>
        <v>0</v>
      </c>
      <c r="U25" s="87">
        <f>+SUMIFS('Sheet1_MK Cleaned'!$K:$K,'Sheet1_MK Cleaned'!$V:$V,U$2,'Sheet1_MK Cleaned'!$W:$W,$A25,'Sheet1_MK Cleaned'!$U:$U,$A$1)</f>
        <v>892</v>
      </c>
      <c r="V25" s="87">
        <f>+SUMIFS('Sheet1_MK Cleaned'!$K:$K,'Sheet1_MK Cleaned'!$V:$V,V$2,'Sheet1_MK Cleaned'!$W:$W,$A25,'Sheet1_MK Cleaned'!$U:$U,$A$1)</f>
        <v>1421.03</v>
      </c>
      <c r="W25" s="87">
        <f>+SUMIFS('Sheet1_MK Cleaned'!$K:$K,'Sheet1_MK Cleaned'!$V:$V,W$2,'Sheet1_MK Cleaned'!$W:$W,$A25,'Sheet1_MK Cleaned'!$U:$U,$A$1)</f>
        <v>446</v>
      </c>
      <c r="X25" s="87">
        <f>+SUMIFS('Sheet1_MK Cleaned'!$K:$K,'Sheet1_MK Cleaned'!$V:$V,X$2,'Sheet1_MK Cleaned'!$W:$W,$A25,'Sheet1_MK Cleaned'!$U:$U,$A$1)</f>
        <v>192.27</v>
      </c>
      <c r="Y25" s="87">
        <f>+SUMIFS('Sheet1_MK Cleaned'!$K:$K,'Sheet1_MK Cleaned'!$V:$V,Y$2,'Sheet1_MK Cleaned'!$W:$W,$A25,'Sheet1_MK Cleaned'!$U:$U,$A$1)</f>
        <v>223</v>
      </c>
      <c r="Z25" s="87">
        <f>+SUMIFS('Sheet1_MK Cleaned'!$K:$K,'Sheet1_MK Cleaned'!$V:$V,Z$2,'Sheet1_MK Cleaned'!$W:$W,$A25,'Sheet1_MK Cleaned'!$U:$U,$A$1)</f>
        <v>446</v>
      </c>
      <c r="AA25" s="87">
        <f>+SUMIFS('Sheet1_MK Cleaned'!$K:$K,'Sheet1_MK Cleaned'!$V:$V,AA$2,'Sheet1_MK Cleaned'!$W:$W,$A25,'Sheet1_MK Cleaned'!$U:$U,$A$1)</f>
        <v>0</v>
      </c>
      <c r="AB25" s="87">
        <f>+SUMIFS('Sheet1_MK Cleaned'!$K:$K,'Sheet1_MK Cleaned'!$V:$V,AB$2,'Sheet1_MK Cleaned'!$W:$W,$A25,'Sheet1_MK Cleaned'!$U:$U,$A$1)</f>
        <v>446</v>
      </c>
      <c r="AC25" s="87">
        <f>+SUMIFS('Sheet1_MK Cleaned'!$K:$K,'Sheet1_MK Cleaned'!$V:$V,AC$2,'Sheet1_MK Cleaned'!$W:$W,$A25,'Sheet1_MK Cleaned'!$U:$U,$A$1)</f>
        <v>3791</v>
      </c>
      <c r="AD25" s="87">
        <f>+SUMIFS('Sheet1_MK Cleaned'!$K:$K,'Sheet1_MK Cleaned'!$V:$V,AD$2,'Sheet1_MK Cleaned'!$W:$W,$A25,'Sheet1_MK Cleaned'!$U:$U,$A$1)</f>
        <v>0</v>
      </c>
      <c r="AE25" s="87">
        <f>+SUMIFS('Sheet1_MK Cleaned'!$K:$K,'Sheet1_MK Cleaned'!$V:$V,AE$2,'Sheet1_MK Cleaned'!$W:$W,$A25,'Sheet1_MK Cleaned'!$U:$U,$A$1)</f>
        <v>1338</v>
      </c>
      <c r="AF25" s="87">
        <f>+SUMIFS('Sheet1_MK Cleaned'!$K:$K,'Sheet1_MK Cleaned'!$V:$V,AF$2,'Sheet1_MK Cleaned'!$W:$W,$A25,'Sheet1_MK Cleaned'!$U:$U,$A$1)</f>
        <v>18855.099999999999</v>
      </c>
      <c r="AG25" s="87">
        <f>+SUMIFS('Sheet1_MK Cleaned'!$K:$K,'Sheet1_MK Cleaned'!$V:$V,AG$2,'Sheet1_MK Cleaned'!$W:$W,$A25,'Sheet1_MK Cleaned'!$U:$U,$A$1)</f>
        <v>20135.28</v>
      </c>
      <c r="AH25" s="87">
        <f>+SUMIFS('Sheet1_MK Cleaned'!$K:$K,'Sheet1_MK Cleaned'!$V:$V,AH$2,'Sheet1_MK Cleaned'!$W:$W,$A25,'Sheet1_MK Cleaned'!$U:$U,$A$1)</f>
        <v>446</v>
      </c>
      <c r="AI25" s="87">
        <f>+SUMIFS('Sheet1_MK Cleaned'!$K:$K,'Sheet1_MK Cleaned'!$V:$V,AI$2,'Sheet1_MK Cleaned'!$W:$W,$A25,'Sheet1_MK Cleaned'!$U:$U,$A$1)</f>
        <v>0</v>
      </c>
      <c r="AJ25" s="87">
        <f>+SUMIFS('Sheet1_MK Cleaned'!$K:$K,'Sheet1_MK Cleaned'!$V:$V,AJ$2,'Sheet1_MK Cleaned'!$W:$W,$A25,'Sheet1_MK Cleaned'!$U:$U,$A$1)</f>
        <v>1991</v>
      </c>
      <c r="AK25" s="87">
        <f>+SUMIFS('Sheet1_MK Cleaned'!$K:$K,'Sheet1_MK Cleaned'!$V:$V,AK$2,'Sheet1_MK Cleaned'!$W:$W,$A25,'Sheet1_MK Cleaned'!$U:$U,$A$1)</f>
        <v>0</v>
      </c>
      <c r="AL25" s="87">
        <f>+SUMIFS('Sheet1_MK Cleaned'!$K:$K,'Sheet1_MK Cleaned'!$V:$V,AL$2,'Sheet1_MK Cleaned'!$W:$W,$A25,'Sheet1_MK Cleaned'!$U:$U,$A$1)</f>
        <v>0</v>
      </c>
      <c r="AM25" s="87">
        <f>+SUMIFS('Sheet1_MK Cleaned'!$K:$K,'Sheet1_MK Cleaned'!$V:$V,AM$2,'Sheet1_MK Cleaned'!$W:$W,$A25,'Sheet1_MK Cleaned'!$U:$U,$A$1)</f>
        <v>446</v>
      </c>
      <c r="AN25" s="87">
        <f>+SUMIFS('Sheet1_MK Cleaned'!$K:$K,'Sheet1_MK Cleaned'!$V:$V,AN$2,'Sheet1_MK Cleaned'!$W:$W,$A25,'Sheet1_MK Cleaned'!$U:$U,$A$1)</f>
        <v>446</v>
      </c>
      <c r="AO25" s="87">
        <f>+SUMIFS('Sheet1_MK Cleaned'!$K:$K,'Sheet1_MK Cleaned'!$V:$V,AO$2,'Sheet1_MK Cleaned'!$W:$W,$A25,'Sheet1_MK Cleaned'!$U:$U,$A$1)</f>
        <v>446</v>
      </c>
      <c r="AP25" s="87">
        <f>+SUMIFS('Sheet1_MK Cleaned'!$K:$K,'Sheet1_MK Cleaned'!$V:$V,AP$2,'Sheet1_MK Cleaned'!$W:$W,$A25,'Sheet1_MK Cleaned'!$U:$U,$A$1)</f>
        <v>13544.72</v>
      </c>
      <c r="AQ25" s="87">
        <f>+SUMIFS('Sheet1_MK Cleaned'!$K:$K,'Sheet1_MK Cleaned'!$V:$V,AQ$2,'Sheet1_MK Cleaned'!$W:$W,$A25,'Sheet1_MK Cleaned'!$U:$U,$A$1)</f>
        <v>446</v>
      </c>
      <c r="AR25" s="84">
        <f>+SUMIFS('Sheet1_MK Cleaned'!$K:$K,'Sheet1_MK Cleaned'!$V:$V,AR$2,'Sheet1_MK Cleaned'!$W:$W,$A25,'Sheet1_MK Cleaned'!$U:$U,$A$1)</f>
        <v>446</v>
      </c>
      <c r="AS25" s="85">
        <f t="shared" si="0"/>
        <v>73338.78</v>
      </c>
      <c r="AT25" t="b">
        <f>+ROUND(SUMIFS('Sheet1_MK Cleaned'!$K:$K,'Sheet1_MK Cleaned'!$W:$W,$A25,'Sheet1_MK Cleaned'!$U:$U,$A$1),2)=ROUND(AS25,2)</f>
        <v>1</v>
      </c>
    </row>
    <row r="26" spans="1:47" x14ac:dyDescent="0.25">
      <c r="A26" t="s">
        <v>53</v>
      </c>
      <c r="B26" s="87">
        <f>+SUMIFS('Sheet1_MK Cleaned'!$K:$K,'Sheet1_MK Cleaned'!$V:$V,B$2,'Sheet1_MK Cleaned'!$W:$W,$A26,'Sheet1_MK Cleaned'!$U:$U,$A$1)</f>
        <v>0</v>
      </c>
      <c r="C26" s="87">
        <f>+SUMIFS('Sheet1_MK Cleaned'!$K:$K,'Sheet1_MK Cleaned'!$V:$V,C$2,'Sheet1_MK Cleaned'!$W:$W,$A26,'Sheet1_MK Cleaned'!$U:$U,$A$1)</f>
        <v>0</v>
      </c>
      <c r="D26" s="87">
        <f>+SUMIFS('Sheet1_MK Cleaned'!$K:$K,'Sheet1_MK Cleaned'!$V:$V,D$2,'Sheet1_MK Cleaned'!$W:$W,$A26,'Sheet1_MK Cleaned'!$U:$U,$A$1)</f>
        <v>8099</v>
      </c>
      <c r="E26" s="87">
        <f>+SUMIFS('Sheet1_MK Cleaned'!$K:$K,'Sheet1_MK Cleaned'!$V:$V,E$2,'Sheet1_MK Cleaned'!$W:$W,$A26,'Sheet1_MK Cleaned'!$U:$U,$A$1)</f>
        <v>0</v>
      </c>
      <c r="F26" s="87">
        <f>+SUMIFS('Sheet1_MK Cleaned'!$K:$K,'Sheet1_MK Cleaned'!$V:$V,F$2,'Sheet1_MK Cleaned'!$W:$W,$A26,'Sheet1_MK Cleaned'!$U:$U,$A$1)</f>
        <v>0</v>
      </c>
      <c r="G26" s="87">
        <f>+SUMIFS('Sheet1_MK Cleaned'!$K:$K,'Sheet1_MK Cleaned'!$V:$V,G$2,'Sheet1_MK Cleaned'!$W:$W,$A26,'Sheet1_MK Cleaned'!$U:$U,$A$1)</f>
        <v>0</v>
      </c>
      <c r="H26" s="87">
        <f>+SUMIFS('Sheet1_MK Cleaned'!$K:$K,'Sheet1_MK Cleaned'!$V:$V,H$2,'Sheet1_MK Cleaned'!$W:$W,$A26,'Sheet1_MK Cleaned'!$U:$U,$A$1)</f>
        <v>0</v>
      </c>
      <c r="I26" s="87">
        <f>+SUMIFS('Sheet1_MK Cleaned'!$K:$K,'Sheet1_MK Cleaned'!$V:$V,I$2,'Sheet1_MK Cleaned'!$W:$W,$A26,'Sheet1_MK Cleaned'!$U:$U,$A$1)</f>
        <v>0</v>
      </c>
      <c r="J26" s="87">
        <f>+SUMIFS('Sheet1_MK Cleaned'!$K:$K,'Sheet1_MK Cleaned'!$V:$V,J$2,'Sheet1_MK Cleaned'!$W:$W,$A26,'Sheet1_MK Cleaned'!$U:$U,$A$1)</f>
        <v>0</v>
      </c>
      <c r="K26" s="87">
        <f>+SUMIFS('Sheet1_MK Cleaned'!$K:$K,'Sheet1_MK Cleaned'!$V:$V,K$2,'Sheet1_MK Cleaned'!$W:$W,$A26,'Sheet1_MK Cleaned'!$U:$U,$A$1)</f>
        <v>0</v>
      </c>
      <c r="L26" s="87">
        <f>+SUMIFS('Sheet1_MK Cleaned'!$K:$K,'Sheet1_MK Cleaned'!$V:$V,L$2,'Sheet1_MK Cleaned'!$W:$W,$A26,'Sheet1_MK Cleaned'!$U:$U,$A$1)</f>
        <v>0</v>
      </c>
      <c r="M26" s="87">
        <f>+SUMIFS('Sheet1_MK Cleaned'!$K:$K,'Sheet1_MK Cleaned'!$V:$V,M$2,'Sheet1_MK Cleaned'!$W:$W,$A26,'Sheet1_MK Cleaned'!$U:$U,$A$1)</f>
        <v>0</v>
      </c>
      <c r="N26" s="87">
        <f>+SUMIFS('Sheet1_MK Cleaned'!$K:$K,'Sheet1_MK Cleaned'!$V:$V,N$2,'Sheet1_MK Cleaned'!$W:$W,$A26,'Sheet1_MK Cleaned'!$U:$U,$A$1)</f>
        <v>0</v>
      </c>
      <c r="O26" s="87">
        <f>+SUMIFS('Sheet1_MK Cleaned'!$K:$K,'Sheet1_MK Cleaned'!$V:$V,O$2,'Sheet1_MK Cleaned'!$W:$W,$A26,'Sheet1_MK Cleaned'!$U:$U,$A$1)</f>
        <v>0</v>
      </c>
      <c r="P26" s="87">
        <f>+SUMIFS('Sheet1_MK Cleaned'!$K:$K,'Sheet1_MK Cleaned'!$V:$V,P$2,'Sheet1_MK Cleaned'!$W:$W,$A26,'Sheet1_MK Cleaned'!$U:$U,$A$1)</f>
        <v>0</v>
      </c>
      <c r="Q26" s="87">
        <f>+SUMIFS('Sheet1_MK Cleaned'!$K:$K,'Sheet1_MK Cleaned'!$V:$V,Q$2,'Sheet1_MK Cleaned'!$W:$W,$A26,'Sheet1_MK Cleaned'!$U:$U,$A$1)</f>
        <v>0</v>
      </c>
      <c r="R26" s="87">
        <f>+SUMIFS('Sheet1_MK Cleaned'!$K:$K,'Sheet1_MK Cleaned'!$V:$V,R$2,'Sheet1_MK Cleaned'!$W:$W,$A26,'Sheet1_MK Cleaned'!$U:$U,$A$1)</f>
        <v>0</v>
      </c>
      <c r="S26" s="87">
        <f>+SUMIFS('Sheet1_MK Cleaned'!$K:$K,'Sheet1_MK Cleaned'!$V:$V,S$2,'Sheet1_MK Cleaned'!$W:$W,$A26,'Sheet1_MK Cleaned'!$U:$U,$A$1)</f>
        <v>0</v>
      </c>
      <c r="T26" s="87">
        <f>+SUMIFS('Sheet1_MK Cleaned'!$K:$K,'Sheet1_MK Cleaned'!$V:$V,T$2,'Sheet1_MK Cleaned'!$W:$W,$A26,'Sheet1_MK Cleaned'!$U:$U,$A$1)</f>
        <v>0</v>
      </c>
      <c r="U26" s="87">
        <f>+SUMIFS('Sheet1_MK Cleaned'!$K:$K,'Sheet1_MK Cleaned'!$V:$V,U$2,'Sheet1_MK Cleaned'!$W:$W,$A26,'Sheet1_MK Cleaned'!$U:$U,$A$1)</f>
        <v>0</v>
      </c>
      <c r="V26" s="87">
        <f>+SUMIFS('Sheet1_MK Cleaned'!$K:$K,'Sheet1_MK Cleaned'!$V:$V,V$2,'Sheet1_MK Cleaned'!$W:$W,$A26,'Sheet1_MK Cleaned'!$U:$U,$A$1)</f>
        <v>0</v>
      </c>
      <c r="W26" s="87">
        <f>+SUMIFS('Sheet1_MK Cleaned'!$K:$K,'Sheet1_MK Cleaned'!$V:$V,W$2,'Sheet1_MK Cleaned'!$W:$W,$A26,'Sheet1_MK Cleaned'!$U:$U,$A$1)</f>
        <v>0</v>
      </c>
      <c r="X26" s="87">
        <f>+SUMIFS('Sheet1_MK Cleaned'!$K:$K,'Sheet1_MK Cleaned'!$V:$V,X$2,'Sheet1_MK Cleaned'!$W:$W,$A26,'Sheet1_MK Cleaned'!$U:$U,$A$1)</f>
        <v>0</v>
      </c>
      <c r="Y26" s="87">
        <f>+SUMIFS('Sheet1_MK Cleaned'!$K:$K,'Sheet1_MK Cleaned'!$V:$V,Y$2,'Sheet1_MK Cleaned'!$W:$W,$A26,'Sheet1_MK Cleaned'!$U:$U,$A$1)</f>
        <v>0</v>
      </c>
      <c r="Z26" s="87">
        <f>+SUMIFS('Sheet1_MK Cleaned'!$K:$K,'Sheet1_MK Cleaned'!$V:$V,Z$2,'Sheet1_MK Cleaned'!$W:$W,$A26,'Sheet1_MK Cleaned'!$U:$U,$A$1)</f>
        <v>17615.23</v>
      </c>
      <c r="AA26" s="87">
        <f>+SUMIFS('Sheet1_MK Cleaned'!$K:$K,'Sheet1_MK Cleaned'!$V:$V,AA$2,'Sheet1_MK Cleaned'!$W:$W,$A26,'Sheet1_MK Cleaned'!$U:$U,$A$1)</f>
        <v>0</v>
      </c>
      <c r="AB26" s="87">
        <f>+SUMIFS('Sheet1_MK Cleaned'!$K:$K,'Sheet1_MK Cleaned'!$V:$V,AB$2,'Sheet1_MK Cleaned'!$W:$W,$A26,'Sheet1_MK Cleaned'!$U:$U,$A$1)</f>
        <v>0</v>
      </c>
      <c r="AC26" s="87">
        <f>+SUMIFS('Sheet1_MK Cleaned'!$K:$K,'Sheet1_MK Cleaned'!$V:$V,AC$2,'Sheet1_MK Cleaned'!$W:$W,$A26,'Sheet1_MK Cleaned'!$U:$U,$A$1)</f>
        <v>29760.600000000002</v>
      </c>
      <c r="AD26" s="87">
        <f>+SUMIFS('Sheet1_MK Cleaned'!$K:$K,'Sheet1_MK Cleaned'!$V:$V,AD$2,'Sheet1_MK Cleaned'!$W:$W,$A26,'Sheet1_MK Cleaned'!$U:$U,$A$1)</f>
        <v>0</v>
      </c>
      <c r="AE26" s="87">
        <f>+SUMIFS('Sheet1_MK Cleaned'!$K:$K,'Sheet1_MK Cleaned'!$V:$V,AE$2,'Sheet1_MK Cleaned'!$W:$W,$A26,'Sheet1_MK Cleaned'!$U:$U,$A$1)</f>
        <v>38133.770000000004</v>
      </c>
      <c r="AF26" s="87">
        <f>+SUMIFS('Sheet1_MK Cleaned'!$K:$K,'Sheet1_MK Cleaned'!$V:$V,AF$2,'Sheet1_MK Cleaned'!$W:$W,$A26,'Sheet1_MK Cleaned'!$U:$U,$A$1)</f>
        <v>14097</v>
      </c>
      <c r="AG26" s="87">
        <f>+SUMIFS('Sheet1_MK Cleaned'!$K:$K,'Sheet1_MK Cleaned'!$V:$V,AG$2,'Sheet1_MK Cleaned'!$W:$W,$A26,'Sheet1_MK Cleaned'!$U:$U,$A$1)</f>
        <v>0</v>
      </c>
      <c r="AH26" s="87">
        <f>+SUMIFS('Sheet1_MK Cleaned'!$K:$K,'Sheet1_MK Cleaned'!$V:$V,AH$2,'Sheet1_MK Cleaned'!$W:$W,$A26,'Sheet1_MK Cleaned'!$U:$U,$A$1)</f>
        <v>4999.07</v>
      </c>
      <c r="AI26" s="87">
        <f>+SUMIFS('Sheet1_MK Cleaned'!$K:$K,'Sheet1_MK Cleaned'!$V:$V,AI$2,'Sheet1_MK Cleaned'!$W:$W,$A26,'Sheet1_MK Cleaned'!$U:$U,$A$1)</f>
        <v>0</v>
      </c>
      <c r="AJ26" s="87">
        <f>+SUMIFS('Sheet1_MK Cleaned'!$K:$K,'Sheet1_MK Cleaned'!$V:$V,AJ$2,'Sheet1_MK Cleaned'!$W:$W,$A26,'Sheet1_MK Cleaned'!$U:$U,$A$1)</f>
        <v>3597.81</v>
      </c>
      <c r="AK26" s="87">
        <f>+SUMIFS('Sheet1_MK Cleaned'!$K:$K,'Sheet1_MK Cleaned'!$V:$V,AK$2,'Sheet1_MK Cleaned'!$W:$W,$A26,'Sheet1_MK Cleaned'!$U:$U,$A$1)</f>
        <v>0</v>
      </c>
      <c r="AL26" s="87">
        <f>+SUMIFS('Sheet1_MK Cleaned'!$K:$K,'Sheet1_MK Cleaned'!$V:$V,AL$2,'Sheet1_MK Cleaned'!$W:$W,$A26,'Sheet1_MK Cleaned'!$U:$U,$A$1)</f>
        <v>0</v>
      </c>
      <c r="AM26" s="87">
        <f>+SUMIFS('Sheet1_MK Cleaned'!$K:$K,'Sheet1_MK Cleaned'!$V:$V,AM$2,'Sheet1_MK Cleaned'!$W:$W,$A26,'Sheet1_MK Cleaned'!$U:$U,$A$1)</f>
        <v>0</v>
      </c>
      <c r="AN26" s="87">
        <f>+SUMIFS('Sheet1_MK Cleaned'!$K:$K,'Sheet1_MK Cleaned'!$V:$V,AN$2,'Sheet1_MK Cleaned'!$W:$W,$A26,'Sheet1_MK Cleaned'!$U:$U,$A$1)</f>
        <v>0</v>
      </c>
      <c r="AO26" s="87">
        <f>+SUMIFS('Sheet1_MK Cleaned'!$K:$K,'Sheet1_MK Cleaned'!$V:$V,AO$2,'Sheet1_MK Cleaned'!$W:$W,$A26,'Sheet1_MK Cleaned'!$U:$U,$A$1)</f>
        <v>18750.740000000002</v>
      </c>
      <c r="AP26" s="87">
        <f>+SUMIFS('Sheet1_MK Cleaned'!$K:$K,'Sheet1_MK Cleaned'!$V:$V,AP$2,'Sheet1_MK Cleaned'!$W:$W,$A26,'Sheet1_MK Cleaned'!$U:$U,$A$1)</f>
        <v>0</v>
      </c>
      <c r="AQ26" s="87">
        <f>+SUMIFS('Sheet1_MK Cleaned'!$K:$K,'Sheet1_MK Cleaned'!$V:$V,AQ$2,'Sheet1_MK Cleaned'!$W:$W,$A26,'Sheet1_MK Cleaned'!$U:$U,$A$1)</f>
        <v>4999.07</v>
      </c>
      <c r="AR26" s="84">
        <f>+SUMIFS('Sheet1_MK Cleaned'!$K:$K,'Sheet1_MK Cleaned'!$V:$V,AR$2,'Sheet1_MK Cleaned'!$W:$W,$A26,'Sheet1_MK Cleaned'!$U:$U,$A$1)</f>
        <v>0</v>
      </c>
      <c r="AS26" s="85">
        <f t="shared" si="0"/>
        <v>140052.29</v>
      </c>
      <c r="AT26" t="b">
        <f>+ROUND(SUMIFS('Sheet1_MK Cleaned'!$K:$K,'Sheet1_MK Cleaned'!$W:$W,$A26,'Sheet1_MK Cleaned'!$U:$U,$A$1),2)=ROUND(AS26,2)</f>
        <v>1</v>
      </c>
    </row>
    <row r="27" spans="1:47" s="5" customFormat="1" ht="15.75" thickBot="1" x14ac:dyDescent="0.3">
      <c r="A27" s="5" t="s">
        <v>1447</v>
      </c>
      <c r="B27" s="88">
        <f>+SUM(B4:B26)</f>
        <v>44400</v>
      </c>
      <c r="C27" s="88">
        <f t="shared" ref="C27:AS27" si="1">+SUM(C4:C26)</f>
        <v>892</v>
      </c>
      <c r="D27" s="88">
        <f t="shared" si="1"/>
        <v>178546.99000000002</v>
      </c>
      <c r="E27" s="88">
        <f t="shared" si="1"/>
        <v>77048.36</v>
      </c>
      <c r="F27" s="88">
        <f t="shared" si="1"/>
        <v>0</v>
      </c>
      <c r="G27" s="88">
        <f t="shared" si="1"/>
        <v>1729470.7400000002</v>
      </c>
      <c r="H27" s="88">
        <f t="shared" si="1"/>
        <v>500735.11</v>
      </c>
      <c r="I27" s="88">
        <f t="shared" si="1"/>
        <v>994321.15999999992</v>
      </c>
      <c r="J27" s="88">
        <f t="shared" si="1"/>
        <v>0</v>
      </c>
      <c r="K27" s="88">
        <f t="shared" si="1"/>
        <v>708936.97</v>
      </c>
      <c r="L27" s="88">
        <f t="shared" si="1"/>
        <v>1631800.52</v>
      </c>
      <c r="M27" s="88">
        <f t="shared" si="1"/>
        <v>112956.3</v>
      </c>
      <c r="N27" s="88">
        <f t="shared" si="1"/>
        <v>275930.77</v>
      </c>
      <c r="O27" s="88">
        <f t="shared" si="1"/>
        <v>260822.34000000003</v>
      </c>
      <c r="P27" s="88">
        <f t="shared" si="1"/>
        <v>3287.2400000000002</v>
      </c>
      <c r="Q27" s="88">
        <f t="shared" si="1"/>
        <v>111303.32999999999</v>
      </c>
      <c r="R27" s="88">
        <f t="shared" si="1"/>
        <v>123150.68000000001</v>
      </c>
      <c r="S27" s="88">
        <f t="shared" si="1"/>
        <v>61439.240000000005</v>
      </c>
      <c r="T27" s="88">
        <f t="shared" si="1"/>
        <v>3287.2400000000002</v>
      </c>
      <c r="U27" s="88">
        <f t="shared" si="1"/>
        <v>1403520.02</v>
      </c>
      <c r="V27" s="88">
        <f t="shared" si="1"/>
        <v>858133.45</v>
      </c>
      <c r="W27" s="88">
        <f t="shared" si="1"/>
        <v>66722.600000000006</v>
      </c>
      <c r="X27" s="88">
        <f t="shared" si="1"/>
        <v>126861.29000000001</v>
      </c>
      <c r="Y27" s="88">
        <f t="shared" si="1"/>
        <v>400734.48000000004</v>
      </c>
      <c r="Z27" s="88">
        <f t="shared" si="1"/>
        <v>149697.66</v>
      </c>
      <c r="AA27" s="88">
        <f t="shared" si="1"/>
        <v>171861.65000000002</v>
      </c>
      <c r="AB27" s="88">
        <f t="shared" si="1"/>
        <v>54022.87</v>
      </c>
      <c r="AC27" s="88">
        <f t="shared" si="1"/>
        <v>1016623.7200000001</v>
      </c>
      <c r="AD27" s="88">
        <f t="shared" si="1"/>
        <v>296768.78000000003</v>
      </c>
      <c r="AE27" s="88">
        <f t="shared" si="1"/>
        <v>1128471.99</v>
      </c>
      <c r="AF27" s="88">
        <f t="shared" si="1"/>
        <v>422177.4</v>
      </c>
      <c r="AG27" s="88">
        <f t="shared" si="1"/>
        <v>1028995.27</v>
      </c>
      <c r="AH27" s="88">
        <f t="shared" si="1"/>
        <v>81046.729999999981</v>
      </c>
      <c r="AI27" s="88">
        <f t="shared" si="1"/>
        <v>38287.24</v>
      </c>
      <c r="AJ27" s="88">
        <f t="shared" si="1"/>
        <v>186923.34999999998</v>
      </c>
      <c r="AK27" s="88">
        <f t="shared" si="1"/>
        <v>138904.26</v>
      </c>
      <c r="AL27" s="88">
        <f t="shared" si="1"/>
        <v>129389.24</v>
      </c>
      <c r="AM27" s="88">
        <f t="shared" si="1"/>
        <v>110477.22</v>
      </c>
      <c r="AN27" s="88">
        <f t="shared" si="1"/>
        <v>110711.98</v>
      </c>
      <c r="AO27" s="88">
        <f t="shared" si="1"/>
        <v>82389.98</v>
      </c>
      <c r="AP27" s="88">
        <f t="shared" si="1"/>
        <v>210208.59</v>
      </c>
      <c r="AQ27" s="88">
        <f t="shared" si="1"/>
        <v>55690.18</v>
      </c>
      <c r="AR27" s="74">
        <f t="shared" si="1"/>
        <v>116271.29000000001</v>
      </c>
      <c r="AS27" s="73">
        <f t="shared" si="1"/>
        <v>15203220.229999997</v>
      </c>
      <c r="AT27" t="b">
        <f>+ROUND(SUMIFS('Sheet1_MK Cleaned'!$K:$K,'Sheet1_MK Cleaned'!$U:$U,$A$1),2)=ROUND(AS27,2)</f>
        <v>1</v>
      </c>
      <c r="AU27" s="78"/>
    </row>
    <row r="28" spans="1:47" x14ac:dyDescent="0.25">
      <c r="AS28" s="106"/>
    </row>
    <row r="29" spans="1:47" x14ac:dyDescent="0.25">
      <c r="A29" s="80" t="s">
        <v>1906</v>
      </c>
      <c r="AS29" s="107"/>
    </row>
    <row r="30" spans="1:47" x14ac:dyDescent="0.25">
      <c r="A30" s="79">
        <v>303</v>
      </c>
      <c r="B30" s="86">
        <f>+SUMIFS(Assets!$H:$H,Assets!$K:$K,"Yes",Assets!$L:$L,B$2,Assets!$F:$F,$A30)</f>
        <v>0</v>
      </c>
      <c r="C30" s="86">
        <f>+SUMIFS(Assets!$H:$H,Assets!$K:$K,"Yes",Assets!$L:$L,C$2,Assets!$F:$F,$A30)</f>
        <v>0</v>
      </c>
      <c r="D30" s="86">
        <f>+SUMIFS(Assets!$H:$H,Assets!$K:$K,"Yes",Assets!$L:$L,D$2,Assets!$F:$F,$A30)</f>
        <v>0</v>
      </c>
      <c r="E30" s="86">
        <f>+SUMIFS(Assets!$H:$H,Assets!$K:$K,"Yes",Assets!$L:$L,E$2,Assets!$F:$F,$A30)</f>
        <v>0</v>
      </c>
      <c r="F30" s="86">
        <f>+SUMIFS(Assets!$H:$H,Assets!$K:$K,"Yes",Assets!$L:$L,F$2,Assets!$F:$F,$A30)</f>
        <v>0</v>
      </c>
      <c r="G30" s="86">
        <f>+SUMIFS(Assets!$H:$H,Assets!$K:$K,"Yes",Assets!$L:$L,G$2,Assets!$F:$F,$A30)</f>
        <v>0</v>
      </c>
      <c r="H30" s="86">
        <f>+SUMIFS(Assets!$H:$H,Assets!$K:$K,"Yes",Assets!$L:$L,H$2,Assets!$F:$F,$A30)</f>
        <v>0</v>
      </c>
      <c r="I30" s="86">
        <f>+SUMIFS(Assets!$H:$H,Assets!$K:$K,"Yes",Assets!$L:$L,I$2,Assets!$F:$F,$A30)</f>
        <v>0</v>
      </c>
      <c r="J30" s="86">
        <f>+SUMIFS(Assets!$H:$H,Assets!$K:$K,"Yes",Assets!$L:$L,J$2,Assets!$F:$F,$A30)</f>
        <v>0</v>
      </c>
      <c r="K30" s="86">
        <f>+SUMIFS(Assets!$H:$H,Assets!$K:$K,"Yes",Assets!$L:$L,K$2,Assets!$F:$F,$A30)</f>
        <v>0</v>
      </c>
      <c r="L30" s="86">
        <f>+SUMIFS(Assets!$H:$H,Assets!$K:$K,"Yes",Assets!$L:$L,L$2,Assets!$F:$F,$A30)</f>
        <v>0</v>
      </c>
      <c r="M30" s="86">
        <f>+SUMIFS(Assets!$H:$H,Assets!$K:$K,"Yes",Assets!$L:$L,M$2,Assets!$F:$F,$A30)</f>
        <v>0</v>
      </c>
      <c r="N30" s="86">
        <f>+SUMIFS(Assets!$H:$H,Assets!$K:$K,"Yes",Assets!$L:$L,N$2,Assets!$F:$F,$A30)</f>
        <v>0</v>
      </c>
      <c r="O30" s="86">
        <f>+SUMIFS(Assets!$H:$H,Assets!$K:$K,"Yes",Assets!$L:$L,O$2,Assets!$F:$F,$A30)</f>
        <v>0</v>
      </c>
      <c r="P30" s="86">
        <f>+SUMIFS(Assets!$H:$H,Assets!$K:$K,"Yes",Assets!$L:$L,P$2,Assets!$F:$F,$A30)</f>
        <v>0</v>
      </c>
      <c r="Q30" s="86">
        <f>+SUMIFS(Assets!$H:$H,Assets!$K:$K,"Yes",Assets!$L:$L,Q$2,Assets!$F:$F,$A30)</f>
        <v>0</v>
      </c>
      <c r="R30" s="86">
        <f>+SUMIFS(Assets!$H:$H,Assets!$K:$K,"Yes",Assets!$L:$L,R$2,Assets!$F:$F,$A30)</f>
        <v>0</v>
      </c>
      <c r="S30" s="86">
        <f>+SUMIFS(Assets!$H:$H,Assets!$K:$K,"Yes",Assets!$L:$L,S$2,Assets!$F:$F,$A30)</f>
        <v>0</v>
      </c>
      <c r="T30" s="86">
        <f>+SUMIFS(Assets!$H:$H,Assets!$K:$K,"Yes",Assets!$L:$L,T$2,Assets!$F:$F,$A30)</f>
        <v>0</v>
      </c>
      <c r="U30" s="86">
        <f>+SUMIFS(Assets!$H:$H,Assets!$K:$K,"Yes",Assets!$L:$L,U$2,Assets!$F:$F,$A30)</f>
        <v>0</v>
      </c>
      <c r="V30" s="86">
        <f>+SUMIFS(Assets!$H:$H,Assets!$K:$K,"Yes",Assets!$L:$L,V$2,Assets!$F:$F,$A30)</f>
        <v>0</v>
      </c>
      <c r="W30" s="86">
        <f>+SUMIFS(Assets!$H:$H,Assets!$K:$K,"Yes",Assets!$L:$L,W$2,Assets!$F:$F,$A30)</f>
        <v>0</v>
      </c>
      <c r="X30" s="86">
        <f>+SUMIFS(Assets!$H:$H,Assets!$K:$K,"Yes",Assets!$L:$L,X$2,Assets!$F:$F,$A30)</f>
        <v>0</v>
      </c>
      <c r="Y30" s="86">
        <f>+SUMIFS(Assets!$H:$H,Assets!$K:$K,"Yes",Assets!$L:$L,Y$2,Assets!$F:$F,$A30)</f>
        <v>0</v>
      </c>
      <c r="Z30" s="86">
        <f>+SUMIFS(Assets!$H:$H,Assets!$K:$K,"Yes",Assets!$L:$L,Z$2,Assets!$F:$F,$A30)</f>
        <v>0</v>
      </c>
      <c r="AA30" s="86">
        <f>+SUMIFS(Assets!$H:$H,Assets!$K:$K,"Yes",Assets!$L:$L,AA$2,Assets!$F:$F,$A30)</f>
        <v>0</v>
      </c>
      <c r="AB30" s="86">
        <f>+SUMIFS(Assets!$H:$H,Assets!$K:$K,"Yes",Assets!$L:$L,AB$2,Assets!$F:$F,$A30)</f>
        <v>0</v>
      </c>
      <c r="AC30" s="86">
        <f>+SUMIFS(Assets!$H:$H,Assets!$K:$K,"Yes",Assets!$L:$L,AC$2,Assets!$F:$F,$A30)</f>
        <v>0</v>
      </c>
      <c r="AD30" s="86">
        <f>+SUMIFS(Assets!$H:$H,Assets!$K:$K,"Yes",Assets!$L:$L,AD$2,Assets!$F:$F,$A30)</f>
        <v>0</v>
      </c>
      <c r="AE30" s="86">
        <f>+SUMIFS(Assets!$H:$H,Assets!$K:$K,"Yes",Assets!$L:$L,AE$2,Assets!$F:$F,$A30)</f>
        <v>0</v>
      </c>
      <c r="AF30" s="86">
        <f>+SUMIFS(Assets!$H:$H,Assets!$K:$K,"Yes",Assets!$L:$L,AF$2,Assets!$F:$F,$A30)</f>
        <v>0</v>
      </c>
      <c r="AG30" s="86">
        <f>+SUMIFS(Assets!$H:$H,Assets!$K:$K,"Yes",Assets!$L:$L,AG$2,Assets!$F:$F,$A30)</f>
        <v>0</v>
      </c>
      <c r="AH30" s="86">
        <f>+SUMIFS(Assets!$H:$H,Assets!$K:$K,"Yes",Assets!$L:$L,AH$2,Assets!$F:$F,$A30)</f>
        <v>0</v>
      </c>
      <c r="AI30" s="86">
        <f>+SUMIFS(Assets!$H:$H,Assets!$K:$K,"Yes",Assets!$L:$L,AI$2,Assets!$F:$F,$A30)</f>
        <v>0</v>
      </c>
      <c r="AJ30" s="86">
        <f>+SUMIFS(Assets!$H:$H,Assets!$K:$K,"Yes",Assets!$L:$L,AJ$2,Assets!$F:$F,$A30)</f>
        <v>0</v>
      </c>
      <c r="AK30" s="86">
        <f>+SUMIFS(Assets!$H:$H,Assets!$K:$K,"Yes",Assets!$L:$L,AK$2,Assets!$F:$F,$A30)</f>
        <v>0</v>
      </c>
      <c r="AL30" s="86">
        <f>+SUMIFS(Assets!$H:$H,Assets!$K:$K,"Yes",Assets!$L:$L,AL$2,Assets!$F:$F,$A30)</f>
        <v>0</v>
      </c>
      <c r="AM30" s="86">
        <f>+SUMIFS(Assets!$H:$H,Assets!$K:$K,"Yes",Assets!$L:$L,AM$2,Assets!$F:$F,$A30)</f>
        <v>0</v>
      </c>
      <c r="AN30" s="86">
        <f>+SUMIFS(Assets!$H:$H,Assets!$K:$K,"Yes",Assets!$L:$L,AN$2,Assets!$F:$F,$A30)</f>
        <v>0</v>
      </c>
      <c r="AO30" s="86">
        <f>+SUMIFS(Assets!$H:$H,Assets!$K:$K,"Yes",Assets!$L:$L,AO$2,Assets!$F:$F,$A30)</f>
        <v>0</v>
      </c>
      <c r="AP30" s="86">
        <f>+SUMIFS(Assets!$H:$H,Assets!$K:$K,"Yes",Assets!$L:$L,AP$2,Assets!$F:$F,$A30)</f>
        <v>0</v>
      </c>
      <c r="AQ30" s="86">
        <f>+SUMIFS(Assets!$H:$H,Assets!$K:$K,"Yes",Assets!$L:$L,AQ$2,Assets!$F:$F,$A30)</f>
        <v>0</v>
      </c>
      <c r="AR30" s="81">
        <f>+SUMIFS(Assets!$H:$H,Assets!$K:$K,"Yes",Assets!$L:$L,AR$2,Assets!$F:$F,$A30)</f>
        <v>0</v>
      </c>
      <c r="AS30" s="82">
        <f>+SUM(B30:AR30)</f>
        <v>0</v>
      </c>
      <c r="AT30" t="b">
        <f>+SUMIFS(Assets!$H:$H,Assets!$K:$K,"Yes",Assets!$F:$F,$A30)=AS30</f>
        <v>1</v>
      </c>
    </row>
    <row r="31" spans="1:47" x14ac:dyDescent="0.25">
      <c r="A31" t="s">
        <v>12</v>
      </c>
      <c r="B31" s="87">
        <f>+SUMIFS(Assets!$H:$H,Assets!$K:$K,"Yes",Assets!$L:$L,B$2,Assets!$F:$F,$A31)</f>
        <v>0</v>
      </c>
      <c r="C31" s="87">
        <f>+SUMIFS(Assets!$H:$H,Assets!$K:$K,"Yes",Assets!$L:$L,C$2,Assets!$F:$F,$A31)</f>
        <v>0</v>
      </c>
      <c r="D31" s="87">
        <f>+SUMIFS(Assets!$H:$H,Assets!$K:$K,"Yes",Assets!$L:$L,D$2,Assets!$F:$F,$A31)</f>
        <v>0</v>
      </c>
      <c r="E31" s="87">
        <f>+SUMIFS(Assets!$H:$H,Assets!$K:$K,"Yes",Assets!$L:$L,E$2,Assets!$F:$F,$A31)</f>
        <v>0</v>
      </c>
      <c r="F31" s="87">
        <f>+SUMIFS(Assets!$H:$H,Assets!$K:$K,"Yes",Assets!$L:$L,F$2,Assets!$F:$F,$A31)</f>
        <v>0</v>
      </c>
      <c r="G31" s="87">
        <f>+SUMIFS(Assets!$H:$H,Assets!$K:$K,"Yes",Assets!$L:$L,G$2,Assets!$F:$F,$A31)</f>
        <v>0</v>
      </c>
      <c r="H31" s="87">
        <f>+SUMIFS(Assets!$H:$H,Assets!$K:$K,"Yes",Assets!$L:$L,H$2,Assets!$F:$F,$A31)</f>
        <v>0</v>
      </c>
      <c r="I31" s="87">
        <f>+SUMIFS(Assets!$H:$H,Assets!$K:$K,"Yes",Assets!$L:$L,I$2,Assets!$F:$F,$A31)</f>
        <v>0</v>
      </c>
      <c r="J31" s="87">
        <f>+SUMIFS(Assets!$H:$H,Assets!$K:$K,"Yes",Assets!$L:$L,J$2,Assets!$F:$F,$A31)</f>
        <v>0</v>
      </c>
      <c r="K31" s="87">
        <f>+SUMIFS(Assets!$H:$H,Assets!$K:$K,"Yes",Assets!$L:$L,K$2,Assets!$F:$F,$A31)</f>
        <v>0</v>
      </c>
      <c r="L31" s="87">
        <f>+SUMIFS(Assets!$H:$H,Assets!$K:$K,"Yes",Assets!$L:$L,L$2,Assets!$F:$F,$A31)</f>
        <v>0</v>
      </c>
      <c r="M31" s="87">
        <f>+SUMIFS(Assets!$H:$H,Assets!$K:$K,"Yes",Assets!$L:$L,M$2,Assets!$F:$F,$A31)</f>
        <v>0</v>
      </c>
      <c r="N31" s="87">
        <f>+SUMIFS(Assets!$H:$H,Assets!$K:$K,"Yes",Assets!$L:$L,N$2,Assets!$F:$F,$A31)</f>
        <v>0</v>
      </c>
      <c r="O31" s="87">
        <f>+SUMIFS(Assets!$H:$H,Assets!$K:$K,"Yes",Assets!$L:$L,O$2,Assets!$F:$F,$A31)</f>
        <v>0</v>
      </c>
      <c r="P31" s="87">
        <f>+SUMIFS(Assets!$H:$H,Assets!$K:$K,"Yes",Assets!$L:$L,P$2,Assets!$F:$F,$A31)</f>
        <v>0</v>
      </c>
      <c r="Q31" s="87">
        <f>+SUMIFS(Assets!$H:$H,Assets!$K:$K,"Yes",Assets!$L:$L,Q$2,Assets!$F:$F,$A31)</f>
        <v>0</v>
      </c>
      <c r="R31" s="87">
        <f>+SUMIFS(Assets!$H:$H,Assets!$K:$K,"Yes",Assets!$L:$L,R$2,Assets!$F:$F,$A31)</f>
        <v>0</v>
      </c>
      <c r="S31" s="87">
        <f>+SUMIFS(Assets!$H:$H,Assets!$K:$K,"Yes",Assets!$L:$L,S$2,Assets!$F:$F,$A31)</f>
        <v>0</v>
      </c>
      <c r="T31" s="87">
        <f>+SUMIFS(Assets!$H:$H,Assets!$K:$K,"Yes",Assets!$L:$L,T$2,Assets!$F:$F,$A31)</f>
        <v>0</v>
      </c>
      <c r="U31" s="87">
        <f>+SUMIFS(Assets!$H:$H,Assets!$K:$K,"Yes",Assets!$L:$L,U$2,Assets!$F:$F,$A31)</f>
        <v>0</v>
      </c>
      <c r="V31" s="87">
        <f>+SUMIFS(Assets!$H:$H,Assets!$K:$K,"Yes",Assets!$L:$L,V$2,Assets!$F:$F,$A31)</f>
        <v>0</v>
      </c>
      <c r="W31" s="87">
        <f>+SUMIFS(Assets!$H:$H,Assets!$K:$K,"Yes",Assets!$L:$L,W$2,Assets!$F:$F,$A31)</f>
        <v>0</v>
      </c>
      <c r="X31" s="87">
        <f>+SUMIFS(Assets!$H:$H,Assets!$K:$K,"Yes",Assets!$L:$L,X$2,Assets!$F:$F,$A31)</f>
        <v>0</v>
      </c>
      <c r="Y31" s="87">
        <f>+SUMIFS(Assets!$H:$H,Assets!$K:$K,"Yes",Assets!$L:$L,Y$2,Assets!$F:$F,$A31)</f>
        <v>0</v>
      </c>
      <c r="Z31" s="87">
        <f>+SUMIFS(Assets!$H:$H,Assets!$K:$K,"Yes",Assets!$L:$L,Z$2,Assets!$F:$F,$A31)</f>
        <v>0</v>
      </c>
      <c r="AA31" s="87">
        <f>+SUMIFS(Assets!$H:$H,Assets!$K:$K,"Yes",Assets!$L:$L,AA$2,Assets!$F:$F,$A31)</f>
        <v>0</v>
      </c>
      <c r="AB31" s="87">
        <f>+SUMIFS(Assets!$H:$H,Assets!$K:$K,"Yes",Assets!$L:$L,AB$2,Assets!$F:$F,$A31)</f>
        <v>0</v>
      </c>
      <c r="AC31" s="87">
        <f>+SUMIFS(Assets!$H:$H,Assets!$K:$K,"Yes",Assets!$L:$L,AC$2,Assets!$F:$F,$A31)</f>
        <v>0</v>
      </c>
      <c r="AD31" s="87">
        <f>+SUMIFS(Assets!$H:$H,Assets!$K:$K,"Yes",Assets!$L:$L,AD$2,Assets!$F:$F,$A31)</f>
        <v>0</v>
      </c>
      <c r="AE31" s="87">
        <f>+SUMIFS(Assets!$H:$H,Assets!$K:$K,"Yes",Assets!$L:$L,AE$2,Assets!$F:$F,$A31)</f>
        <v>0</v>
      </c>
      <c r="AF31" s="87">
        <f>+SUMIFS(Assets!$H:$H,Assets!$K:$K,"Yes",Assets!$L:$L,AF$2,Assets!$F:$F,$A31)</f>
        <v>0</v>
      </c>
      <c r="AG31" s="87">
        <f>+SUMIFS(Assets!$H:$H,Assets!$K:$K,"Yes",Assets!$L:$L,AG$2,Assets!$F:$F,$A31)</f>
        <v>0</v>
      </c>
      <c r="AH31" s="87">
        <f>+SUMIFS(Assets!$H:$H,Assets!$K:$K,"Yes",Assets!$L:$L,AH$2,Assets!$F:$F,$A31)</f>
        <v>0</v>
      </c>
      <c r="AI31" s="87">
        <f>+SUMIFS(Assets!$H:$H,Assets!$K:$K,"Yes",Assets!$L:$L,AI$2,Assets!$F:$F,$A31)</f>
        <v>0</v>
      </c>
      <c r="AJ31" s="87">
        <f>+SUMIFS(Assets!$H:$H,Assets!$K:$K,"Yes",Assets!$L:$L,AJ$2,Assets!$F:$F,$A31)</f>
        <v>0</v>
      </c>
      <c r="AK31" s="87">
        <f>+SUMIFS(Assets!$H:$H,Assets!$K:$K,"Yes",Assets!$L:$L,AK$2,Assets!$F:$F,$A31)</f>
        <v>0</v>
      </c>
      <c r="AL31" s="87">
        <f>+SUMIFS(Assets!$H:$H,Assets!$K:$K,"Yes",Assets!$L:$L,AL$2,Assets!$F:$F,$A31)</f>
        <v>0</v>
      </c>
      <c r="AM31" s="87">
        <f>+SUMIFS(Assets!$H:$H,Assets!$K:$K,"Yes",Assets!$L:$L,AM$2,Assets!$F:$F,$A31)</f>
        <v>0</v>
      </c>
      <c r="AN31" s="87">
        <f>+SUMIFS(Assets!$H:$H,Assets!$K:$K,"Yes",Assets!$L:$L,AN$2,Assets!$F:$F,$A31)</f>
        <v>0</v>
      </c>
      <c r="AO31" s="87">
        <f>+SUMIFS(Assets!$H:$H,Assets!$K:$K,"Yes",Assets!$L:$L,AO$2,Assets!$F:$F,$A31)</f>
        <v>0</v>
      </c>
      <c r="AP31" s="87">
        <f>+SUMIFS(Assets!$H:$H,Assets!$K:$K,"Yes",Assets!$L:$L,AP$2,Assets!$F:$F,$A31)</f>
        <v>0</v>
      </c>
      <c r="AQ31" s="87">
        <f>+SUMIFS(Assets!$H:$H,Assets!$K:$K,"Yes",Assets!$L:$L,AQ$2,Assets!$F:$F,$A31)</f>
        <v>0</v>
      </c>
      <c r="AR31" s="84">
        <f>+SUMIFS(Assets!$H:$H,Assets!$K:$K,"Yes",Assets!$L:$L,AR$2,Assets!$F:$F,$A31)</f>
        <v>0</v>
      </c>
      <c r="AS31" s="85">
        <f t="shared" ref="AS31:AS52" si="2">+SUM(B31:AR31)</f>
        <v>0</v>
      </c>
      <c r="AT31" t="b">
        <f>+SUMIFS(Assets!$H:$H,Assets!$K:$K,"Yes",Assets!$F:$F,$A31)=AS31</f>
        <v>1</v>
      </c>
    </row>
    <row r="32" spans="1:47" x14ac:dyDescent="0.25">
      <c r="A32" t="s">
        <v>14</v>
      </c>
      <c r="B32" s="87">
        <f>+SUMIFS(Assets!$H:$H,Assets!$K:$K,"Yes",Assets!$L:$L,B$2,Assets!$F:$F,$A32)</f>
        <v>0</v>
      </c>
      <c r="C32" s="87">
        <f>+SUMIFS(Assets!$H:$H,Assets!$K:$K,"Yes",Assets!$L:$L,C$2,Assets!$F:$F,$A32)</f>
        <v>0</v>
      </c>
      <c r="D32" s="87">
        <f>+SUMIFS(Assets!$H:$H,Assets!$K:$K,"Yes",Assets!$L:$L,D$2,Assets!$F:$F,$A32)</f>
        <v>0</v>
      </c>
      <c r="E32" s="87">
        <f>+SUMIFS(Assets!$H:$H,Assets!$K:$K,"Yes",Assets!$L:$L,E$2,Assets!$F:$F,$A32)</f>
        <v>0</v>
      </c>
      <c r="F32" s="87">
        <f>+SUMIFS(Assets!$H:$H,Assets!$K:$K,"Yes",Assets!$L:$L,F$2,Assets!$F:$F,$A32)</f>
        <v>0</v>
      </c>
      <c r="G32" s="87">
        <f>+SUMIFS(Assets!$H:$H,Assets!$K:$K,"Yes",Assets!$L:$L,G$2,Assets!$F:$F,$A32)</f>
        <v>0</v>
      </c>
      <c r="H32" s="87">
        <f>+SUMIFS(Assets!$H:$H,Assets!$K:$K,"Yes",Assets!$L:$L,H$2,Assets!$F:$F,$A32)</f>
        <v>0</v>
      </c>
      <c r="I32" s="87">
        <f>+SUMIFS(Assets!$H:$H,Assets!$K:$K,"Yes",Assets!$L:$L,I$2,Assets!$F:$F,$A32)</f>
        <v>0</v>
      </c>
      <c r="J32" s="87">
        <f>+SUMIFS(Assets!$H:$H,Assets!$K:$K,"Yes",Assets!$L:$L,J$2,Assets!$F:$F,$A32)</f>
        <v>0</v>
      </c>
      <c r="K32" s="87">
        <f>+SUMIFS(Assets!$H:$H,Assets!$K:$K,"Yes",Assets!$L:$L,K$2,Assets!$F:$F,$A32)</f>
        <v>0</v>
      </c>
      <c r="L32" s="87">
        <f>+SUMIFS(Assets!$H:$H,Assets!$K:$K,"Yes",Assets!$L:$L,L$2,Assets!$F:$F,$A32)</f>
        <v>0</v>
      </c>
      <c r="M32" s="87">
        <f>+SUMIFS(Assets!$H:$H,Assets!$K:$K,"Yes",Assets!$L:$L,M$2,Assets!$F:$F,$A32)</f>
        <v>0</v>
      </c>
      <c r="N32" s="87">
        <f>+SUMIFS(Assets!$H:$H,Assets!$K:$K,"Yes",Assets!$L:$L,N$2,Assets!$F:$F,$A32)</f>
        <v>0</v>
      </c>
      <c r="O32" s="87">
        <f>+SUMIFS(Assets!$H:$H,Assets!$K:$K,"Yes",Assets!$L:$L,O$2,Assets!$F:$F,$A32)</f>
        <v>0</v>
      </c>
      <c r="P32" s="87">
        <f>+SUMIFS(Assets!$H:$H,Assets!$K:$K,"Yes",Assets!$L:$L,P$2,Assets!$F:$F,$A32)</f>
        <v>0</v>
      </c>
      <c r="Q32" s="87">
        <f>+SUMIFS(Assets!$H:$H,Assets!$K:$K,"Yes",Assets!$L:$L,Q$2,Assets!$F:$F,$A32)</f>
        <v>0</v>
      </c>
      <c r="R32" s="87">
        <f>+SUMIFS(Assets!$H:$H,Assets!$K:$K,"Yes",Assets!$L:$L,R$2,Assets!$F:$F,$A32)</f>
        <v>0</v>
      </c>
      <c r="S32" s="87">
        <f>+SUMIFS(Assets!$H:$H,Assets!$K:$K,"Yes",Assets!$L:$L,S$2,Assets!$F:$F,$A32)</f>
        <v>0</v>
      </c>
      <c r="T32" s="87">
        <f>+SUMIFS(Assets!$H:$H,Assets!$K:$K,"Yes",Assets!$L:$L,T$2,Assets!$F:$F,$A32)</f>
        <v>0</v>
      </c>
      <c r="U32" s="87">
        <f>+SUMIFS(Assets!$H:$H,Assets!$K:$K,"Yes",Assets!$L:$L,U$2,Assets!$F:$F,$A32)</f>
        <v>0</v>
      </c>
      <c r="V32" s="87">
        <f>+SUMIFS(Assets!$H:$H,Assets!$K:$K,"Yes",Assets!$L:$L,V$2,Assets!$F:$F,$A32)</f>
        <v>0</v>
      </c>
      <c r="W32" s="87">
        <f>+SUMIFS(Assets!$H:$H,Assets!$K:$K,"Yes",Assets!$L:$L,W$2,Assets!$F:$F,$A32)</f>
        <v>0</v>
      </c>
      <c r="X32" s="87">
        <f>+SUMIFS(Assets!$H:$H,Assets!$K:$K,"Yes",Assets!$L:$L,X$2,Assets!$F:$F,$A32)</f>
        <v>0</v>
      </c>
      <c r="Y32" s="87">
        <f>+SUMIFS(Assets!$H:$H,Assets!$K:$K,"Yes",Assets!$L:$L,Y$2,Assets!$F:$F,$A32)</f>
        <v>0</v>
      </c>
      <c r="Z32" s="87">
        <f>+SUMIFS(Assets!$H:$H,Assets!$K:$K,"Yes",Assets!$L:$L,Z$2,Assets!$F:$F,$A32)</f>
        <v>0</v>
      </c>
      <c r="AA32" s="87">
        <f>+SUMIFS(Assets!$H:$H,Assets!$K:$K,"Yes",Assets!$L:$L,AA$2,Assets!$F:$F,$A32)</f>
        <v>0</v>
      </c>
      <c r="AB32" s="87">
        <f>+SUMIFS(Assets!$H:$H,Assets!$K:$K,"Yes",Assets!$L:$L,AB$2,Assets!$F:$F,$A32)</f>
        <v>0</v>
      </c>
      <c r="AC32" s="87">
        <f>+SUMIFS(Assets!$H:$H,Assets!$K:$K,"Yes",Assets!$L:$L,AC$2,Assets!$F:$F,$A32)</f>
        <v>0</v>
      </c>
      <c r="AD32" s="87">
        <f>+SUMIFS(Assets!$H:$H,Assets!$K:$K,"Yes",Assets!$L:$L,AD$2,Assets!$F:$F,$A32)</f>
        <v>0</v>
      </c>
      <c r="AE32" s="87">
        <f>+SUMIFS(Assets!$H:$H,Assets!$K:$K,"Yes",Assets!$L:$L,AE$2,Assets!$F:$F,$A32)</f>
        <v>0</v>
      </c>
      <c r="AF32" s="87">
        <f>+SUMIFS(Assets!$H:$H,Assets!$K:$K,"Yes",Assets!$L:$L,AF$2,Assets!$F:$F,$A32)</f>
        <v>0</v>
      </c>
      <c r="AG32" s="87">
        <f>+SUMIFS(Assets!$H:$H,Assets!$K:$K,"Yes",Assets!$L:$L,AG$2,Assets!$F:$F,$A32)</f>
        <v>0</v>
      </c>
      <c r="AH32" s="87">
        <f>+SUMIFS(Assets!$H:$H,Assets!$K:$K,"Yes",Assets!$L:$L,AH$2,Assets!$F:$F,$A32)</f>
        <v>0</v>
      </c>
      <c r="AI32" s="87">
        <f>+SUMIFS(Assets!$H:$H,Assets!$K:$K,"Yes",Assets!$L:$L,AI$2,Assets!$F:$F,$A32)</f>
        <v>0</v>
      </c>
      <c r="AJ32" s="87">
        <f>+SUMIFS(Assets!$H:$H,Assets!$K:$K,"Yes",Assets!$L:$L,AJ$2,Assets!$F:$F,$A32)</f>
        <v>0</v>
      </c>
      <c r="AK32" s="87">
        <f>+SUMIFS(Assets!$H:$H,Assets!$K:$K,"Yes",Assets!$L:$L,AK$2,Assets!$F:$F,$A32)</f>
        <v>0</v>
      </c>
      <c r="AL32" s="87">
        <f>+SUMIFS(Assets!$H:$H,Assets!$K:$K,"Yes",Assets!$L:$L,AL$2,Assets!$F:$F,$A32)</f>
        <v>0</v>
      </c>
      <c r="AM32" s="87">
        <f>+SUMIFS(Assets!$H:$H,Assets!$K:$K,"Yes",Assets!$L:$L,AM$2,Assets!$F:$F,$A32)</f>
        <v>0</v>
      </c>
      <c r="AN32" s="87">
        <f>+SUMIFS(Assets!$H:$H,Assets!$K:$K,"Yes",Assets!$L:$L,AN$2,Assets!$F:$F,$A32)</f>
        <v>0</v>
      </c>
      <c r="AO32" s="87">
        <f>+SUMIFS(Assets!$H:$H,Assets!$K:$K,"Yes",Assets!$L:$L,AO$2,Assets!$F:$F,$A32)</f>
        <v>0</v>
      </c>
      <c r="AP32" s="87">
        <f>+SUMIFS(Assets!$H:$H,Assets!$K:$K,"Yes",Assets!$L:$L,AP$2,Assets!$F:$F,$A32)</f>
        <v>0</v>
      </c>
      <c r="AQ32" s="87">
        <f>+SUMIFS(Assets!$H:$H,Assets!$K:$K,"Yes",Assets!$L:$L,AQ$2,Assets!$F:$F,$A32)</f>
        <v>0</v>
      </c>
      <c r="AR32" s="84">
        <f>+SUMIFS(Assets!$H:$H,Assets!$K:$K,"Yes",Assets!$L:$L,AR$2,Assets!$F:$F,$A32)</f>
        <v>0</v>
      </c>
      <c r="AS32" s="85">
        <f t="shared" si="2"/>
        <v>0</v>
      </c>
      <c r="AT32" t="b">
        <f>+SUMIFS(Assets!$H:$H,Assets!$K:$K,"Yes",Assets!$F:$F,$A32)=AS32</f>
        <v>1</v>
      </c>
    </row>
    <row r="33" spans="1:46" x14ac:dyDescent="0.25">
      <c r="A33" t="s">
        <v>16</v>
      </c>
      <c r="B33" s="87">
        <f>+SUMIFS(Assets!$H:$H,Assets!$K:$K,"Yes",Assets!$L:$L,B$2,Assets!$F:$F,$A33)</f>
        <v>0</v>
      </c>
      <c r="C33" s="87">
        <f>+SUMIFS(Assets!$H:$H,Assets!$K:$K,"Yes",Assets!$L:$L,C$2,Assets!$F:$F,$A33)</f>
        <v>0</v>
      </c>
      <c r="D33" s="87">
        <f>+SUMIFS(Assets!$H:$H,Assets!$K:$K,"Yes",Assets!$L:$L,D$2,Assets!$F:$F,$A33)</f>
        <v>0</v>
      </c>
      <c r="E33" s="87">
        <f>+SUMIFS(Assets!$H:$H,Assets!$K:$K,"Yes",Assets!$L:$L,E$2,Assets!$F:$F,$A33)</f>
        <v>0</v>
      </c>
      <c r="F33" s="87">
        <f>+SUMIFS(Assets!$H:$H,Assets!$K:$K,"Yes",Assets!$L:$L,F$2,Assets!$F:$F,$A33)</f>
        <v>0</v>
      </c>
      <c r="G33" s="87">
        <f>+SUMIFS(Assets!$H:$H,Assets!$K:$K,"Yes",Assets!$L:$L,G$2,Assets!$F:$F,$A33)</f>
        <v>0</v>
      </c>
      <c r="H33" s="87">
        <f>+SUMIFS(Assets!$H:$H,Assets!$K:$K,"Yes",Assets!$L:$L,H$2,Assets!$F:$F,$A33)</f>
        <v>0</v>
      </c>
      <c r="I33" s="87">
        <f>+SUMIFS(Assets!$H:$H,Assets!$K:$K,"Yes",Assets!$L:$L,I$2,Assets!$F:$F,$A33)</f>
        <v>0</v>
      </c>
      <c r="J33" s="87">
        <f>+SUMIFS(Assets!$H:$H,Assets!$K:$K,"Yes",Assets!$L:$L,J$2,Assets!$F:$F,$A33)</f>
        <v>0</v>
      </c>
      <c r="K33" s="87">
        <f>+SUMIFS(Assets!$H:$H,Assets!$K:$K,"Yes",Assets!$L:$L,K$2,Assets!$F:$F,$A33)</f>
        <v>0</v>
      </c>
      <c r="L33" s="87">
        <f>+SUMIFS(Assets!$H:$H,Assets!$K:$K,"Yes",Assets!$L:$L,L$2,Assets!$F:$F,$A33)</f>
        <v>0</v>
      </c>
      <c r="M33" s="87">
        <f>+SUMIFS(Assets!$H:$H,Assets!$K:$K,"Yes",Assets!$L:$L,M$2,Assets!$F:$F,$A33)</f>
        <v>0</v>
      </c>
      <c r="N33" s="87">
        <f>+SUMIFS(Assets!$H:$H,Assets!$K:$K,"Yes",Assets!$L:$L,N$2,Assets!$F:$F,$A33)</f>
        <v>0</v>
      </c>
      <c r="O33" s="87">
        <f>+SUMIFS(Assets!$H:$H,Assets!$K:$K,"Yes",Assets!$L:$L,O$2,Assets!$F:$F,$A33)</f>
        <v>0</v>
      </c>
      <c r="P33" s="87">
        <f>+SUMIFS(Assets!$H:$H,Assets!$K:$K,"Yes",Assets!$L:$L,P$2,Assets!$F:$F,$A33)</f>
        <v>0</v>
      </c>
      <c r="Q33" s="87">
        <f>+SUMIFS(Assets!$H:$H,Assets!$K:$K,"Yes",Assets!$L:$L,Q$2,Assets!$F:$F,$A33)</f>
        <v>0</v>
      </c>
      <c r="R33" s="87">
        <f>+SUMIFS(Assets!$H:$H,Assets!$K:$K,"Yes",Assets!$L:$L,R$2,Assets!$F:$F,$A33)</f>
        <v>0</v>
      </c>
      <c r="S33" s="87">
        <f>+SUMIFS(Assets!$H:$H,Assets!$K:$K,"Yes",Assets!$L:$L,S$2,Assets!$F:$F,$A33)</f>
        <v>0</v>
      </c>
      <c r="T33" s="87">
        <f>+SUMIFS(Assets!$H:$H,Assets!$K:$K,"Yes",Assets!$L:$L,T$2,Assets!$F:$F,$A33)</f>
        <v>0</v>
      </c>
      <c r="U33" s="87">
        <f>+SUMIFS(Assets!$H:$H,Assets!$K:$K,"Yes",Assets!$L:$L,U$2,Assets!$F:$F,$A33)</f>
        <v>0</v>
      </c>
      <c r="V33" s="87">
        <f>+SUMIFS(Assets!$H:$H,Assets!$K:$K,"Yes",Assets!$L:$L,V$2,Assets!$F:$F,$A33)</f>
        <v>0</v>
      </c>
      <c r="W33" s="87">
        <f>+SUMIFS(Assets!$H:$H,Assets!$K:$K,"Yes",Assets!$L:$L,W$2,Assets!$F:$F,$A33)</f>
        <v>0</v>
      </c>
      <c r="X33" s="87">
        <f>+SUMIFS(Assets!$H:$H,Assets!$K:$K,"Yes",Assets!$L:$L,X$2,Assets!$F:$F,$A33)</f>
        <v>0</v>
      </c>
      <c r="Y33" s="87">
        <f>+SUMIFS(Assets!$H:$H,Assets!$K:$K,"Yes",Assets!$L:$L,Y$2,Assets!$F:$F,$A33)</f>
        <v>0</v>
      </c>
      <c r="Z33" s="87">
        <f>+SUMIFS(Assets!$H:$H,Assets!$K:$K,"Yes",Assets!$L:$L,Z$2,Assets!$F:$F,$A33)</f>
        <v>0</v>
      </c>
      <c r="AA33" s="87">
        <f>+SUMIFS(Assets!$H:$H,Assets!$K:$K,"Yes",Assets!$L:$L,AA$2,Assets!$F:$F,$A33)</f>
        <v>0</v>
      </c>
      <c r="AB33" s="87">
        <f>+SUMIFS(Assets!$H:$H,Assets!$K:$K,"Yes",Assets!$L:$L,AB$2,Assets!$F:$F,$A33)</f>
        <v>0</v>
      </c>
      <c r="AC33" s="87">
        <f>+SUMIFS(Assets!$H:$H,Assets!$K:$K,"Yes",Assets!$L:$L,AC$2,Assets!$F:$F,$A33)</f>
        <v>0</v>
      </c>
      <c r="AD33" s="87">
        <f>+SUMIFS(Assets!$H:$H,Assets!$K:$K,"Yes",Assets!$L:$L,AD$2,Assets!$F:$F,$A33)</f>
        <v>0</v>
      </c>
      <c r="AE33" s="87">
        <f>+SUMIFS(Assets!$H:$H,Assets!$K:$K,"Yes",Assets!$L:$L,AE$2,Assets!$F:$F,$A33)</f>
        <v>0</v>
      </c>
      <c r="AF33" s="87">
        <f>+SUMIFS(Assets!$H:$H,Assets!$K:$K,"Yes",Assets!$L:$L,AF$2,Assets!$F:$F,$A33)</f>
        <v>0</v>
      </c>
      <c r="AG33" s="87">
        <f>+SUMIFS(Assets!$H:$H,Assets!$K:$K,"Yes",Assets!$L:$L,AG$2,Assets!$F:$F,$A33)</f>
        <v>0</v>
      </c>
      <c r="AH33" s="87">
        <f>+SUMIFS(Assets!$H:$H,Assets!$K:$K,"Yes",Assets!$L:$L,AH$2,Assets!$F:$F,$A33)</f>
        <v>0</v>
      </c>
      <c r="AI33" s="87">
        <f>+SUMIFS(Assets!$H:$H,Assets!$K:$K,"Yes",Assets!$L:$L,AI$2,Assets!$F:$F,$A33)</f>
        <v>0</v>
      </c>
      <c r="AJ33" s="87">
        <f>+SUMIFS(Assets!$H:$H,Assets!$K:$K,"Yes",Assets!$L:$L,AJ$2,Assets!$F:$F,$A33)</f>
        <v>0</v>
      </c>
      <c r="AK33" s="87">
        <f>+SUMIFS(Assets!$H:$H,Assets!$K:$K,"Yes",Assets!$L:$L,AK$2,Assets!$F:$F,$A33)</f>
        <v>0</v>
      </c>
      <c r="AL33" s="87">
        <f>+SUMIFS(Assets!$H:$H,Assets!$K:$K,"Yes",Assets!$L:$L,AL$2,Assets!$F:$F,$A33)</f>
        <v>0</v>
      </c>
      <c r="AM33" s="87">
        <f>+SUMIFS(Assets!$H:$H,Assets!$K:$K,"Yes",Assets!$L:$L,AM$2,Assets!$F:$F,$A33)</f>
        <v>0</v>
      </c>
      <c r="AN33" s="87">
        <f>+SUMIFS(Assets!$H:$H,Assets!$K:$K,"Yes",Assets!$L:$L,AN$2,Assets!$F:$F,$A33)</f>
        <v>0</v>
      </c>
      <c r="AO33" s="87">
        <f>+SUMIFS(Assets!$H:$H,Assets!$K:$K,"Yes",Assets!$L:$L,AO$2,Assets!$F:$F,$A33)</f>
        <v>0</v>
      </c>
      <c r="AP33" s="87">
        <f>+SUMIFS(Assets!$H:$H,Assets!$K:$K,"Yes",Assets!$L:$L,AP$2,Assets!$F:$F,$A33)</f>
        <v>0</v>
      </c>
      <c r="AQ33" s="87">
        <f>+SUMIFS(Assets!$H:$H,Assets!$K:$K,"Yes",Assets!$L:$L,AQ$2,Assets!$F:$F,$A33)</f>
        <v>0</v>
      </c>
      <c r="AR33" s="84">
        <f>+SUMIFS(Assets!$H:$H,Assets!$K:$K,"Yes",Assets!$L:$L,AR$2,Assets!$F:$F,$A33)</f>
        <v>0</v>
      </c>
      <c r="AS33" s="85">
        <f t="shared" si="2"/>
        <v>0</v>
      </c>
      <c r="AT33" t="b">
        <f>+SUMIFS(Assets!$H:$H,Assets!$K:$K,"Yes",Assets!$F:$F,$A33)=AS33</f>
        <v>1</v>
      </c>
    </row>
    <row r="34" spans="1:46" x14ac:dyDescent="0.25">
      <c r="A34" t="s">
        <v>18</v>
      </c>
      <c r="B34" s="87">
        <f>+SUMIFS(Assets!$H:$H,Assets!$K:$K,"Yes",Assets!$L:$L,B$2,Assets!$F:$F,$A34)</f>
        <v>0</v>
      </c>
      <c r="C34" s="87">
        <f>+SUMIFS(Assets!$H:$H,Assets!$K:$K,"Yes",Assets!$L:$L,C$2,Assets!$F:$F,$A34)</f>
        <v>0</v>
      </c>
      <c r="D34" s="87">
        <f>+SUMIFS(Assets!$H:$H,Assets!$K:$K,"Yes",Assets!$L:$L,D$2,Assets!$F:$F,$A34)</f>
        <v>0</v>
      </c>
      <c r="E34" s="87">
        <f>+SUMIFS(Assets!$H:$H,Assets!$K:$K,"Yes",Assets!$L:$L,E$2,Assets!$F:$F,$A34)</f>
        <v>0</v>
      </c>
      <c r="F34" s="87">
        <f>+SUMIFS(Assets!$H:$H,Assets!$K:$K,"Yes",Assets!$L:$L,F$2,Assets!$F:$F,$A34)</f>
        <v>0</v>
      </c>
      <c r="G34" s="87">
        <f>+SUMIFS(Assets!$H:$H,Assets!$K:$K,"Yes",Assets!$L:$L,G$2,Assets!$F:$F,$A34)</f>
        <v>0</v>
      </c>
      <c r="H34" s="87">
        <f>+SUMIFS(Assets!$H:$H,Assets!$K:$K,"Yes",Assets!$L:$L,H$2,Assets!$F:$F,$A34)</f>
        <v>0</v>
      </c>
      <c r="I34" s="87">
        <f>+SUMIFS(Assets!$H:$H,Assets!$K:$K,"Yes",Assets!$L:$L,I$2,Assets!$F:$F,$A34)</f>
        <v>0</v>
      </c>
      <c r="J34" s="87">
        <f>+SUMIFS(Assets!$H:$H,Assets!$K:$K,"Yes",Assets!$L:$L,J$2,Assets!$F:$F,$A34)</f>
        <v>0</v>
      </c>
      <c r="K34" s="87">
        <f>+SUMIFS(Assets!$H:$H,Assets!$K:$K,"Yes",Assets!$L:$L,K$2,Assets!$F:$F,$A34)</f>
        <v>0</v>
      </c>
      <c r="L34" s="87">
        <f>+SUMIFS(Assets!$H:$H,Assets!$K:$K,"Yes",Assets!$L:$L,L$2,Assets!$F:$F,$A34)</f>
        <v>0</v>
      </c>
      <c r="M34" s="87">
        <f>+SUMIFS(Assets!$H:$H,Assets!$K:$K,"Yes",Assets!$L:$L,M$2,Assets!$F:$F,$A34)</f>
        <v>0</v>
      </c>
      <c r="N34" s="87">
        <f>+SUMIFS(Assets!$H:$H,Assets!$K:$K,"Yes",Assets!$L:$L,N$2,Assets!$F:$F,$A34)</f>
        <v>0</v>
      </c>
      <c r="O34" s="87">
        <f>+SUMIFS(Assets!$H:$H,Assets!$K:$K,"Yes",Assets!$L:$L,O$2,Assets!$F:$F,$A34)</f>
        <v>0</v>
      </c>
      <c r="P34" s="87">
        <f>+SUMIFS(Assets!$H:$H,Assets!$K:$K,"Yes",Assets!$L:$L,P$2,Assets!$F:$F,$A34)</f>
        <v>0</v>
      </c>
      <c r="Q34" s="87">
        <f>+SUMIFS(Assets!$H:$H,Assets!$K:$K,"Yes",Assets!$L:$L,Q$2,Assets!$F:$F,$A34)</f>
        <v>0</v>
      </c>
      <c r="R34" s="87">
        <f>+SUMIFS(Assets!$H:$H,Assets!$K:$K,"Yes",Assets!$L:$L,R$2,Assets!$F:$F,$A34)</f>
        <v>0</v>
      </c>
      <c r="S34" s="87">
        <f>+SUMIFS(Assets!$H:$H,Assets!$K:$K,"Yes",Assets!$L:$L,S$2,Assets!$F:$F,$A34)</f>
        <v>0</v>
      </c>
      <c r="T34" s="87">
        <f>+SUMIFS(Assets!$H:$H,Assets!$K:$K,"Yes",Assets!$L:$L,T$2,Assets!$F:$F,$A34)</f>
        <v>0</v>
      </c>
      <c r="U34" s="87">
        <f>+SUMIFS(Assets!$H:$H,Assets!$K:$K,"Yes",Assets!$L:$L,U$2,Assets!$F:$F,$A34)</f>
        <v>0</v>
      </c>
      <c r="V34" s="87">
        <f>+SUMIFS(Assets!$H:$H,Assets!$K:$K,"Yes",Assets!$L:$L,V$2,Assets!$F:$F,$A34)</f>
        <v>0</v>
      </c>
      <c r="W34" s="87">
        <f>+SUMIFS(Assets!$H:$H,Assets!$K:$K,"Yes",Assets!$L:$L,W$2,Assets!$F:$F,$A34)</f>
        <v>0</v>
      </c>
      <c r="X34" s="87">
        <f>+SUMIFS(Assets!$H:$H,Assets!$K:$K,"Yes",Assets!$L:$L,X$2,Assets!$F:$F,$A34)</f>
        <v>0</v>
      </c>
      <c r="Y34" s="87">
        <f>+SUMIFS(Assets!$H:$H,Assets!$K:$K,"Yes",Assets!$L:$L,Y$2,Assets!$F:$F,$A34)</f>
        <v>0</v>
      </c>
      <c r="Z34" s="87">
        <f>+SUMIFS(Assets!$H:$H,Assets!$K:$K,"Yes",Assets!$L:$L,Z$2,Assets!$F:$F,$A34)</f>
        <v>0</v>
      </c>
      <c r="AA34" s="87">
        <f>+SUMIFS(Assets!$H:$H,Assets!$K:$K,"Yes",Assets!$L:$L,AA$2,Assets!$F:$F,$A34)</f>
        <v>0</v>
      </c>
      <c r="AB34" s="87">
        <f>+SUMIFS(Assets!$H:$H,Assets!$K:$K,"Yes",Assets!$L:$L,AB$2,Assets!$F:$F,$A34)</f>
        <v>0</v>
      </c>
      <c r="AC34" s="87">
        <f>+SUMIFS(Assets!$H:$H,Assets!$K:$K,"Yes",Assets!$L:$L,AC$2,Assets!$F:$F,$A34)</f>
        <v>0</v>
      </c>
      <c r="AD34" s="87">
        <f>+SUMIFS(Assets!$H:$H,Assets!$K:$K,"Yes",Assets!$L:$L,AD$2,Assets!$F:$F,$A34)</f>
        <v>0</v>
      </c>
      <c r="AE34" s="87">
        <f>+SUMIFS(Assets!$H:$H,Assets!$K:$K,"Yes",Assets!$L:$L,AE$2,Assets!$F:$F,$A34)</f>
        <v>0</v>
      </c>
      <c r="AF34" s="87">
        <f>+SUMIFS(Assets!$H:$H,Assets!$K:$K,"Yes",Assets!$L:$L,AF$2,Assets!$F:$F,$A34)</f>
        <v>0</v>
      </c>
      <c r="AG34" s="87">
        <f>+SUMIFS(Assets!$H:$H,Assets!$K:$K,"Yes",Assets!$L:$L,AG$2,Assets!$F:$F,$A34)</f>
        <v>0</v>
      </c>
      <c r="AH34" s="87">
        <f>+SUMIFS(Assets!$H:$H,Assets!$K:$K,"Yes",Assets!$L:$L,AH$2,Assets!$F:$F,$A34)</f>
        <v>0</v>
      </c>
      <c r="AI34" s="87">
        <f>+SUMIFS(Assets!$H:$H,Assets!$K:$K,"Yes",Assets!$L:$L,AI$2,Assets!$F:$F,$A34)</f>
        <v>0</v>
      </c>
      <c r="AJ34" s="87">
        <f>+SUMIFS(Assets!$H:$H,Assets!$K:$K,"Yes",Assets!$L:$L,AJ$2,Assets!$F:$F,$A34)</f>
        <v>0</v>
      </c>
      <c r="AK34" s="87">
        <f>+SUMIFS(Assets!$H:$H,Assets!$K:$K,"Yes",Assets!$L:$L,AK$2,Assets!$F:$F,$A34)</f>
        <v>0</v>
      </c>
      <c r="AL34" s="87">
        <f>+SUMIFS(Assets!$H:$H,Assets!$K:$K,"Yes",Assets!$L:$L,AL$2,Assets!$F:$F,$A34)</f>
        <v>0</v>
      </c>
      <c r="AM34" s="87">
        <f>+SUMIFS(Assets!$H:$H,Assets!$K:$K,"Yes",Assets!$L:$L,AM$2,Assets!$F:$F,$A34)</f>
        <v>0</v>
      </c>
      <c r="AN34" s="87">
        <f>+SUMIFS(Assets!$H:$H,Assets!$K:$K,"Yes",Assets!$L:$L,AN$2,Assets!$F:$F,$A34)</f>
        <v>0</v>
      </c>
      <c r="AO34" s="87">
        <f>+SUMIFS(Assets!$H:$H,Assets!$K:$K,"Yes",Assets!$L:$L,AO$2,Assets!$F:$F,$A34)</f>
        <v>0</v>
      </c>
      <c r="AP34" s="87">
        <f>+SUMIFS(Assets!$H:$H,Assets!$K:$K,"Yes",Assets!$L:$L,AP$2,Assets!$F:$F,$A34)</f>
        <v>0</v>
      </c>
      <c r="AQ34" s="87">
        <f>+SUMIFS(Assets!$H:$H,Assets!$K:$K,"Yes",Assets!$L:$L,AQ$2,Assets!$F:$F,$A34)</f>
        <v>0</v>
      </c>
      <c r="AR34" s="84">
        <f>+SUMIFS(Assets!$H:$H,Assets!$K:$K,"Yes",Assets!$L:$L,AR$2,Assets!$F:$F,$A34)</f>
        <v>0</v>
      </c>
      <c r="AS34" s="85">
        <f t="shared" si="2"/>
        <v>0</v>
      </c>
      <c r="AT34" t="b">
        <f>+SUMIFS(Assets!$H:$H,Assets!$K:$K,"Yes",Assets!$F:$F,$A34)=AS34</f>
        <v>1</v>
      </c>
    </row>
    <row r="35" spans="1:46" x14ac:dyDescent="0.25">
      <c r="A35" t="s">
        <v>20</v>
      </c>
      <c r="B35" s="87">
        <f>+SUMIFS(Assets!$H:$H,Assets!$K:$K,"Yes",Assets!$L:$L,B$2,Assets!$F:$F,$A35)</f>
        <v>0</v>
      </c>
      <c r="C35" s="87">
        <f>+SUMIFS(Assets!$H:$H,Assets!$K:$K,"Yes",Assets!$L:$L,C$2,Assets!$F:$F,$A35)</f>
        <v>0</v>
      </c>
      <c r="D35" s="87">
        <f>+SUMIFS(Assets!$H:$H,Assets!$K:$K,"Yes",Assets!$L:$L,D$2,Assets!$F:$F,$A35)</f>
        <v>0</v>
      </c>
      <c r="E35" s="87">
        <f>+SUMIFS(Assets!$H:$H,Assets!$K:$K,"Yes",Assets!$L:$L,E$2,Assets!$F:$F,$A35)</f>
        <v>0</v>
      </c>
      <c r="F35" s="87">
        <f>+SUMIFS(Assets!$H:$H,Assets!$K:$K,"Yes",Assets!$L:$L,F$2,Assets!$F:$F,$A35)</f>
        <v>0</v>
      </c>
      <c r="G35" s="87">
        <f>+SUMIFS(Assets!$H:$H,Assets!$K:$K,"Yes",Assets!$L:$L,G$2,Assets!$F:$F,$A35)</f>
        <v>0</v>
      </c>
      <c r="H35" s="87">
        <f>+SUMIFS(Assets!$H:$H,Assets!$K:$K,"Yes",Assets!$L:$L,H$2,Assets!$F:$F,$A35)</f>
        <v>0</v>
      </c>
      <c r="I35" s="87">
        <f>+SUMIFS(Assets!$H:$H,Assets!$K:$K,"Yes",Assets!$L:$L,I$2,Assets!$F:$F,$A35)</f>
        <v>0</v>
      </c>
      <c r="J35" s="87">
        <f>+SUMIFS(Assets!$H:$H,Assets!$K:$K,"Yes",Assets!$L:$L,J$2,Assets!$F:$F,$A35)</f>
        <v>0</v>
      </c>
      <c r="K35" s="87">
        <f>+SUMIFS(Assets!$H:$H,Assets!$K:$K,"Yes",Assets!$L:$L,K$2,Assets!$F:$F,$A35)</f>
        <v>0</v>
      </c>
      <c r="L35" s="87">
        <f>+SUMIFS(Assets!$H:$H,Assets!$K:$K,"Yes",Assets!$L:$L,L$2,Assets!$F:$F,$A35)</f>
        <v>0</v>
      </c>
      <c r="M35" s="87">
        <f>+SUMIFS(Assets!$H:$H,Assets!$K:$K,"Yes",Assets!$L:$L,M$2,Assets!$F:$F,$A35)</f>
        <v>0</v>
      </c>
      <c r="N35" s="87">
        <f>+SUMIFS(Assets!$H:$H,Assets!$K:$K,"Yes",Assets!$L:$L,N$2,Assets!$F:$F,$A35)</f>
        <v>0</v>
      </c>
      <c r="O35" s="87">
        <f>+SUMIFS(Assets!$H:$H,Assets!$K:$K,"Yes",Assets!$L:$L,O$2,Assets!$F:$F,$A35)</f>
        <v>0</v>
      </c>
      <c r="P35" s="87">
        <f>+SUMIFS(Assets!$H:$H,Assets!$K:$K,"Yes",Assets!$L:$L,P$2,Assets!$F:$F,$A35)</f>
        <v>0</v>
      </c>
      <c r="Q35" s="87">
        <f>+SUMIFS(Assets!$H:$H,Assets!$K:$K,"Yes",Assets!$L:$L,Q$2,Assets!$F:$F,$A35)</f>
        <v>0</v>
      </c>
      <c r="R35" s="87">
        <f>+SUMIFS(Assets!$H:$H,Assets!$K:$K,"Yes",Assets!$L:$L,R$2,Assets!$F:$F,$A35)</f>
        <v>0</v>
      </c>
      <c r="S35" s="87">
        <f>+SUMIFS(Assets!$H:$H,Assets!$K:$K,"Yes",Assets!$L:$L,S$2,Assets!$F:$F,$A35)</f>
        <v>0</v>
      </c>
      <c r="T35" s="87">
        <f>+SUMIFS(Assets!$H:$H,Assets!$K:$K,"Yes",Assets!$L:$L,T$2,Assets!$F:$F,$A35)</f>
        <v>0</v>
      </c>
      <c r="U35" s="87">
        <f>+SUMIFS(Assets!$H:$H,Assets!$K:$K,"Yes",Assets!$L:$L,U$2,Assets!$F:$F,$A35)</f>
        <v>0</v>
      </c>
      <c r="V35" s="87">
        <f>+SUMIFS(Assets!$H:$H,Assets!$K:$K,"Yes",Assets!$L:$L,V$2,Assets!$F:$F,$A35)</f>
        <v>0</v>
      </c>
      <c r="W35" s="87">
        <f>+SUMIFS(Assets!$H:$H,Assets!$K:$K,"Yes",Assets!$L:$L,W$2,Assets!$F:$F,$A35)</f>
        <v>0</v>
      </c>
      <c r="X35" s="87">
        <f>+SUMIFS(Assets!$H:$H,Assets!$K:$K,"Yes",Assets!$L:$L,X$2,Assets!$F:$F,$A35)</f>
        <v>0</v>
      </c>
      <c r="Y35" s="87">
        <f>+SUMIFS(Assets!$H:$H,Assets!$K:$K,"Yes",Assets!$L:$L,Y$2,Assets!$F:$F,$A35)</f>
        <v>0</v>
      </c>
      <c r="Z35" s="87">
        <f>+SUMIFS(Assets!$H:$H,Assets!$K:$K,"Yes",Assets!$L:$L,Z$2,Assets!$F:$F,$A35)</f>
        <v>0</v>
      </c>
      <c r="AA35" s="87">
        <f>+SUMIFS(Assets!$H:$H,Assets!$K:$K,"Yes",Assets!$L:$L,AA$2,Assets!$F:$F,$A35)</f>
        <v>0</v>
      </c>
      <c r="AB35" s="87">
        <f>+SUMIFS(Assets!$H:$H,Assets!$K:$K,"Yes",Assets!$L:$L,AB$2,Assets!$F:$F,$A35)</f>
        <v>0</v>
      </c>
      <c r="AC35" s="87">
        <f>+SUMIFS(Assets!$H:$H,Assets!$K:$K,"Yes",Assets!$L:$L,AC$2,Assets!$F:$F,$A35)</f>
        <v>0</v>
      </c>
      <c r="AD35" s="87">
        <f>+SUMIFS(Assets!$H:$H,Assets!$K:$K,"Yes",Assets!$L:$L,AD$2,Assets!$F:$F,$A35)</f>
        <v>0</v>
      </c>
      <c r="AE35" s="87">
        <f>+SUMIFS(Assets!$H:$H,Assets!$K:$K,"Yes",Assets!$L:$L,AE$2,Assets!$F:$F,$A35)</f>
        <v>0</v>
      </c>
      <c r="AF35" s="87">
        <f>+SUMIFS(Assets!$H:$H,Assets!$K:$K,"Yes",Assets!$L:$L,AF$2,Assets!$F:$F,$A35)</f>
        <v>0</v>
      </c>
      <c r="AG35" s="87">
        <f>+SUMIFS(Assets!$H:$H,Assets!$K:$K,"Yes",Assets!$L:$L,AG$2,Assets!$F:$F,$A35)</f>
        <v>0</v>
      </c>
      <c r="AH35" s="87">
        <f>+SUMIFS(Assets!$H:$H,Assets!$K:$K,"Yes",Assets!$L:$L,AH$2,Assets!$F:$F,$A35)</f>
        <v>0</v>
      </c>
      <c r="AI35" s="87">
        <f>+SUMIFS(Assets!$H:$H,Assets!$K:$K,"Yes",Assets!$L:$L,AI$2,Assets!$F:$F,$A35)</f>
        <v>0</v>
      </c>
      <c r="AJ35" s="87">
        <f>+SUMIFS(Assets!$H:$H,Assets!$K:$K,"Yes",Assets!$L:$L,AJ$2,Assets!$F:$F,$A35)</f>
        <v>0</v>
      </c>
      <c r="AK35" s="87">
        <f>+SUMIFS(Assets!$H:$H,Assets!$K:$K,"Yes",Assets!$L:$L,AK$2,Assets!$F:$F,$A35)</f>
        <v>0</v>
      </c>
      <c r="AL35" s="87">
        <f>+SUMIFS(Assets!$H:$H,Assets!$K:$K,"Yes",Assets!$L:$L,AL$2,Assets!$F:$F,$A35)</f>
        <v>0</v>
      </c>
      <c r="AM35" s="87">
        <f>+SUMIFS(Assets!$H:$H,Assets!$K:$K,"Yes",Assets!$L:$L,AM$2,Assets!$F:$F,$A35)</f>
        <v>0</v>
      </c>
      <c r="AN35" s="87">
        <f>+SUMIFS(Assets!$H:$H,Assets!$K:$K,"Yes",Assets!$L:$L,AN$2,Assets!$F:$F,$A35)</f>
        <v>0</v>
      </c>
      <c r="AO35" s="87">
        <f>+SUMIFS(Assets!$H:$H,Assets!$K:$K,"Yes",Assets!$L:$L,AO$2,Assets!$F:$F,$A35)</f>
        <v>0</v>
      </c>
      <c r="AP35" s="87">
        <f>+SUMIFS(Assets!$H:$H,Assets!$K:$K,"Yes",Assets!$L:$L,AP$2,Assets!$F:$F,$A35)</f>
        <v>0</v>
      </c>
      <c r="AQ35" s="87">
        <f>+SUMIFS(Assets!$H:$H,Assets!$K:$K,"Yes",Assets!$L:$L,AQ$2,Assets!$F:$F,$A35)</f>
        <v>0</v>
      </c>
      <c r="AR35" s="84">
        <f>+SUMIFS(Assets!$H:$H,Assets!$K:$K,"Yes",Assets!$L:$L,AR$2,Assets!$F:$F,$A35)</f>
        <v>0</v>
      </c>
      <c r="AS35" s="85">
        <f t="shared" si="2"/>
        <v>0</v>
      </c>
      <c r="AT35" t="b">
        <f>+SUMIFS(Assets!$H:$H,Assets!$K:$K,"Yes",Assets!$F:$F,$A35)=AS35</f>
        <v>1</v>
      </c>
    </row>
    <row r="36" spans="1:46" x14ac:dyDescent="0.25">
      <c r="A36" t="s">
        <v>22</v>
      </c>
      <c r="B36" s="87">
        <f>+SUMIFS(Assets!$H:$H,Assets!$K:$K,"Yes",Assets!$L:$L,B$2,Assets!$F:$F,$A36)</f>
        <v>0</v>
      </c>
      <c r="C36" s="87">
        <f>+SUMIFS(Assets!$H:$H,Assets!$K:$K,"Yes",Assets!$L:$L,C$2,Assets!$F:$F,$A36)</f>
        <v>0</v>
      </c>
      <c r="D36" s="87">
        <f>+SUMIFS(Assets!$H:$H,Assets!$K:$K,"Yes",Assets!$L:$L,D$2,Assets!$F:$F,$A36)</f>
        <v>0</v>
      </c>
      <c r="E36" s="87">
        <f>+SUMIFS(Assets!$H:$H,Assets!$K:$K,"Yes",Assets!$L:$L,E$2,Assets!$F:$F,$A36)</f>
        <v>0</v>
      </c>
      <c r="F36" s="87">
        <f>+SUMIFS(Assets!$H:$H,Assets!$K:$K,"Yes",Assets!$L:$L,F$2,Assets!$F:$F,$A36)</f>
        <v>0</v>
      </c>
      <c r="G36" s="87">
        <f>+SUMIFS(Assets!$H:$H,Assets!$K:$K,"Yes",Assets!$L:$L,G$2,Assets!$F:$F,$A36)</f>
        <v>0</v>
      </c>
      <c r="H36" s="87">
        <f>+SUMIFS(Assets!$H:$H,Assets!$K:$K,"Yes",Assets!$L:$L,H$2,Assets!$F:$F,$A36)</f>
        <v>0</v>
      </c>
      <c r="I36" s="87">
        <f>+SUMIFS(Assets!$H:$H,Assets!$K:$K,"Yes",Assets!$L:$L,I$2,Assets!$F:$F,$A36)</f>
        <v>0</v>
      </c>
      <c r="J36" s="87">
        <f>+SUMIFS(Assets!$H:$H,Assets!$K:$K,"Yes",Assets!$L:$L,J$2,Assets!$F:$F,$A36)</f>
        <v>0</v>
      </c>
      <c r="K36" s="87">
        <f>+SUMIFS(Assets!$H:$H,Assets!$K:$K,"Yes",Assets!$L:$L,K$2,Assets!$F:$F,$A36)</f>
        <v>0</v>
      </c>
      <c r="L36" s="87">
        <f>+SUMIFS(Assets!$H:$H,Assets!$K:$K,"Yes",Assets!$L:$L,L$2,Assets!$F:$F,$A36)</f>
        <v>0</v>
      </c>
      <c r="M36" s="87">
        <f>+SUMIFS(Assets!$H:$H,Assets!$K:$K,"Yes",Assets!$L:$L,M$2,Assets!$F:$F,$A36)</f>
        <v>0</v>
      </c>
      <c r="N36" s="87">
        <f>+SUMIFS(Assets!$H:$H,Assets!$K:$K,"Yes",Assets!$L:$L,N$2,Assets!$F:$F,$A36)</f>
        <v>0</v>
      </c>
      <c r="O36" s="87">
        <f>+SUMIFS(Assets!$H:$H,Assets!$K:$K,"Yes",Assets!$L:$L,O$2,Assets!$F:$F,$A36)</f>
        <v>0</v>
      </c>
      <c r="P36" s="87">
        <f>+SUMIFS(Assets!$H:$H,Assets!$K:$K,"Yes",Assets!$L:$L,P$2,Assets!$F:$F,$A36)</f>
        <v>0</v>
      </c>
      <c r="Q36" s="87">
        <f>+SUMIFS(Assets!$H:$H,Assets!$K:$K,"Yes",Assets!$L:$L,Q$2,Assets!$F:$F,$A36)</f>
        <v>0</v>
      </c>
      <c r="R36" s="87">
        <f>+SUMIFS(Assets!$H:$H,Assets!$K:$K,"Yes",Assets!$L:$L,R$2,Assets!$F:$F,$A36)</f>
        <v>0</v>
      </c>
      <c r="S36" s="87">
        <f>+SUMIFS(Assets!$H:$H,Assets!$K:$K,"Yes",Assets!$L:$L,S$2,Assets!$F:$F,$A36)</f>
        <v>0</v>
      </c>
      <c r="T36" s="87">
        <f>+SUMIFS(Assets!$H:$H,Assets!$K:$K,"Yes",Assets!$L:$L,T$2,Assets!$F:$F,$A36)</f>
        <v>0</v>
      </c>
      <c r="U36" s="87">
        <f>+SUMIFS(Assets!$H:$H,Assets!$K:$K,"Yes",Assets!$L:$L,U$2,Assets!$F:$F,$A36)</f>
        <v>0</v>
      </c>
      <c r="V36" s="87">
        <f>+SUMIFS(Assets!$H:$H,Assets!$K:$K,"Yes",Assets!$L:$L,V$2,Assets!$F:$F,$A36)</f>
        <v>0</v>
      </c>
      <c r="W36" s="87">
        <f>+SUMIFS(Assets!$H:$H,Assets!$K:$K,"Yes",Assets!$L:$L,W$2,Assets!$F:$F,$A36)</f>
        <v>0</v>
      </c>
      <c r="X36" s="87">
        <f>+SUMIFS(Assets!$H:$H,Assets!$K:$K,"Yes",Assets!$L:$L,X$2,Assets!$F:$F,$A36)</f>
        <v>0</v>
      </c>
      <c r="Y36" s="87">
        <f>+SUMIFS(Assets!$H:$H,Assets!$K:$K,"Yes",Assets!$L:$L,Y$2,Assets!$F:$F,$A36)</f>
        <v>0</v>
      </c>
      <c r="Z36" s="87">
        <f>+SUMIFS(Assets!$H:$H,Assets!$K:$K,"Yes",Assets!$L:$L,Z$2,Assets!$F:$F,$A36)</f>
        <v>0</v>
      </c>
      <c r="AA36" s="87">
        <f>+SUMIFS(Assets!$H:$H,Assets!$K:$K,"Yes",Assets!$L:$L,AA$2,Assets!$F:$F,$A36)</f>
        <v>0</v>
      </c>
      <c r="AB36" s="87">
        <f>+SUMIFS(Assets!$H:$H,Assets!$K:$K,"Yes",Assets!$L:$L,AB$2,Assets!$F:$F,$A36)</f>
        <v>0</v>
      </c>
      <c r="AC36" s="87">
        <f>+SUMIFS(Assets!$H:$H,Assets!$K:$K,"Yes",Assets!$L:$L,AC$2,Assets!$F:$F,$A36)</f>
        <v>0</v>
      </c>
      <c r="AD36" s="87">
        <f>+SUMIFS(Assets!$H:$H,Assets!$K:$K,"Yes",Assets!$L:$L,AD$2,Assets!$F:$F,$A36)</f>
        <v>0</v>
      </c>
      <c r="AE36" s="87">
        <f>+SUMIFS(Assets!$H:$H,Assets!$K:$K,"Yes",Assets!$L:$L,AE$2,Assets!$F:$F,$A36)</f>
        <v>0</v>
      </c>
      <c r="AF36" s="87">
        <f>+SUMIFS(Assets!$H:$H,Assets!$K:$K,"Yes",Assets!$L:$L,AF$2,Assets!$F:$F,$A36)</f>
        <v>0</v>
      </c>
      <c r="AG36" s="87">
        <f>+SUMIFS(Assets!$H:$H,Assets!$K:$K,"Yes",Assets!$L:$L,AG$2,Assets!$F:$F,$A36)</f>
        <v>0</v>
      </c>
      <c r="AH36" s="87">
        <f>+SUMIFS(Assets!$H:$H,Assets!$K:$K,"Yes",Assets!$L:$L,AH$2,Assets!$F:$F,$A36)</f>
        <v>0</v>
      </c>
      <c r="AI36" s="87">
        <f>+SUMIFS(Assets!$H:$H,Assets!$K:$K,"Yes",Assets!$L:$L,AI$2,Assets!$F:$F,$A36)</f>
        <v>0</v>
      </c>
      <c r="AJ36" s="87">
        <f>+SUMIFS(Assets!$H:$H,Assets!$K:$K,"Yes",Assets!$L:$L,AJ$2,Assets!$F:$F,$A36)</f>
        <v>0</v>
      </c>
      <c r="AK36" s="87">
        <f>+SUMIFS(Assets!$H:$H,Assets!$K:$K,"Yes",Assets!$L:$L,AK$2,Assets!$F:$F,$A36)</f>
        <v>0</v>
      </c>
      <c r="AL36" s="87">
        <f>+SUMIFS(Assets!$H:$H,Assets!$K:$K,"Yes",Assets!$L:$L,AL$2,Assets!$F:$F,$A36)</f>
        <v>0</v>
      </c>
      <c r="AM36" s="87">
        <f>+SUMIFS(Assets!$H:$H,Assets!$K:$K,"Yes",Assets!$L:$L,AM$2,Assets!$F:$F,$A36)</f>
        <v>0</v>
      </c>
      <c r="AN36" s="87">
        <f>+SUMIFS(Assets!$H:$H,Assets!$K:$K,"Yes",Assets!$L:$L,AN$2,Assets!$F:$F,$A36)</f>
        <v>0</v>
      </c>
      <c r="AO36" s="87">
        <f>+SUMIFS(Assets!$H:$H,Assets!$K:$K,"Yes",Assets!$L:$L,AO$2,Assets!$F:$F,$A36)</f>
        <v>0</v>
      </c>
      <c r="AP36" s="87">
        <f>+SUMIFS(Assets!$H:$H,Assets!$K:$K,"Yes",Assets!$L:$L,AP$2,Assets!$F:$F,$A36)</f>
        <v>0</v>
      </c>
      <c r="AQ36" s="87">
        <f>+SUMIFS(Assets!$H:$H,Assets!$K:$K,"Yes",Assets!$L:$L,AQ$2,Assets!$F:$F,$A36)</f>
        <v>0</v>
      </c>
      <c r="AR36" s="84">
        <f>+SUMIFS(Assets!$H:$H,Assets!$K:$K,"Yes",Assets!$L:$L,AR$2,Assets!$F:$F,$A36)</f>
        <v>0</v>
      </c>
      <c r="AS36" s="85">
        <f t="shared" si="2"/>
        <v>0</v>
      </c>
      <c r="AT36" t="b">
        <f>+SUMIFS(Assets!$H:$H,Assets!$K:$K,"Yes",Assets!$F:$F,$A36)=AS36</f>
        <v>1</v>
      </c>
    </row>
    <row r="37" spans="1:46" x14ac:dyDescent="0.25">
      <c r="A37" t="s">
        <v>24</v>
      </c>
      <c r="B37" s="87">
        <f>+SUMIFS(Assets!$H:$H,Assets!$K:$K,"Yes",Assets!$L:$L,B$2,Assets!$F:$F,$A37)</f>
        <v>0</v>
      </c>
      <c r="C37" s="87">
        <f>+SUMIFS(Assets!$H:$H,Assets!$K:$K,"Yes",Assets!$L:$L,C$2,Assets!$F:$F,$A37)</f>
        <v>0</v>
      </c>
      <c r="D37" s="87">
        <f>+SUMIFS(Assets!$H:$H,Assets!$K:$K,"Yes",Assets!$L:$L,D$2,Assets!$F:$F,$A37)</f>
        <v>0</v>
      </c>
      <c r="E37" s="87">
        <f>+SUMIFS(Assets!$H:$H,Assets!$K:$K,"Yes",Assets!$L:$L,E$2,Assets!$F:$F,$A37)</f>
        <v>0</v>
      </c>
      <c r="F37" s="87">
        <f>+SUMIFS(Assets!$H:$H,Assets!$K:$K,"Yes",Assets!$L:$L,F$2,Assets!$F:$F,$A37)</f>
        <v>0</v>
      </c>
      <c r="G37" s="87">
        <f>+SUMIFS(Assets!$H:$H,Assets!$K:$K,"Yes",Assets!$L:$L,G$2,Assets!$F:$F,$A37)</f>
        <v>0</v>
      </c>
      <c r="H37" s="87">
        <f>+SUMIFS(Assets!$H:$H,Assets!$K:$K,"Yes",Assets!$L:$L,H$2,Assets!$F:$F,$A37)</f>
        <v>0</v>
      </c>
      <c r="I37" s="87">
        <f>+SUMIFS(Assets!$H:$H,Assets!$K:$K,"Yes",Assets!$L:$L,I$2,Assets!$F:$F,$A37)</f>
        <v>0</v>
      </c>
      <c r="J37" s="87">
        <f>+SUMIFS(Assets!$H:$H,Assets!$K:$K,"Yes",Assets!$L:$L,J$2,Assets!$F:$F,$A37)</f>
        <v>0</v>
      </c>
      <c r="K37" s="87">
        <f>+SUMIFS(Assets!$H:$H,Assets!$K:$K,"Yes",Assets!$L:$L,K$2,Assets!$F:$F,$A37)</f>
        <v>0</v>
      </c>
      <c r="L37" s="87">
        <f>+SUMIFS(Assets!$H:$H,Assets!$K:$K,"Yes",Assets!$L:$L,L$2,Assets!$F:$F,$A37)</f>
        <v>0</v>
      </c>
      <c r="M37" s="87">
        <f>+SUMIFS(Assets!$H:$H,Assets!$K:$K,"Yes",Assets!$L:$L,M$2,Assets!$F:$F,$A37)</f>
        <v>0</v>
      </c>
      <c r="N37" s="87">
        <f>+SUMIFS(Assets!$H:$H,Assets!$K:$K,"Yes",Assets!$L:$L,N$2,Assets!$F:$F,$A37)</f>
        <v>0</v>
      </c>
      <c r="O37" s="87">
        <f>+SUMIFS(Assets!$H:$H,Assets!$K:$K,"Yes",Assets!$L:$L,O$2,Assets!$F:$F,$A37)</f>
        <v>0</v>
      </c>
      <c r="P37" s="87">
        <f>+SUMIFS(Assets!$H:$H,Assets!$K:$K,"Yes",Assets!$L:$L,P$2,Assets!$F:$F,$A37)</f>
        <v>0</v>
      </c>
      <c r="Q37" s="87">
        <f>+SUMIFS(Assets!$H:$H,Assets!$K:$K,"Yes",Assets!$L:$L,Q$2,Assets!$F:$F,$A37)</f>
        <v>0</v>
      </c>
      <c r="R37" s="87">
        <f>+SUMIFS(Assets!$H:$H,Assets!$K:$K,"Yes",Assets!$L:$L,R$2,Assets!$F:$F,$A37)</f>
        <v>0</v>
      </c>
      <c r="S37" s="87">
        <f>+SUMIFS(Assets!$H:$H,Assets!$K:$K,"Yes",Assets!$L:$L,S$2,Assets!$F:$F,$A37)</f>
        <v>0</v>
      </c>
      <c r="T37" s="87">
        <f>+SUMIFS(Assets!$H:$H,Assets!$K:$K,"Yes",Assets!$L:$L,T$2,Assets!$F:$F,$A37)</f>
        <v>0</v>
      </c>
      <c r="U37" s="87">
        <f>+SUMIFS(Assets!$H:$H,Assets!$K:$K,"Yes",Assets!$L:$L,U$2,Assets!$F:$F,$A37)</f>
        <v>0</v>
      </c>
      <c r="V37" s="87">
        <f>+SUMIFS(Assets!$H:$H,Assets!$K:$K,"Yes",Assets!$L:$L,V$2,Assets!$F:$F,$A37)</f>
        <v>0</v>
      </c>
      <c r="W37" s="87">
        <f>+SUMIFS(Assets!$H:$H,Assets!$K:$K,"Yes",Assets!$L:$L,W$2,Assets!$F:$F,$A37)</f>
        <v>0</v>
      </c>
      <c r="X37" s="87">
        <f>+SUMIFS(Assets!$H:$H,Assets!$K:$K,"Yes",Assets!$L:$L,X$2,Assets!$F:$F,$A37)</f>
        <v>0</v>
      </c>
      <c r="Y37" s="87">
        <f>+SUMIFS(Assets!$H:$H,Assets!$K:$K,"Yes",Assets!$L:$L,Y$2,Assets!$F:$F,$A37)</f>
        <v>0</v>
      </c>
      <c r="Z37" s="87">
        <f>+SUMIFS(Assets!$H:$H,Assets!$K:$K,"Yes",Assets!$L:$L,Z$2,Assets!$F:$F,$A37)</f>
        <v>0</v>
      </c>
      <c r="AA37" s="87">
        <f>+SUMIFS(Assets!$H:$H,Assets!$K:$K,"Yes",Assets!$L:$L,AA$2,Assets!$F:$F,$A37)</f>
        <v>0</v>
      </c>
      <c r="AB37" s="87">
        <f>+SUMIFS(Assets!$H:$H,Assets!$K:$K,"Yes",Assets!$L:$L,AB$2,Assets!$F:$F,$A37)</f>
        <v>0</v>
      </c>
      <c r="AC37" s="87">
        <f>+SUMIFS(Assets!$H:$H,Assets!$K:$K,"Yes",Assets!$L:$L,AC$2,Assets!$F:$F,$A37)</f>
        <v>0</v>
      </c>
      <c r="AD37" s="87">
        <f>+SUMIFS(Assets!$H:$H,Assets!$K:$K,"Yes",Assets!$L:$L,AD$2,Assets!$F:$F,$A37)</f>
        <v>0</v>
      </c>
      <c r="AE37" s="87">
        <f>+SUMIFS(Assets!$H:$H,Assets!$K:$K,"Yes",Assets!$L:$L,AE$2,Assets!$F:$F,$A37)</f>
        <v>0</v>
      </c>
      <c r="AF37" s="87">
        <f>+SUMIFS(Assets!$H:$H,Assets!$K:$K,"Yes",Assets!$L:$L,AF$2,Assets!$F:$F,$A37)</f>
        <v>0</v>
      </c>
      <c r="AG37" s="87">
        <f>+SUMIFS(Assets!$H:$H,Assets!$K:$K,"Yes",Assets!$L:$L,AG$2,Assets!$F:$F,$A37)</f>
        <v>0</v>
      </c>
      <c r="AH37" s="87">
        <f>+SUMIFS(Assets!$H:$H,Assets!$K:$K,"Yes",Assets!$L:$L,AH$2,Assets!$F:$F,$A37)</f>
        <v>0</v>
      </c>
      <c r="AI37" s="87">
        <f>+SUMIFS(Assets!$H:$H,Assets!$K:$K,"Yes",Assets!$L:$L,AI$2,Assets!$F:$F,$A37)</f>
        <v>0</v>
      </c>
      <c r="AJ37" s="87">
        <f>+SUMIFS(Assets!$H:$H,Assets!$K:$K,"Yes",Assets!$L:$L,AJ$2,Assets!$F:$F,$A37)</f>
        <v>0</v>
      </c>
      <c r="AK37" s="87">
        <f>+SUMIFS(Assets!$H:$H,Assets!$K:$K,"Yes",Assets!$L:$L,AK$2,Assets!$F:$F,$A37)</f>
        <v>0</v>
      </c>
      <c r="AL37" s="87">
        <f>+SUMIFS(Assets!$H:$H,Assets!$K:$K,"Yes",Assets!$L:$L,AL$2,Assets!$F:$F,$A37)</f>
        <v>0</v>
      </c>
      <c r="AM37" s="87">
        <f>+SUMIFS(Assets!$H:$H,Assets!$K:$K,"Yes",Assets!$L:$L,AM$2,Assets!$F:$F,$A37)</f>
        <v>0</v>
      </c>
      <c r="AN37" s="87">
        <f>+SUMIFS(Assets!$H:$H,Assets!$K:$K,"Yes",Assets!$L:$L,AN$2,Assets!$F:$F,$A37)</f>
        <v>0</v>
      </c>
      <c r="AO37" s="87">
        <f>+SUMIFS(Assets!$H:$H,Assets!$K:$K,"Yes",Assets!$L:$L,AO$2,Assets!$F:$F,$A37)</f>
        <v>0</v>
      </c>
      <c r="AP37" s="87">
        <f>+SUMIFS(Assets!$H:$H,Assets!$K:$K,"Yes",Assets!$L:$L,AP$2,Assets!$F:$F,$A37)</f>
        <v>0</v>
      </c>
      <c r="AQ37" s="87">
        <f>+SUMIFS(Assets!$H:$H,Assets!$K:$K,"Yes",Assets!$L:$L,AQ$2,Assets!$F:$F,$A37)</f>
        <v>0</v>
      </c>
      <c r="AR37" s="84">
        <f>+SUMIFS(Assets!$H:$H,Assets!$K:$K,"Yes",Assets!$L:$L,AR$2,Assets!$F:$F,$A37)</f>
        <v>0</v>
      </c>
      <c r="AS37" s="85">
        <f t="shared" si="2"/>
        <v>0</v>
      </c>
      <c r="AT37" t="b">
        <f>+SUMIFS(Assets!$H:$H,Assets!$K:$K,"Yes",Assets!$F:$F,$A37)=AS37</f>
        <v>1</v>
      </c>
    </row>
    <row r="38" spans="1:46" x14ac:dyDescent="0.25">
      <c r="A38" t="s">
        <v>26</v>
      </c>
      <c r="B38" s="87">
        <f>+SUMIFS(Assets!$H:$H,Assets!$K:$K,"Yes",Assets!$L:$L,B$2,Assets!$F:$F,$A38)</f>
        <v>0</v>
      </c>
      <c r="C38" s="87">
        <f>+SUMIFS(Assets!$H:$H,Assets!$K:$K,"Yes",Assets!$L:$L,C$2,Assets!$F:$F,$A38)</f>
        <v>0</v>
      </c>
      <c r="D38" s="87">
        <f>+SUMIFS(Assets!$H:$H,Assets!$K:$K,"Yes",Assets!$L:$L,D$2,Assets!$F:$F,$A38)</f>
        <v>0</v>
      </c>
      <c r="E38" s="87">
        <f>+SUMIFS(Assets!$H:$H,Assets!$K:$K,"Yes",Assets!$L:$L,E$2,Assets!$F:$F,$A38)</f>
        <v>0</v>
      </c>
      <c r="F38" s="87">
        <f>+SUMIFS(Assets!$H:$H,Assets!$K:$K,"Yes",Assets!$L:$L,F$2,Assets!$F:$F,$A38)</f>
        <v>0</v>
      </c>
      <c r="G38" s="87">
        <f>+SUMIFS(Assets!$H:$H,Assets!$K:$K,"Yes",Assets!$L:$L,G$2,Assets!$F:$F,$A38)</f>
        <v>0</v>
      </c>
      <c r="H38" s="87">
        <f>+SUMIFS(Assets!$H:$H,Assets!$K:$K,"Yes",Assets!$L:$L,H$2,Assets!$F:$F,$A38)</f>
        <v>0</v>
      </c>
      <c r="I38" s="87">
        <f>+SUMIFS(Assets!$H:$H,Assets!$K:$K,"Yes",Assets!$L:$L,I$2,Assets!$F:$F,$A38)</f>
        <v>0</v>
      </c>
      <c r="J38" s="87">
        <f>+SUMIFS(Assets!$H:$H,Assets!$K:$K,"Yes",Assets!$L:$L,J$2,Assets!$F:$F,$A38)</f>
        <v>0</v>
      </c>
      <c r="K38" s="87">
        <f>+SUMIFS(Assets!$H:$H,Assets!$K:$K,"Yes",Assets!$L:$L,K$2,Assets!$F:$F,$A38)</f>
        <v>0</v>
      </c>
      <c r="L38" s="87">
        <f>+SUMIFS(Assets!$H:$H,Assets!$K:$K,"Yes",Assets!$L:$L,L$2,Assets!$F:$F,$A38)</f>
        <v>0</v>
      </c>
      <c r="M38" s="87">
        <f>+SUMIFS(Assets!$H:$H,Assets!$K:$K,"Yes",Assets!$L:$L,M$2,Assets!$F:$F,$A38)</f>
        <v>0</v>
      </c>
      <c r="N38" s="87">
        <f>+SUMIFS(Assets!$H:$H,Assets!$K:$K,"Yes",Assets!$L:$L,N$2,Assets!$F:$F,$A38)</f>
        <v>0</v>
      </c>
      <c r="O38" s="87">
        <f>+SUMIFS(Assets!$H:$H,Assets!$K:$K,"Yes",Assets!$L:$L,O$2,Assets!$F:$F,$A38)</f>
        <v>0</v>
      </c>
      <c r="P38" s="87">
        <f>+SUMIFS(Assets!$H:$H,Assets!$K:$K,"Yes",Assets!$L:$L,P$2,Assets!$F:$F,$A38)</f>
        <v>0</v>
      </c>
      <c r="Q38" s="87">
        <f>+SUMIFS(Assets!$H:$H,Assets!$K:$K,"Yes",Assets!$L:$L,Q$2,Assets!$F:$F,$A38)</f>
        <v>0</v>
      </c>
      <c r="R38" s="87">
        <f>+SUMIFS(Assets!$H:$H,Assets!$K:$K,"Yes",Assets!$L:$L,R$2,Assets!$F:$F,$A38)</f>
        <v>0</v>
      </c>
      <c r="S38" s="87">
        <f>+SUMIFS(Assets!$H:$H,Assets!$K:$K,"Yes",Assets!$L:$L,S$2,Assets!$F:$F,$A38)</f>
        <v>0</v>
      </c>
      <c r="T38" s="87">
        <f>+SUMIFS(Assets!$H:$H,Assets!$K:$K,"Yes",Assets!$L:$L,T$2,Assets!$F:$F,$A38)</f>
        <v>0</v>
      </c>
      <c r="U38" s="87">
        <f>+SUMIFS(Assets!$H:$H,Assets!$K:$K,"Yes",Assets!$L:$L,U$2,Assets!$F:$F,$A38)</f>
        <v>0</v>
      </c>
      <c r="V38" s="87">
        <f>+SUMIFS(Assets!$H:$H,Assets!$K:$K,"Yes",Assets!$L:$L,V$2,Assets!$F:$F,$A38)</f>
        <v>0</v>
      </c>
      <c r="W38" s="87">
        <f>+SUMIFS(Assets!$H:$H,Assets!$K:$K,"Yes",Assets!$L:$L,W$2,Assets!$F:$F,$A38)</f>
        <v>0</v>
      </c>
      <c r="X38" s="87">
        <f>+SUMIFS(Assets!$H:$H,Assets!$K:$K,"Yes",Assets!$L:$L,X$2,Assets!$F:$F,$A38)</f>
        <v>0</v>
      </c>
      <c r="Y38" s="87">
        <f>+SUMIFS(Assets!$H:$H,Assets!$K:$K,"Yes",Assets!$L:$L,Y$2,Assets!$F:$F,$A38)</f>
        <v>0</v>
      </c>
      <c r="Z38" s="87">
        <f>+SUMIFS(Assets!$H:$H,Assets!$K:$K,"Yes",Assets!$L:$L,Z$2,Assets!$F:$F,$A38)</f>
        <v>0</v>
      </c>
      <c r="AA38" s="87">
        <f>+SUMIFS(Assets!$H:$H,Assets!$K:$K,"Yes",Assets!$L:$L,AA$2,Assets!$F:$F,$A38)</f>
        <v>0</v>
      </c>
      <c r="AB38" s="87">
        <f>+SUMIFS(Assets!$H:$H,Assets!$K:$K,"Yes",Assets!$L:$L,AB$2,Assets!$F:$F,$A38)</f>
        <v>0</v>
      </c>
      <c r="AC38" s="87">
        <f>+SUMIFS(Assets!$H:$H,Assets!$K:$K,"Yes",Assets!$L:$L,AC$2,Assets!$F:$F,$A38)</f>
        <v>0</v>
      </c>
      <c r="AD38" s="87">
        <f>+SUMIFS(Assets!$H:$H,Assets!$K:$K,"Yes",Assets!$L:$L,AD$2,Assets!$F:$F,$A38)</f>
        <v>0</v>
      </c>
      <c r="AE38" s="87">
        <f>+SUMIFS(Assets!$H:$H,Assets!$K:$K,"Yes",Assets!$L:$L,AE$2,Assets!$F:$F,$A38)</f>
        <v>0</v>
      </c>
      <c r="AF38" s="87">
        <f>+SUMIFS(Assets!$H:$H,Assets!$K:$K,"Yes",Assets!$L:$L,AF$2,Assets!$F:$F,$A38)</f>
        <v>0</v>
      </c>
      <c r="AG38" s="87">
        <f>+SUMIFS(Assets!$H:$H,Assets!$K:$K,"Yes",Assets!$L:$L,AG$2,Assets!$F:$F,$A38)</f>
        <v>0</v>
      </c>
      <c r="AH38" s="87">
        <f>+SUMIFS(Assets!$H:$H,Assets!$K:$K,"Yes",Assets!$L:$L,AH$2,Assets!$F:$F,$A38)</f>
        <v>0</v>
      </c>
      <c r="AI38" s="87">
        <f>+SUMIFS(Assets!$H:$H,Assets!$K:$K,"Yes",Assets!$L:$L,AI$2,Assets!$F:$F,$A38)</f>
        <v>0</v>
      </c>
      <c r="AJ38" s="87">
        <f>+SUMIFS(Assets!$H:$H,Assets!$K:$K,"Yes",Assets!$L:$L,AJ$2,Assets!$F:$F,$A38)</f>
        <v>0</v>
      </c>
      <c r="AK38" s="87">
        <f>+SUMIFS(Assets!$H:$H,Assets!$K:$K,"Yes",Assets!$L:$L,AK$2,Assets!$F:$F,$A38)</f>
        <v>0</v>
      </c>
      <c r="AL38" s="87">
        <f>+SUMIFS(Assets!$H:$H,Assets!$K:$K,"Yes",Assets!$L:$L,AL$2,Assets!$F:$F,$A38)</f>
        <v>0</v>
      </c>
      <c r="AM38" s="87">
        <f>+SUMIFS(Assets!$H:$H,Assets!$K:$K,"Yes",Assets!$L:$L,AM$2,Assets!$F:$F,$A38)</f>
        <v>0</v>
      </c>
      <c r="AN38" s="87">
        <f>+SUMIFS(Assets!$H:$H,Assets!$K:$K,"Yes",Assets!$L:$L,AN$2,Assets!$F:$F,$A38)</f>
        <v>0</v>
      </c>
      <c r="AO38" s="87">
        <f>+SUMIFS(Assets!$H:$H,Assets!$K:$K,"Yes",Assets!$L:$L,AO$2,Assets!$F:$F,$A38)</f>
        <v>0</v>
      </c>
      <c r="AP38" s="87">
        <f>+SUMIFS(Assets!$H:$H,Assets!$K:$K,"Yes",Assets!$L:$L,AP$2,Assets!$F:$F,$A38)</f>
        <v>0</v>
      </c>
      <c r="AQ38" s="87">
        <f>+SUMIFS(Assets!$H:$H,Assets!$K:$K,"Yes",Assets!$L:$L,AQ$2,Assets!$F:$F,$A38)</f>
        <v>0</v>
      </c>
      <c r="AR38" s="84">
        <f>+SUMIFS(Assets!$H:$H,Assets!$K:$K,"Yes",Assets!$L:$L,AR$2,Assets!$F:$F,$A38)</f>
        <v>0</v>
      </c>
      <c r="AS38" s="85">
        <f t="shared" si="2"/>
        <v>0</v>
      </c>
      <c r="AT38" t="b">
        <f>+SUMIFS(Assets!$H:$H,Assets!$K:$K,"Yes",Assets!$F:$F,$A38)=AS38</f>
        <v>1</v>
      </c>
    </row>
    <row r="39" spans="1:46" x14ac:dyDescent="0.25">
      <c r="A39" t="s">
        <v>28</v>
      </c>
      <c r="B39" s="87">
        <f>+SUMIFS(Assets!$H:$H,Assets!$K:$K,"Yes",Assets!$L:$L,B$2,Assets!$F:$F,$A39)</f>
        <v>0</v>
      </c>
      <c r="C39" s="87">
        <f>+SUMIFS(Assets!$H:$H,Assets!$K:$K,"Yes",Assets!$L:$L,C$2,Assets!$F:$F,$A39)</f>
        <v>0</v>
      </c>
      <c r="D39" s="87">
        <f>+SUMIFS(Assets!$H:$H,Assets!$K:$K,"Yes",Assets!$L:$L,D$2,Assets!$F:$F,$A39)</f>
        <v>0</v>
      </c>
      <c r="E39" s="87">
        <f>+SUMIFS(Assets!$H:$H,Assets!$K:$K,"Yes",Assets!$L:$L,E$2,Assets!$F:$F,$A39)</f>
        <v>0</v>
      </c>
      <c r="F39" s="87">
        <f>+SUMIFS(Assets!$H:$H,Assets!$K:$K,"Yes",Assets!$L:$L,F$2,Assets!$F:$F,$A39)</f>
        <v>0</v>
      </c>
      <c r="G39" s="87">
        <f>+SUMIFS(Assets!$H:$H,Assets!$K:$K,"Yes",Assets!$L:$L,G$2,Assets!$F:$F,$A39)</f>
        <v>0</v>
      </c>
      <c r="H39" s="87">
        <f>+SUMIFS(Assets!$H:$H,Assets!$K:$K,"Yes",Assets!$L:$L,H$2,Assets!$F:$F,$A39)</f>
        <v>0</v>
      </c>
      <c r="I39" s="87">
        <f>+SUMIFS(Assets!$H:$H,Assets!$K:$K,"Yes",Assets!$L:$L,I$2,Assets!$F:$F,$A39)</f>
        <v>0</v>
      </c>
      <c r="J39" s="87">
        <f>+SUMIFS(Assets!$H:$H,Assets!$K:$K,"Yes",Assets!$L:$L,J$2,Assets!$F:$F,$A39)</f>
        <v>0</v>
      </c>
      <c r="K39" s="87">
        <f>+SUMIFS(Assets!$H:$H,Assets!$K:$K,"Yes",Assets!$L:$L,K$2,Assets!$F:$F,$A39)</f>
        <v>0</v>
      </c>
      <c r="L39" s="87">
        <f>+SUMIFS(Assets!$H:$H,Assets!$K:$K,"Yes",Assets!$L:$L,L$2,Assets!$F:$F,$A39)</f>
        <v>0</v>
      </c>
      <c r="M39" s="87">
        <f>+SUMIFS(Assets!$H:$H,Assets!$K:$K,"Yes",Assets!$L:$L,M$2,Assets!$F:$F,$A39)</f>
        <v>0</v>
      </c>
      <c r="N39" s="87">
        <f>+SUMIFS(Assets!$H:$H,Assets!$K:$K,"Yes",Assets!$L:$L,N$2,Assets!$F:$F,$A39)</f>
        <v>0</v>
      </c>
      <c r="O39" s="87">
        <f>+SUMIFS(Assets!$H:$H,Assets!$K:$K,"Yes",Assets!$L:$L,O$2,Assets!$F:$F,$A39)</f>
        <v>0</v>
      </c>
      <c r="P39" s="87">
        <f>+SUMIFS(Assets!$H:$H,Assets!$K:$K,"Yes",Assets!$L:$L,P$2,Assets!$F:$F,$A39)</f>
        <v>0</v>
      </c>
      <c r="Q39" s="87">
        <f>+SUMIFS(Assets!$H:$H,Assets!$K:$K,"Yes",Assets!$L:$L,Q$2,Assets!$F:$F,$A39)</f>
        <v>0</v>
      </c>
      <c r="R39" s="87">
        <f>+SUMIFS(Assets!$H:$H,Assets!$K:$K,"Yes",Assets!$L:$L,R$2,Assets!$F:$F,$A39)</f>
        <v>0</v>
      </c>
      <c r="S39" s="87">
        <f>+SUMIFS(Assets!$H:$H,Assets!$K:$K,"Yes",Assets!$L:$L,S$2,Assets!$F:$F,$A39)</f>
        <v>0</v>
      </c>
      <c r="T39" s="87">
        <f>+SUMIFS(Assets!$H:$H,Assets!$K:$K,"Yes",Assets!$L:$L,T$2,Assets!$F:$F,$A39)</f>
        <v>0</v>
      </c>
      <c r="U39" s="87">
        <f>+SUMIFS(Assets!$H:$H,Assets!$K:$K,"Yes",Assets!$L:$L,U$2,Assets!$F:$F,$A39)</f>
        <v>0</v>
      </c>
      <c r="V39" s="87">
        <f>+SUMIFS(Assets!$H:$H,Assets!$K:$K,"Yes",Assets!$L:$L,V$2,Assets!$F:$F,$A39)</f>
        <v>0</v>
      </c>
      <c r="W39" s="87">
        <f>+SUMIFS(Assets!$H:$H,Assets!$K:$K,"Yes",Assets!$L:$L,W$2,Assets!$F:$F,$A39)</f>
        <v>0</v>
      </c>
      <c r="X39" s="87">
        <f>+SUMIFS(Assets!$H:$H,Assets!$K:$K,"Yes",Assets!$L:$L,X$2,Assets!$F:$F,$A39)</f>
        <v>0</v>
      </c>
      <c r="Y39" s="87">
        <f>+SUMIFS(Assets!$H:$H,Assets!$K:$K,"Yes",Assets!$L:$L,Y$2,Assets!$F:$F,$A39)</f>
        <v>0</v>
      </c>
      <c r="Z39" s="87">
        <f>+SUMIFS(Assets!$H:$H,Assets!$K:$K,"Yes",Assets!$L:$L,Z$2,Assets!$F:$F,$A39)</f>
        <v>0</v>
      </c>
      <c r="AA39" s="87">
        <f>+SUMIFS(Assets!$H:$H,Assets!$K:$K,"Yes",Assets!$L:$L,AA$2,Assets!$F:$F,$A39)</f>
        <v>0</v>
      </c>
      <c r="AB39" s="87">
        <f>+SUMIFS(Assets!$H:$H,Assets!$K:$K,"Yes",Assets!$L:$L,AB$2,Assets!$F:$F,$A39)</f>
        <v>0</v>
      </c>
      <c r="AC39" s="87">
        <f>+SUMIFS(Assets!$H:$H,Assets!$K:$K,"Yes",Assets!$L:$L,AC$2,Assets!$F:$F,$A39)</f>
        <v>0</v>
      </c>
      <c r="AD39" s="87">
        <f>+SUMIFS(Assets!$H:$H,Assets!$K:$K,"Yes",Assets!$L:$L,AD$2,Assets!$F:$F,$A39)</f>
        <v>0</v>
      </c>
      <c r="AE39" s="87">
        <f>+SUMIFS(Assets!$H:$H,Assets!$K:$K,"Yes",Assets!$L:$L,AE$2,Assets!$F:$F,$A39)</f>
        <v>0</v>
      </c>
      <c r="AF39" s="87">
        <f>+SUMIFS(Assets!$H:$H,Assets!$K:$K,"Yes",Assets!$L:$L,AF$2,Assets!$F:$F,$A39)</f>
        <v>0</v>
      </c>
      <c r="AG39" s="87">
        <f>+SUMIFS(Assets!$H:$H,Assets!$K:$K,"Yes",Assets!$L:$L,AG$2,Assets!$F:$F,$A39)</f>
        <v>0</v>
      </c>
      <c r="AH39" s="87">
        <f>+SUMIFS(Assets!$H:$H,Assets!$K:$K,"Yes",Assets!$L:$L,AH$2,Assets!$F:$F,$A39)</f>
        <v>0</v>
      </c>
      <c r="AI39" s="87">
        <f>+SUMIFS(Assets!$H:$H,Assets!$K:$K,"Yes",Assets!$L:$L,AI$2,Assets!$F:$F,$A39)</f>
        <v>0</v>
      </c>
      <c r="AJ39" s="87">
        <f>+SUMIFS(Assets!$H:$H,Assets!$K:$K,"Yes",Assets!$L:$L,AJ$2,Assets!$F:$F,$A39)</f>
        <v>0</v>
      </c>
      <c r="AK39" s="87">
        <f>+SUMIFS(Assets!$H:$H,Assets!$K:$K,"Yes",Assets!$L:$L,AK$2,Assets!$F:$F,$A39)</f>
        <v>0</v>
      </c>
      <c r="AL39" s="87">
        <f>+SUMIFS(Assets!$H:$H,Assets!$K:$K,"Yes",Assets!$L:$L,AL$2,Assets!$F:$F,$A39)</f>
        <v>0</v>
      </c>
      <c r="AM39" s="87">
        <f>+SUMIFS(Assets!$H:$H,Assets!$K:$K,"Yes",Assets!$L:$L,AM$2,Assets!$F:$F,$A39)</f>
        <v>0</v>
      </c>
      <c r="AN39" s="87">
        <f>+SUMIFS(Assets!$H:$H,Assets!$K:$K,"Yes",Assets!$L:$L,AN$2,Assets!$F:$F,$A39)</f>
        <v>0</v>
      </c>
      <c r="AO39" s="87">
        <f>+SUMIFS(Assets!$H:$H,Assets!$K:$K,"Yes",Assets!$L:$L,AO$2,Assets!$F:$F,$A39)</f>
        <v>0</v>
      </c>
      <c r="AP39" s="87">
        <f>+SUMIFS(Assets!$H:$H,Assets!$K:$K,"Yes",Assets!$L:$L,AP$2,Assets!$F:$F,$A39)</f>
        <v>0</v>
      </c>
      <c r="AQ39" s="87">
        <f>+SUMIFS(Assets!$H:$H,Assets!$K:$K,"Yes",Assets!$L:$L,AQ$2,Assets!$F:$F,$A39)</f>
        <v>0</v>
      </c>
      <c r="AR39" s="84">
        <f>+SUMIFS(Assets!$H:$H,Assets!$K:$K,"Yes",Assets!$L:$L,AR$2,Assets!$F:$F,$A39)</f>
        <v>0</v>
      </c>
      <c r="AS39" s="85">
        <f t="shared" si="2"/>
        <v>0</v>
      </c>
      <c r="AT39" t="b">
        <f>+SUMIFS(Assets!$H:$H,Assets!$K:$K,"Yes",Assets!$F:$F,$A39)=AS39</f>
        <v>1</v>
      </c>
    </row>
    <row r="40" spans="1:46" x14ac:dyDescent="0.25">
      <c r="A40" t="s">
        <v>30</v>
      </c>
      <c r="B40" s="87">
        <f>+SUMIFS(Assets!$H:$H,Assets!$K:$K,"Yes",Assets!$L:$L,B$2,Assets!$F:$F,$A40)</f>
        <v>0</v>
      </c>
      <c r="C40" s="87">
        <f>+SUMIFS(Assets!$H:$H,Assets!$K:$K,"Yes",Assets!$L:$L,C$2,Assets!$F:$F,$A40)</f>
        <v>0</v>
      </c>
      <c r="D40" s="87">
        <f>+SUMIFS(Assets!$H:$H,Assets!$K:$K,"Yes",Assets!$L:$L,D$2,Assets!$F:$F,$A40)</f>
        <v>0</v>
      </c>
      <c r="E40" s="87">
        <f>+SUMIFS(Assets!$H:$H,Assets!$K:$K,"Yes",Assets!$L:$L,E$2,Assets!$F:$F,$A40)</f>
        <v>0</v>
      </c>
      <c r="F40" s="87">
        <f>+SUMIFS(Assets!$H:$H,Assets!$K:$K,"Yes",Assets!$L:$L,F$2,Assets!$F:$F,$A40)</f>
        <v>0</v>
      </c>
      <c r="G40" s="87">
        <f>+SUMIFS(Assets!$H:$H,Assets!$K:$K,"Yes",Assets!$L:$L,G$2,Assets!$F:$F,$A40)</f>
        <v>0</v>
      </c>
      <c r="H40" s="87">
        <f>+SUMIFS(Assets!$H:$H,Assets!$K:$K,"Yes",Assets!$L:$L,H$2,Assets!$F:$F,$A40)</f>
        <v>0</v>
      </c>
      <c r="I40" s="87">
        <f>+SUMIFS(Assets!$H:$H,Assets!$K:$K,"Yes",Assets!$L:$L,I$2,Assets!$F:$F,$A40)</f>
        <v>0</v>
      </c>
      <c r="J40" s="87">
        <f>+SUMIFS(Assets!$H:$H,Assets!$K:$K,"Yes",Assets!$L:$L,J$2,Assets!$F:$F,$A40)</f>
        <v>0</v>
      </c>
      <c r="K40" s="87">
        <f>+SUMIFS(Assets!$H:$H,Assets!$K:$K,"Yes",Assets!$L:$L,K$2,Assets!$F:$F,$A40)</f>
        <v>0</v>
      </c>
      <c r="L40" s="87">
        <f>+SUMIFS(Assets!$H:$H,Assets!$K:$K,"Yes",Assets!$L:$L,L$2,Assets!$F:$F,$A40)</f>
        <v>0</v>
      </c>
      <c r="M40" s="87">
        <f>+SUMIFS(Assets!$H:$H,Assets!$K:$K,"Yes",Assets!$L:$L,M$2,Assets!$F:$F,$A40)</f>
        <v>0</v>
      </c>
      <c r="N40" s="87">
        <f>+SUMIFS(Assets!$H:$H,Assets!$K:$K,"Yes",Assets!$L:$L,N$2,Assets!$F:$F,$A40)</f>
        <v>0</v>
      </c>
      <c r="O40" s="87">
        <f>+SUMIFS(Assets!$H:$H,Assets!$K:$K,"Yes",Assets!$L:$L,O$2,Assets!$F:$F,$A40)</f>
        <v>0</v>
      </c>
      <c r="P40" s="87">
        <f>+SUMIFS(Assets!$H:$H,Assets!$K:$K,"Yes",Assets!$L:$L,P$2,Assets!$F:$F,$A40)</f>
        <v>0</v>
      </c>
      <c r="Q40" s="87">
        <f>+SUMIFS(Assets!$H:$H,Assets!$K:$K,"Yes",Assets!$L:$L,Q$2,Assets!$F:$F,$A40)</f>
        <v>0</v>
      </c>
      <c r="R40" s="87">
        <f>+SUMIFS(Assets!$H:$H,Assets!$K:$K,"Yes",Assets!$L:$L,R$2,Assets!$F:$F,$A40)</f>
        <v>0</v>
      </c>
      <c r="S40" s="87">
        <f>+SUMIFS(Assets!$H:$H,Assets!$K:$K,"Yes",Assets!$L:$L,S$2,Assets!$F:$F,$A40)</f>
        <v>0</v>
      </c>
      <c r="T40" s="87">
        <f>+SUMIFS(Assets!$H:$H,Assets!$K:$K,"Yes",Assets!$L:$L,T$2,Assets!$F:$F,$A40)</f>
        <v>0</v>
      </c>
      <c r="U40" s="87">
        <f>+SUMIFS(Assets!$H:$H,Assets!$K:$K,"Yes",Assets!$L:$L,U$2,Assets!$F:$F,$A40)</f>
        <v>0</v>
      </c>
      <c r="V40" s="87">
        <f>+SUMIFS(Assets!$H:$H,Assets!$K:$K,"Yes",Assets!$L:$L,V$2,Assets!$F:$F,$A40)</f>
        <v>0</v>
      </c>
      <c r="W40" s="87">
        <f>+SUMIFS(Assets!$H:$H,Assets!$K:$K,"Yes",Assets!$L:$L,W$2,Assets!$F:$F,$A40)</f>
        <v>0</v>
      </c>
      <c r="X40" s="87">
        <f>+SUMIFS(Assets!$H:$H,Assets!$K:$K,"Yes",Assets!$L:$L,X$2,Assets!$F:$F,$A40)</f>
        <v>0</v>
      </c>
      <c r="Y40" s="87">
        <f>+SUMIFS(Assets!$H:$H,Assets!$K:$K,"Yes",Assets!$L:$L,Y$2,Assets!$F:$F,$A40)</f>
        <v>0</v>
      </c>
      <c r="Z40" s="87">
        <f>+SUMIFS(Assets!$H:$H,Assets!$K:$K,"Yes",Assets!$L:$L,Z$2,Assets!$F:$F,$A40)</f>
        <v>0</v>
      </c>
      <c r="AA40" s="87">
        <f>+SUMIFS(Assets!$H:$H,Assets!$K:$K,"Yes",Assets!$L:$L,AA$2,Assets!$F:$F,$A40)</f>
        <v>0</v>
      </c>
      <c r="AB40" s="87">
        <f>+SUMIFS(Assets!$H:$H,Assets!$K:$K,"Yes",Assets!$L:$L,AB$2,Assets!$F:$F,$A40)</f>
        <v>0</v>
      </c>
      <c r="AC40" s="87">
        <f>+SUMIFS(Assets!$H:$H,Assets!$K:$K,"Yes",Assets!$L:$L,AC$2,Assets!$F:$F,$A40)</f>
        <v>0</v>
      </c>
      <c r="AD40" s="87">
        <f>+SUMIFS(Assets!$H:$H,Assets!$K:$K,"Yes",Assets!$L:$L,AD$2,Assets!$F:$F,$A40)</f>
        <v>0</v>
      </c>
      <c r="AE40" s="87">
        <f>+SUMIFS(Assets!$H:$H,Assets!$K:$K,"Yes",Assets!$L:$L,AE$2,Assets!$F:$F,$A40)</f>
        <v>0</v>
      </c>
      <c r="AF40" s="87">
        <f>+SUMIFS(Assets!$H:$H,Assets!$K:$K,"Yes",Assets!$L:$L,AF$2,Assets!$F:$F,$A40)</f>
        <v>0</v>
      </c>
      <c r="AG40" s="87">
        <f>+SUMIFS(Assets!$H:$H,Assets!$K:$K,"Yes",Assets!$L:$L,AG$2,Assets!$F:$F,$A40)</f>
        <v>0</v>
      </c>
      <c r="AH40" s="87">
        <f>+SUMIFS(Assets!$H:$H,Assets!$K:$K,"Yes",Assets!$L:$L,AH$2,Assets!$F:$F,$A40)</f>
        <v>0</v>
      </c>
      <c r="AI40" s="87">
        <f>+SUMIFS(Assets!$H:$H,Assets!$K:$K,"Yes",Assets!$L:$L,AI$2,Assets!$F:$F,$A40)</f>
        <v>0</v>
      </c>
      <c r="AJ40" s="87">
        <f>+SUMIFS(Assets!$H:$H,Assets!$K:$K,"Yes",Assets!$L:$L,AJ$2,Assets!$F:$F,$A40)</f>
        <v>0</v>
      </c>
      <c r="AK40" s="87">
        <f>+SUMIFS(Assets!$H:$H,Assets!$K:$K,"Yes",Assets!$L:$L,AK$2,Assets!$F:$F,$A40)</f>
        <v>0</v>
      </c>
      <c r="AL40" s="87">
        <f>+SUMIFS(Assets!$H:$H,Assets!$K:$K,"Yes",Assets!$L:$L,AL$2,Assets!$F:$F,$A40)</f>
        <v>0</v>
      </c>
      <c r="AM40" s="87">
        <f>+SUMIFS(Assets!$H:$H,Assets!$K:$K,"Yes",Assets!$L:$L,AM$2,Assets!$F:$F,$A40)</f>
        <v>0</v>
      </c>
      <c r="AN40" s="87">
        <f>+SUMIFS(Assets!$H:$H,Assets!$K:$K,"Yes",Assets!$L:$L,AN$2,Assets!$F:$F,$A40)</f>
        <v>0</v>
      </c>
      <c r="AO40" s="87">
        <f>+SUMIFS(Assets!$H:$H,Assets!$K:$K,"Yes",Assets!$L:$L,AO$2,Assets!$F:$F,$A40)</f>
        <v>0</v>
      </c>
      <c r="AP40" s="87">
        <f>+SUMIFS(Assets!$H:$H,Assets!$K:$K,"Yes",Assets!$L:$L,AP$2,Assets!$F:$F,$A40)</f>
        <v>0</v>
      </c>
      <c r="AQ40" s="87">
        <f>+SUMIFS(Assets!$H:$H,Assets!$K:$K,"Yes",Assets!$L:$L,AQ$2,Assets!$F:$F,$A40)</f>
        <v>0</v>
      </c>
      <c r="AR40" s="84">
        <f>+SUMIFS(Assets!$H:$H,Assets!$K:$K,"Yes",Assets!$L:$L,AR$2,Assets!$F:$F,$A40)</f>
        <v>0</v>
      </c>
      <c r="AS40" s="85">
        <f t="shared" si="2"/>
        <v>0</v>
      </c>
      <c r="AT40" t="b">
        <f>+SUMIFS(Assets!$H:$H,Assets!$K:$K,"Yes",Assets!$F:$F,$A40)=AS40</f>
        <v>1</v>
      </c>
    </row>
    <row r="41" spans="1:46" x14ac:dyDescent="0.25">
      <c r="A41" t="s">
        <v>32</v>
      </c>
      <c r="B41" s="87">
        <f>+SUMIFS(Assets!$H:$H,Assets!$K:$K,"Yes",Assets!$L:$L,B$2,Assets!$F:$F,$A41)</f>
        <v>0</v>
      </c>
      <c r="C41" s="87">
        <f>+SUMIFS(Assets!$H:$H,Assets!$K:$K,"Yes",Assets!$L:$L,C$2,Assets!$F:$F,$A41)</f>
        <v>0</v>
      </c>
      <c r="D41" s="87">
        <f>+SUMIFS(Assets!$H:$H,Assets!$K:$K,"Yes",Assets!$L:$L,D$2,Assets!$F:$F,$A41)</f>
        <v>0</v>
      </c>
      <c r="E41" s="87">
        <f>+SUMIFS(Assets!$H:$H,Assets!$K:$K,"Yes",Assets!$L:$L,E$2,Assets!$F:$F,$A41)</f>
        <v>0</v>
      </c>
      <c r="F41" s="87">
        <f>+SUMIFS(Assets!$H:$H,Assets!$K:$K,"Yes",Assets!$L:$L,F$2,Assets!$F:$F,$A41)</f>
        <v>0</v>
      </c>
      <c r="G41" s="87">
        <f>+SUMIFS(Assets!$H:$H,Assets!$K:$K,"Yes",Assets!$L:$L,G$2,Assets!$F:$F,$A41)</f>
        <v>0</v>
      </c>
      <c r="H41" s="87">
        <f>+SUMIFS(Assets!$H:$H,Assets!$K:$K,"Yes",Assets!$L:$L,H$2,Assets!$F:$F,$A41)</f>
        <v>0</v>
      </c>
      <c r="I41" s="87">
        <f>+SUMIFS(Assets!$H:$H,Assets!$K:$K,"Yes",Assets!$L:$L,I$2,Assets!$F:$F,$A41)</f>
        <v>0</v>
      </c>
      <c r="J41" s="87">
        <f>+SUMIFS(Assets!$H:$H,Assets!$K:$K,"Yes",Assets!$L:$L,J$2,Assets!$F:$F,$A41)</f>
        <v>0</v>
      </c>
      <c r="K41" s="87">
        <f>+SUMIFS(Assets!$H:$H,Assets!$K:$K,"Yes",Assets!$L:$L,K$2,Assets!$F:$F,$A41)</f>
        <v>0</v>
      </c>
      <c r="L41" s="87">
        <f>+SUMIFS(Assets!$H:$H,Assets!$K:$K,"Yes",Assets!$L:$L,L$2,Assets!$F:$F,$A41)</f>
        <v>0</v>
      </c>
      <c r="M41" s="87">
        <f>+SUMIFS(Assets!$H:$H,Assets!$K:$K,"Yes",Assets!$L:$L,M$2,Assets!$F:$F,$A41)</f>
        <v>0</v>
      </c>
      <c r="N41" s="87">
        <f>+SUMIFS(Assets!$H:$H,Assets!$K:$K,"Yes",Assets!$L:$L,N$2,Assets!$F:$F,$A41)</f>
        <v>0</v>
      </c>
      <c r="O41" s="87">
        <f>+SUMIFS(Assets!$H:$H,Assets!$K:$K,"Yes",Assets!$L:$L,O$2,Assets!$F:$F,$A41)</f>
        <v>0</v>
      </c>
      <c r="P41" s="87">
        <f>+SUMIFS(Assets!$H:$H,Assets!$K:$K,"Yes",Assets!$L:$L,P$2,Assets!$F:$F,$A41)</f>
        <v>0</v>
      </c>
      <c r="Q41" s="87">
        <f>+SUMIFS(Assets!$H:$H,Assets!$K:$K,"Yes",Assets!$L:$L,Q$2,Assets!$F:$F,$A41)</f>
        <v>0</v>
      </c>
      <c r="R41" s="87">
        <f>+SUMIFS(Assets!$H:$H,Assets!$K:$K,"Yes",Assets!$L:$L,R$2,Assets!$F:$F,$A41)</f>
        <v>0</v>
      </c>
      <c r="S41" s="87">
        <f>+SUMIFS(Assets!$H:$H,Assets!$K:$K,"Yes",Assets!$L:$L,S$2,Assets!$F:$F,$A41)</f>
        <v>0</v>
      </c>
      <c r="T41" s="87">
        <f>+SUMIFS(Assets!$H:$H,Assets!$K:$K,"Yes",Assets!$L:$L,T$2,Assets!$F:$F,$A41)</f>
        <v>0</v>
      </c>
      <c r="U41" s="87">
        <f>+SUMIFS(Assets!$H:$H,Assets!$K:$K,"Yes",Assets!$L:$L,U$2,Assets!$F:$F,$A41)</f>
        <v>0</v>
      </c>
      <c r="V41" s="87">
        <f>+SUMIFS(Assets!$H:$H,Assets!$K:$K,"Yes",Assets!$L:$L,V$2,Assets!$F:$F,$A41)</f>
        <v>0</v>
      </c>
      <c r="W41" s="87">
        <f>+SUMIFS(Assets!$H:$H,Assets!$K:$K,"Yes",Assets!$L:$L,W$2,Assets!$F:$F,$A41)</f>
        <v>0</v>
      </c>
      <c r="X41" s="87">
        <f>+SUMIFS(Assets!$H:$H,Assets!$K:$K,"Yes",Assets!$L:$L,X$2,Assets!$F:$F,$A41)</f>
        <v>0</v>
      </c>
      <c r="Y41" s="87">
        <f>+SUMIFS(Assets!$H:$H,Assets!$K:$K,"Yes",Assets!$L:$L,Y$2,Assets!$F:$F,$A41)</f>
        <v>0</v>
      </c>
      <c r="Z41" s="87">
        <f>+SUMIFS(Assets!$H:$H,Assets!$K:$K,"Yes",Assets!$L:$L,Z$2,Assets!$F:$F,$A41)</f>
        <v>0</v>
      </c>
      <c r="AA41" s="87">
        <f>+SUMIFS(Assets!$H:$H,Assets!$K:$K,"Yes",Assets!$L:$L,AA$2,Assets!$F:$F,$A41)</f>
        <v>0</v>
      </c>
      <c r="AB41" s="87">
        <f>+SUMIFS(Assets!$H:$H,Assets!$K:$K,"Yes",Assets!$L:$L,AB$2,Assets!$F:$F,$A41)</f>
        <v>0</v>
      </c>
      <c r="AC41" s="87">
        <f>+SUMIFS(Assets!$H:$H,Assets!$K:$K,"Yes",Assets!$L:$L,AC$2,Assets!$F:$F,$A41)</f>
        <v>0</v>
      </c>
      <c r="AD41" s="87">
        <f>+SUMIFS(Assets!$H:$H,Assets!$K:$K,"Yes",Assets!$L:$L,AD$2,Assets!$F:$F,$A41)</f>
        <v>0</v>
      </c>
      <c r="AE41" s="87">
        <f>+SUMIFS(Assets!$H:$H,Assets!$K:$K,"Yes",Assets!$L:$L,AE$2,Assets!$F:$F,$A41)</f>
        <v>0</v>
      </c>
      <c r="AF41" s="87">
        <f>+SUMIFS(Assets!$H:$H,Assets!$K:$K,"Yes",Assets!$L:$L,AF$2,Assets!$F:$F,$A41)</f>
        <v>0</v>
      </c>
      <c r="AG41" s="87">
        <f>+SUMIFS(Assets!$H:$H,Assets!$K:$K,"Yes",Assets!$L:$L,AG$2,Assets!$F:$F,$A41)</f>
        <v>0</v>
      </c>
      <c r="AH41" s="87">
        <f>+SUMIFS(Assets!$H:$H,Assets!$K:$K,"Yes",Assets!$L:$L,AH$2,Assets!$F:$F,$A41)</f>
        <v>0</v>
      </c>
      <c r="AI41" s="87">
        <f>+SUMIFS(Assets!$H:$H,Assets!$K:$K,"Yes",Assets!$L:$L,AI$2,Assets!$F:$F,$A41)</f>
        <v>0</v>
      </c>
      <c r="AJ41" s="87">
        <f>+SUMIFS(Assets!$H:$H,Assets!$K:$K,"Yes",Assets!$L:$L,AJ$2,Assets!$F:$F,$A41)</f>
        <v>0</v>
      </c>
      <c r="AK41" s="87">
        <f>+SUMIFS(Assets!$H:$H,Assets!$K:$K,"Yes",Assets!$L:$L,AK$2,Assets!$F:$F,$A41)</f>
        <v>0</v>
      </c>
      <c r="AL41" s="87">
        <f>+SUMIFS(Assets!$H:$H,Assets!$K:$K,"Yes",Assets!$L:$L,AL$2,Assets!$F:$F,$A41)</f>
        <v>0</v>
      </c>
      <c r="AM41" s="87">
        <f>+SUMIFS(Assets!$H:$H,Assets!$K:$K,"Yes",Assets!$L:$L,AM$2,Assets!$F:$F,$A41)</f>
        <v>0</v>
      </c>
      <c r="AN41" s="87">
        <f>+SUMIFS(Assets!$H:$H,Assets!$K:$K,"Yes",Assets!$L:$L,AN$2,Assets!$F:$F,$A41)</f>
        <v>0</v>
      </c>
      <c r="AO41" s="87">
        <f>+SUMIFS(Assets!$H:$H,Assets!$K:$K,"Yes",Assets!$L:$L,AO$2,Assets!$F:$F,$A41)</f>
        <v>0</v>
      </c>
      <c r="AP41" s="87">
        <f>+SUMIFS(Assets!$H:$H,Assets!$K:$K,"Yes",Assets!$L:$L,AP$2,Assets!$F:$F,$A41)</f>
        <v>0</v>
      </c>
      <c r="AQ41" s="87">
        <f>+SUMIFS(Assets!$H:$H,Assets!$K:$K,"Yes",Assets!$L:$L,AQ$2,Assets!$F:$F,$A41)</f>
        <v>0</v>
      </c>
      <c r="AR41" s="84">
        <f>+SUMIFS(Assets!$H:$H,Assets!$K:$K,"Yes",Assets!$L:$L,AR$2,Assets!$F:$F,$A41)</f>
        <v>0</v>
      </c>
      <c r="AS41" s="85">
        <f t="shared" si="2"/>
        <v>0</v>
      </c>
      <c r="AT41" t="b">
        <f>+SUMIFS(Assets!$H:$H,Assets!$K:$K,"Yes",Assets!$F:$F,$A41)=AS41</f>
        <v>1</v>
      </c>
    </row>
    <row r="42" spans="1:46" x14ac:dyDescent="0.25">
      <c r="A42" t="s">
        <v>34</v>
      </c>
      <c r="B42" s="87">
        <f>+SUMIFS(Assets!$H:$H,Assets!$K:$K,"Yes",Assets!$L:$L,B$2,Assets!$F:$F,$A42)</f>
        <v>0</v>
      </c>
      <c r="C42" s="87">
        <f>+SUMIFS(Assets!$H:$H,Assets!$K:$K,"Yes",Assets!$L:$L,C$2,Assets!$F:$F,$A42)</f>
        <v>0</v>
      </c>
      <c r="D42" s="87">
        <f>+SUMIFS(Assets!$H:$H,Assets!$K:$K,"Yes",Assets!$L:$L,D$2,Assets!$F:$F,$A42)</f>
        <v>0</v>
      </c>
      <c r="E42" s="87">
        <f>+SUMIFS(Assets!$H:$H,Assets!$K:$K,"Yes",Assets!$L:$L,E$2,Assets!$F:$F,$A42)</f>
        <v>0</v>
      </c>
      <c r="F42" s="87">
        <f>+SUMIFS(Assets!$H:$H,Assets!$K:$K,"Yes",Assets!$L:$L,F$2,Assets!$F:$F,$A42)</f>
        <v>0</v>
      </c>
      <c r="G42" s="87">
        <f>+SUMIFS(Assets!$H:$H,Assets!$K:$K,"Yes",Assets!$L:$L,G$2,Assets!$F:$F,$A42)</f>
        <v>0</v>
      </c>
      <c r="H42" s="87">
        <f>+SUMIFS(Assets!$H:$H,Assets!$K:$K,"Yes",Assets!$L:$L,H$2,Assets!$F:$F,$A42)</f>
        <v>0</v>
      </c>
      <c r="I42" s="87">
        <f>+SUMIFS(Assets!$H:$H,Assets!$K:$K,"Yes",Assets!$L:$L,I$2,Assets!$F:$F,$A42)</f>
        <v>0</v>
      </c>
      <c r="J42" s="87">
        <f>+SUMIFS(Assets!$H:$H,Assets!$K:$K,"Yes",Assets!$L:$L,J$2,Assets!$F:$F,$A42)</f>
        <v>0</v>
      </c>
      <c r="K42" s="87">
        <f>+SUMIFS(Assets!$H:$H,Assets!$K:$K,"Yes",Assets!$L:$L,K$2,Assets!$F:$F,$A42)</f>
        <v>0</v>
      </c>
      <c r="L42" s="87">
        <f>+SUMIFS(Assets!$H:$H,Assets!$K:$K,"Yes",Assets!$L:$L,L$2,Assets!$F:$F,$A42)</f>
        <v>0</v>
      </c>
      <c r="M42" s="87">
        <f>+SUMIFS(Assets!$H:$H,Assets!$K:$K,"Yes",Assets!$L:$L,M$2,Assets!$F:$F,$A42)</f>
        <v>0</v>
      </c>
      <c r="N42" s="87">
        <f>+SUMIFS(Assets!$H:$H,Assets!$K:$K,"Yes",Assets!$L:$L,N$2,Assets!$F:$F,$A42)</f>
        <v>0</v>
      </c>
      <c r="O42" s="87">
        <f>+SUMIFS(Assets!$H:$H,Assets!$K:$K,"Yes",Assets!$L:$L,O$2,Assets!$F:$F,$A42)</f>
        <v>0</v>
      </c>
      <c r="P42" s="87">
        <f>+SUMIFS(Assets!$H:$H,Assets!$K:$K,"Yes",Assets!$L:$L,P$2,Assets!$F:$F,$A42)</f>
        <v>0</v>
      </c>
      <c r="Q42" s="87">
        <f>+SUMIFS(Assets!$H:$H,Assets!$K:$K,"Yes",Assets!$L:$L,Q$2,Assets!$F:$F,$A42)</f>
        <v>0</v>
      </c>
      <c r="R42" s="87">
        <f>+SUMIFS(Assets!$H:$H,Assets!$K:$K,"Yes",Assets!$L:$L,R$2,Assets!$F:$F,$A42)</f>
        <v>0</v>
      </c>
      <c r="S42" s="87">
        <f>+SUMIFS(Assets!$H:$H,Assets!$K:$K,"Yes",Assets!$L:$L,S$2,Assets!$F:$F,$A42)</f>
        <v>0</v>
      </c>
      <c r="T42" s="87">
        <f>+SUMIFS(Assets!$H:$H,Assets!$K:$K,"Yes",Assets!$L:$L,T$2,Assets!$F:$F,$A42)</f>
        <v>0</v>
      </c>
      <c r="U42" s="87">
        <f>+SUMIFS(Assets!$H:$H,Assets!$K:$K,"Yes",Assets!$L:$L,U$2,Assets!$F:$F,$A42)</f>
        <v>0</v>
      </c>
      <c r="V42" s="87">
        <f>+SUMIFS(Assets!$H:$H,Assets!$K:$K,"Yes",Assets!$L:$L,V$2,Assets!$F:$F,$A42)</f>
        <v>0</v>
      </c>
      <c r="W42" s="87">
        <f>+SUMIFS(Assets!$H:$H,Assets!$K:$K,"Yes",Assets!$L:$L,W$2,Assets!$F:$F,$A42)</f>
        <v>0</v>
      </c>
      <c r="X42" s="87">
        <f>+SUMIFS(Assets!$H:$H,Assets!$K:$K,"Yes",Assets!$L:$L,X$2,Assets!$F:$F,$A42)</f>
        <v>0</v>
      </c>
      <c r="Y42" s="87">
        <f>+SUMIFS(Assets!$H:$H,Assets!$K:$K,"Yes",Assets!$L:$L,Y$2,Assets!$F:$F,$A42)</f>
        <v>0</v>
      </c>
      <c r="Z42" s="87">
        <f>+SUMIFS(Assets!$H:$H,Assets!$K:$K,"Yes",Assets!$L:$L,Z$2,Assets!$F:$F,$A42)</f>
        <v>0</v>
      </c>
      <c r="AA42" s="87">
        <f>+SUMIFS(Assets!$H:$H,Assets!$K:$K,"Yes",Assets!$L:$L,AA$2,Assets!$F:$F,$A42)</f>
        <v>0</v>
      </c>
      <c r="AB42" s="87">
        <f>+SUMIFS(Assets!$H:$H,Assets!$K:$K,"Yes",Assets!$L:$L,AB$2,Assets!$F:$F,$A42)</f>
        <v>0</v>
      </c>
      <c r="AC42" s="87">
        <f>+SUMIFS(Assets!$H:$H,Assets!$K:$K,"Yes",Assets!$L:$L,AC$2,Assets!$F:$F,$A42)</f>
        <v>0</v>
      </c>
      <c r="AD42" s="87">
        <f>+SUMIFS(Assets!$H:$H,Assets!$K:$K,"Yes",Assets!$L:$L,AD$2,Assets!$F:$F,$A42)</f>
        <v>0</v>
      </c>
      <c r="AE42" s="87">
        <f>+SUMIFS(Assets!$H:$H,Assets!$K:$K,"Yes",Assets!$L:$L,AE$2,Assets!$F:$F,$A42)</f>
        <v>0</v>
      </c>
      <c r="AF42" s="87">
        <f>+SUMIFS(Assets!$H:$H,Assets!$K:$K,"Yes",Assets!$L:$L,AF$2,Assets!$F:$F,$A42)</f>
        <v>0</v>
      </c>
      <c r="AG42" s="87">
        <f>+SUMIFS(Assets!$H:$H,Assets!$K:$K,"Yes",Assets!$L:$L,AG$2,Assets!$F:$F,$A42)</f>
        <v>0</v>
      </c>
      <c r="AH42" s="87">
        <f>+SUMIFS(Assets!$H:$H,Assets!$K:$K,"Yes",Assets!$L:$L,AH$2,Assets!$F:$F,$A42)</f>
        <v>0</v>
      </c>
      <c r="AI42" s="87">
        <f>+SUMIFS(Assets!$H:$H,Assets!$K:$K,"Yes",Assets!$L:$L,AI$2,Assets!$F:$F,$A42)</f>
        <v>0</v>
      </c>
      <c r="AJ42" s="87">
        <f>+SUMIFS(Assets!$H:$H,Assets!$K:$K,"Yes",Assets!$L:$L,AJ$2,Assets!$F:$F,$A42)</f>
        <v>0</v>
      </c>
      <c r="AK42" s="87">
        <f>+SUMIFS(Assets!$H:$H,Assets!$K:$K,"Yes",Assets!$L:$L,AK$2,Assets!$F:$F,$A42)</f>
        <v>0</v>
      </c>
      <c r="AL42" s="87">
        <f>+SUMIFS(Assets!$H:$H,Assets!$K:$K,"Yes",Assets!$L:$L,AL$2,Assets!$F:$F,$A42)</f>
        <v>0</v>
      </c>
      <c r="AM42" s="87">
        <f>+SUMIFS(Assets!$H:$H,Assets!$K:$K,"Yes",Assets!$L:$L,AM$2,Assets!$F:$F,$A42)</f>
        <v>0</v>
      </c>
      <c r="AN42" s="87">
        <f>+SUMIFS(Assets!$H:$H,Assets!$K:$K,"Yes",Assets!$L:$L,AN$2,Assets!$F:$F,$A42)</f>
        <v>0</v>
      </c>
      <c r="AO42" s="87">
        <f>+SUMIFS(Assets!$H:$H,Assets!$K:$K,"Yes",Assets!$L:$L,AO$2,Assets!$F:$F,$A42)</f>
        <v>0</v>
      </c>
      <c r="AP42" s="87">
        <f>+SUMIFS(Assets!$H:$H,Assets!$K:$K,"Yes",Assets!$L:$L,AP$2,Assets!$F:$F,$A42)</f>
        <v>0</v>
      </c>
      <c r="AQ42" s="87">
        <f>+SUMIFS(Assets!$H:$H,Assets!$K:$K,"Yes",Assets!$L:$L,AQ$2,Assets!$F:$F,$A42)</f>
        <v>0</v>
      </c>
      <c r="AR42" s="84">
        <f>+SUMIFS(Assets!$H:$H,Assets!$K:$K,"Yes",Assets!$L:$L,AR$2,Assets!$F:$F,$A42)</f>
        <v>0</v>
      </c>
      <c r="AS42" s="85">
        <f t="shared" si="2"/>
        <v>0</v>
      </c>
      <c r="AT42" t="b">
        <f>+SUMIFS(Assets!$H:$H,Assets!$K:$K,"Yes",Assets!$F:$F,$A42)=AS42</f>
        <v>1</v>
      </c>
    </row>
    <row r="43" spans="1:46" x14ac:dyDescent="0.25">
      <c r="A43" t="s">
        <v>36</v>
      </c>
      <c r="B43" s="87">
        <f>+SUMIFS(Assets!$H:$H,Assets!$K:$K,"Yes",Assets!$L:$L,B$2,Assets!$F:$F,$A43)</f>
        <v>0</v>
      </c>
      <c r="C43" s="87">
        <f>+SUMIFS(Assets!$H:$H,Assets!$K:$K,"Yes",Assets!$L:$L,C$2,Assets!$F:$F,$A43)</f>
        <v>0</v>
      </c>
      <c r="D43" s="87">
        <f>+SUMIFS(Assets!$H:$H,Assets!$K:$K,"Yes",Assets!$L:$L,D$2,Assets!$F:$F,$A43)</f>
        <v>0</v>
      </c>
      <c r="E43" s="87">
        <f>+SUMIFS(Assets!$H:$H,Assets!$K:$K,"Yes",Assets!$L:$L,E$2,Assets!$F:$F,$A43)</f>
        <v>0</v>
      </c>
      <c r="F43" s="87">
        <f>+SUMIFS(Assets!$H:$H,Assets!$K:$K,"Yes",Assets!$L:$L,F$2,Assets!$F:$F,$A43)</f>
        <v>0</v>
      </c>
      <c r="G43" s="87">
        <f>+SUMIFS(Assets!$H:$H,Assets!$K:$K,"Yes",Assets!$L:$L,G$2,Assets!$F:$F,$A43)</f>
        <v>0</v>
      </c>
      <c r="H43" s="87">
        <f>+SUMIFS(Assets!$H:$H,Assets!$K:$K,"Yes",Assets!$L:$L,H$2,Assets!$F:$F,$A43)</f>
        <v>0</v>
      </c>
      <c r="I43" s="87">
        <f>+SUMIFS(Assets!$H:$H,Assets!$K:$K,"Yes",Assets!$L:$L,I$2,Assets!$F:$F,$A43)</f>
        <v>0</v>
      </c>
      <c r="J43" s="87">
        <f>+SUMIFS(Assets!$H:$H,Assets!$K:$K,"Yes",Assets!$L:$L,J$2,Assets!$F:$F,$A43)</f>
        <v>0</v>
      </c>
      <c r="K43" s="87">
        <f>+SUMIFS(Assets!$H:$H,Assets!$K:$K,"Yes",Assets!$L:$L,K$2,Assets!$F:$F,$A43)</f>
        <v>0</v>
      </c>
      <c r="L43" s="87">
        <f>+SUMIFS(Assets!$H:$H,Assets!$K:$K,"Yes",Assets!$L:$L,L$2,Assets!$F:$F,$A43)</f>
        <v>0</v>
      </c>
      <c r="M43" s="87">
        <f>+SUMIFS(Assets!$H:$H,Assets!$K:$K,"Yes",Assets!$L:$L,M$2,Assets!$F:$F,$A43)</f>
        <v>0</v>
      </c>
      <c r="N43" s="87">
        <f>+SUMIFS(Assets!$H:$H,Assets!$K:$K,"Yes",Assets!$L:$L,N$2,Assets!$F:$F,$A43)</f>
        <v>0</v>
      </c>
      <c r="O43" s="87">
        <f>+SUMIFS(Assets!$H:$H,Assets!$K:$K,"Yes",Assets!$L:$L,O$2,Assets!$F:$F,$A43)</f>
        <v>0</v>
      </c>
      <c r="P43" s="87">
        <f>+SUMIFS(Assets!$H:$H,Assets!$K:$K,"Yes",Assets!$L:$L,P$2,Assets!$F:$F,$A43)</f>
        <v>0</v>
      </c>
      <c r="Q43" s="87">
        <f>+SUMIFS(Assets!$H:$H,Assets!$K:$K,"Yes",Assets!$L:$L,Q$2,Assets!$F:$F,$A43)</f>
        <v>0</v>
      </c>
      <c r="R43" s="87">
        <f>+SUMIFS(Assets!$H:$H,Assets!$K:$K,"Yes",Assets!$L:$L,R$2,Assets!$F:$F,$A43)</f>
        <v>0</v>
      </c>
      <c r="S43" s="87">
        <f>+SUMIFS(Assets!$H:$H,Assets!$K:$K,"Yes",Assets!$L:$L,S$2,Assets!$F:$F,$A43)</f>
        <v>0</v>
      </c>
      <c r="T43" s="87">
        <f>+SUMIFS(Assets!$H:$H,Assets!$K:$K,"Yes",Assets!$L:$L,T$2,Assets!$F:$F,$A43)</f>
        <v>0</v>
      </c>
      <c r="U43" s="87">
        <f>+SUMIFS(Assets!$H:$H,Assets!$K:$K,"Yes",Assets!$L:$L,U$2,Assets!$F:$F,$A43)</f>
        <v>0</v>
      </c>
      <c r="V43" s="87">
        <f>+SUMIFS(Assets!$H:$H,Assets!$K:$K,"Yes",Assets!$L:$L,V$2,Assets!$F:$F,$A43)</f>
        <v>0</v>
      </c>
      <c r="W43" s="87">
        <f>+SUMIFS(Assets!$H:$H,Assets!$K:$K,"Yes",Assets!$L:$L,W$2,Assets!$F:$F,$A43)</f>
        <v>0</v>
      </c>
      <c r="X43" s="87">
        <f>+SUMIFS(Assets!$H:$H,Assets!$K:$K,"Yes",Assets!$L:$L,X$2,Assets!$F:$F,$A43)</f>
        <v>0</v>
      </c>
      <c r="Y43" s="87">
        <f>+SUMIFS(Assets!$H:$H,Assets!$K:$K,"Yes",Assets!$L:$L,Y$2,Assets!$F:$F,$A43)</f>
        <v>0</v>
      </c>
      <c r="Z43" s="87">
        <f>+SUMIFS(Assets!$H:$H,Assets!$K:$K,"Yes",Assets!$L:$L,Z$2,Assets!$F:$F,$A43)</f>
        <v>0</v>
      </c>
      <c r="AA43" s="87">
        <f>+SUMIFS(Assets!$H:$H,Assets!$K:$K,"Yes",Assets!$L:$L,AA$2,Assets!$F:$F,$A43)</f>
        <v>0</v>
      </c>
      <c r="AB43" s="87">
        <f>+SUMIFS(Assets!$H:$H,Assets!$K:$K,"Yes",Assets!$L:$L,AB$2,Assets!$F:$F,$A43)</f>
        <v>0</v>
      </c>
      <c r="AC43" s="87">
        <f>+SUMIFS(Assets!$H:$H,Assets!$K:$K,"Yes",Assets!$L:$L,AC$2,Assets!$F:$F,$A43)</f>
        <v>0</v>
      </c>
      <c r="AD43" s="87">
        <f>+SUMIFS(Assets!$H:$H,Assets!$K:$K,"Yes",Assets!$L:$L,AD$2,Assets!$F:$F,$A43)</f>
        <v>0</v>
      </c>
      <c r="AE43" s="87">
        <f>+SUMIFS(Assets!$H:$H,Assets!$K:$K,"Yes",Assets!$L:$L,AE$2,Assets!$F:$F,$A43)</f>
        <v>0</v>
      </c>
      <c r="AF43" s="87">
        <f>+SUMIFS(Assets!$H:$H,Assets!$K:$K,"Yes",Assets!$L:$L,AF$2,Assets!$F:$F,$A43)</f>
        <v>0</v>
      </c>
      <c r="AG43" s="87">
        <f>+SUMIFS(Assets!$H:$H,Assets!$K:$K,"Yes",Assets!$L:$L,AG$2,Assets!$F:$F,$A43)</f>
        <v>0</v>
      </c>
      <c r="AH43" s="87">
        <f>+SUMIFS(Assets!$H:$H,Assets!$K:$K,"Yes",Assets!$L:$L,AH$2,Assets!$F:$F,$A43)</f>
        <v>0</v>
      </c>
      <c r="AI43" s="87">
        <f>+SUMIFS(Assets!$H:$H,Assets!$K:$K,"Yes",Assets!$L:$L,AI$2,Assets!$F:$F,$A43)</f>
        <v>0</v>
      </c>
      <c r="AJ43" s="87">
        <f>+SUMIFS(Assets!$H:$H,Assets!$K:$K,"Yes",Assets!$L:$L,AJ$2,Assets!$F:$F,$A43)</f>
        <v>0</v>
      </c>
      <c r="AK43" s="87">
        <f>+SUMIFS(Assets!$H:$H,Assets!$K:$K,"Yes",Assets!$L:$L,AK$2,Assets!$F:$F,$A43)</f>
        <v>0</v>
      </c>
      <c r="AL43" s="87">
        <f>+SUMIFS(Assets!$H:$H,Assets!$K:$K,"Yes",Assets!$L:$L,AL$2,Assets!$F:$F,$A43)</f>
        <v>0</v>
      </c>
      <c r="AM43" s="87">
        <f>+SUMIFS(Assets!$H:$H,Assets!$K:$K,"Yes",Assets!$L:$L,AM$2,Assets!$F:$F,$A43)</f>
        <v>0</v>
      </c>
      <c r="AN43" s="87">
        <f>+SUMIFS(Assets!$H:$H,Assets!$K:$K,"Yes",Assets!$L:$L,AN$2,Assets!$F:$F,$A43)</f>
        <v>0</v>
      </c>
      <c r="AO43" s="87">
        <f>+SUMIFS(Assets!$H:$H,Assets!$K:$K,"Yes",Assets!$L:$L,AO$2,Assets!$F:$F,$A43)</f>
        <v>0</v>
      </c>
      <c r="AP43" s="87">
        <f>+SUMIFS(Assets!$H:$H,Assets!$K:$K,"Yes",Assets!$L:$L,AP$2,Assets!$F:$F,$A43)</f>
        <v>0</v>
      </c>
      <c r="AQ43" s="87">
        <f>+SUMIFS(Assets!$H:$H,Assets!$K:$K,"Yes",Assets!$L:$L,AQ$2,Assets!$F:$F,$A43)</f>
        <v>0</v>
      </c>
      <c r="AR43" s="84">
        <f>+SUMIFS(Assets!$H:$H,Assets!$K:$K,"Yes",Assets!$L:$L,AR$2,Assets!$F:$F,$A43)</f>
        <v>0</v>
      </c>
      <c r="AS43" s="85">
        <f t="shared" si="2"/>
        <v>0</v>
      </c>
      <c r="AT43" t="b">
        <f>+SUMIFS(Assets!$H:$H,Assets!$K:$K,"Yes",Assets!$F:$F,$A43)=AS43</f>
        <v>1</v>
      </c>
    </row>
    <row r="44" spans="1:46" x14ac:dyDescent="0.25">
      <c r="A44" t="s">
        <v>38</v>
      </c>
      <c r="B44" s="87">
        <f>+SUMIFS(Assets!$H:$H,Assets!$K:$K,"Yes",Assets!$L:$L,B$2,Assets!$F:$F,$A44)</f>
        <v>0</v>
      </c>
      <c r="C44" s="87">
        <f>+SUMIFS(Assets!$H:$H,Assets!$K:$K,"Yes",Assets!$L:$L,C$2,Assets!$F:$F,$A44)</f>
        <v>0</v>
      </c>
      <c r="D44" s="87">
        <f>+SUMIFS(Assets!$H:$H,Assets!$K:$K,"Yes",Assets!$L:$L,D$2,Assets!$F:$F,$A44)</f>
        <v>87107</v>
      </c>
      <c r="E44" s="87">
        <f>+SUMIFS(Assets!$H:$H,Assets!$K:$K,"Yes",Assets!$L:$L,E$2,Assets!$F:$F,$A44)</f>
        <v>68240.600000000006</v>
      </c>
      <c r="F44" s="87">
        <f>+SUMIFS(Assets!$H:$H,Assets!$K:$K,"Yes",Assets!$L:$L,F$2,Assets!$F:$F,$A44)</f>
        <v>0</v>
      </c>
      <c r="G44" s="87">
        <f>+SUMIFS(Assets!$H:$H,Assets!$K:$K,"Yes",Assets!$L:$L,G$2,Assets!$F:$F,$A44)</f>
        <v>196991.52000000002</v>
      </c>
      <c r="H44" s="87">
        <f>+SUMIFS(Assets!$H:$H,Assets!$K:$K,"Yes",Assets!$L:$L,H$2,Assets!$F:$F,$A44)</f>
        <v>488659.01</v>
      </c>
      <c r="I44" s="87">
        <f>+SUMIFS(Assets!$H:$H,Assets!$K:$K,"Yes",Assets!$L:$L,I$2,Assets!$F:$F,$A44)</f>
        <v>242254.32</v>
      </c>
      <c r="J44" s="87">
        <f>+SUMIFS(Assets!$H:$H,Assets!$K:$K,"Yes",Assets!$L:$L,J$2,Assets!$F:$F,$A44)</f>
        <v>0</v>
      </c>
      <c r="K44" s="87">
        <f>+SUMIFS(Assets!$H:$H,Assets!$K:$K,"Yes",Assets!$L:$L,K$2,Assets!$F:$F,$A44)</f>
        <v>96840.58</v>
      </c>
      <c r="L44" s="87">
        <f>+SUMIFS(Assets!$H:$H,Assets!$K:$K,"Yes",Assets!$L:$L,L$2,Assets!$F:$F,$A44)</f>
        <v>125193.1</v>
      </c>
      <c r="M44" s="87">
        <f>+SUMIFS(Assets!$H:$H,Assets!$K:$K,"Yes",Assets!$L:$L,M$2,Assets!$F:$F,$A44)</f>
        <v>71661.02</v>
      </c>
      <c r="N44" s="87">
        <f>+SUMIFS(Assets!$H:$H,Assets!$K:$K,"Yes",Assets!$L:$L,N$2,Assets!$F:$F,$A44)</f>
        <v>254295.28000000003</v>
      </c>
      <c r="O44" s="87">
        <f>+SUMIFS(Assets!$H:$H,Assets!$K:$K,"Yes",Assets!$L:$L,O$2,Assets!$F:$F,$A44)</f>
        <v>0</v>
      </c>
      <c r="P44" s="87">
        <f>+SUMIFS(Assets!$H:$H,Assets!$K:$K,"Yes",Assets!$L:$L,P$2,Assets!$F:$F,$A44)</f>
        <v>0</v>
      </c>
      <c r="Q44" s="87">
        <f>+SUMIFS(Assets!$H:$H,Assets!$K:$K,"Yes",Assets!$L:$L,Q$2,Assets!$F:$F,$A44)</f>
        <v>30856.34</v>
      </c>
      <c r="R44" s="87">
        <f>+SUMIFS(Assets!$H:$H,Assets!$K:$K,"Yes",Assets!$L:$L,R$2,Assets!$F:$F,$A44)</f>
        <v>111281.13</v>
      </c>
      <c r="S44" s="87">
        <f>+SUMIFS(Assets!$H:$H,Assets!$K:$K,"Yes",Assets!$L:$L,S$2,Assets!$F:$F,$A44)</f>
        <v>53665.37</v>
      </c>
      <c r="T44" s="87">
        <f>+SUMIFS(Assets!$H:$H,Assets!$K:$K,"Yes",Assets!$L:$L,T$2,Assets!$F:$F,$A44)</f>
        <v>0</v>
      </c>
      <c r="U44" s="87">
        <f>+SUMIFS(Assets!$H:$H,Assets!$K:$K,"Yes",Assets!$L:$L,U$2,Assets!$F:$F,$A44)</f>
        <v>229997.93</v>
      </c>
      <c r="V44" s="87">
        <f>+SUMIFS(Assets!$H:$H,Assets!$K:$K,"Yes",Assets!$L:$L,V$2,Assets!$F:$F,$A44)</f>
        <v>0</v>
      </c>
      <c r="W44" s="87">
        <f>+SUMIFS(Assets!$H:$H,Assets!$K:$K,"Yes",Assets!$L:$L,W$2,Assets!$F:$F,$A44)</f>
        <v>26336.080000000002</v>
      </c>
      <c r="X44" s="87">
        <f>+SUMIFS(Assets!$H:$H,Assets!$K:$K,"Yes",Assets!$L:$L,X$2,Assets!$F:$F,$A44)</f>
        <v>0</v>
      </c>
      <c r="Y44" s="87">
        <f>+SUMIFS(Assets!$H:$H,Assets!$K:$K,"Yes",Assets!$L:$L,Y$2,Assets!$F:$F,$A44)</f>
        <v>79304.09</v>
      </c>
      <c r="Z44" s="87">
        <f>+SUMIFS(Assets!$H:$H,Assets!$K:$K,"Yes",Assets!$L:$L,Z$2,Assets!$F:$F,$A44)</f>
        <v>103015.77</v>
      </c>
      <c r="AA44" s="87">
        <f>+SUMIFS(Assets!$H:$H,Assets!$K:$K,"Yes",Assets!$L:$L,AA$2,Assets!$F:$F,$A44)</f>
        <v>50363.1</v>
      </c>
      <c r="AB44" s="87">
        <f>+SUMIFS(Assets!$H:$H,Assets!$K:$K,"Yes",Assets!$L:$L,AB$2,Assets!$F:$F,$A44)</f>
        <v>50339.87</v>
      </c>
      <c r="AC44" s="87">
        <f>+SUMIFS(Assets!$H:$H,Assets!$K:$K,"Yes",Assets!$L:$L,AC$2,Assets!$F:$F,$A44)</f>
        <v>173218.41000000006</v>
      </c>
      <c r="AD44" s="87">
        <f>+SUMIFS(Assets!$H:$H,Assets!$K:$K,"Yes",Assets!$L:$L,AD$2,Assets!$F:$F,$A44)</f>
        <v>57609.120000000003</v>
      </c>
      <c r="AE44" s="87">
        <f>+SUMIFS(Assets!$H:$H,Assets!$K:$K,"Yes",Assets!$L:$L,AE$2,Assets!$F:$F,$A44)</f>
        <v>114527.04999999999</v>
      </c>
      <c r="AF44" s="87">
        <f>+SUMIFS(Assets!$H:$H,Assets!$K:$K,"Yes",Assets!$L:$L,AF$2,Assets!$F:$F,$A44)</f>
        <v>78630.149999999994</v>
      </c>
      <c r="AG44" s="87">
        <f>+SUMIFS(Assets!$H:$H,Assets!$K:$K,"Yes",Assets!$L:$L,AG$2,Assets!$F:$F,$A44)</f>
        <v>140022</v>
      </c>
      <c r="AH44" s="87">
        <f>+SUMIFS(Assets!$H:$H,Assets!$K:$K,"Yes",Assets!$L:$L,AH$2,Assets!$F:$F,$A44)</f>
        <v>68913.429999999993</v>
      </c>
      <c r="AI44" s="87">
        <f>+SUMIFS(Assets!$H:$H,Assets!$K:$K,"Yes",Assets!$L:$L,AI$2,Assets!$F:$F,$A44)</f>
        <v>0</v>
      </c>
      <c r="AJ44" s="87">
        <f>+SUMIFS(Assets!$H:$H,Assets!$K:$K,"Yes",Assets!$L:$L,AJ$2,Assets!$F:$F,$A44)</f>
        <v>72451.649999999994</v>
      </c>
      <c r="AK44" s="87">
        <f>+SUMIFS(Assets!$H:$H,Assets!$K:$K,"Yes",Assets!$L:$L,AK$2,Assets!$F:$F,$A44)</f>
        <v>123809.52</v>
      </c>
      <c r="AL44" s="87">
        <f>+SUMIFS(Assets!$H:$H,Assets!$K:$K,"Yes",Assets!$L:$L,AL$2,Assets!$F:$F,$A44)</f>
        <v>0</v>
      </c>
      <c r="AM44" s="87">
        <f>+SUMIFS(Assets!$H:$H,Assets!$K:$K,"Yes",Assets!$L:$L,AM$2,Assets!$F:$F,$A44)</f>
        <v>75225.22</v>
      </c>
      <c r="AN44" s="87">
        <f>+SUMIFS(Assets!$H:$H,Assets!$K:$K,"Yes",Assets!$L:$L,AN$2,Assets!$F:$F,$A44)</f>
        <v>77966.399999999994</v>
      </c>
      <c r="AO44" s="87">
        <f>+SUMIFS(Assets!$H:$H,Assets!$K:$K,"Yes",Assets!$L:$L,AO$2,Assets!$F:$F,$A44)</f>
        <v>19561.43</v>
      </c>
      <c r="AP44" s="87">
        <f>+SUMIFS(Assets!$H:$H,Assets!$K:$K,"Yes",Assets!$L:$L,AP$2,Assets!$F:$F,$A44)</f>
        <v>66358.16</v>
      </c>
      <c r="AQ44" s="87">
        <f>+SUMIFS(Assets!$H:$H,Assets!$K:$K,"Yes",Assets!$L:$L,AQ$2,Assets!$F:$F,$A44)</f>
        <v>48155.21</v>
      </c>
      <c r="AR44" s="84">
        <f>+SUMIFS(Assets!$H:$H,Assets!$K:$K,"Yes",Assets!$L:$L,AR$2,Assets!$F:$F,$A44)</f>
        <v>47847.14</v>
      </c>
      <c r="AS44" s="85">
        <f t="shared" si="2"/>
        <v>3530697.0000000014</v>
      </c>
      <c r="AT44" t="b">
        <f>+SUMIFS(Assets!$H:$H,Assets!$K:$K,"Yes",Assets!$F:$F,$A44)=AS44</f>
        <v>1</v>
      </c>
    </row>
    <row r="45" spans="1:46" x14ac:dyDescent="0.25">
      <c r="A45" t="s">
        <v>40</v>
      </c>
      <c r="B45" s="87">
        <f>+SUMIFS(Assets!$H:$H,Assets!$K:$K,"Yes",Assets!$L:$L,B$2,Assets!$F:$F,$A45)</f>
        <v>0</v>
      </c>
      <c r="C45" s="87">
        <f>+SUMIFS(Assets!$H:$H,Assets!$K:$K,"Yes",Assets!$L:$L,C$2,Assets!$F:$F,$A45)</f>
        <v>0</v>
      </c>
      <c r="D45" s="87">
        <f>+SUMIFS(Assets!$H:$H,Assets!$K:$K,"Yes",Assets!$L:$L,D$2,Assets!$F:$F,$A45)</f>
        <v>0</v>
      </c>
      <c r="E45" s="87">
        <f>+SUMIFS(Assets!$H:$H,Assets!$K:$K,"Yes",Assets!$L:$L,E$2,Assets!$F:$F,$A45)</f>
        <v>0</v>
      </c>
      <c r="F45" s="87">
        <f>+SUMIFS(Assets!$H:$H,Assets!$K:$K,"Yes",Assets!$L:$L,F$2,Assets!$F:$F,$A45)</f>
        <v>0</v>
      </c>
      <c r="G45" s="87">
        <f>+SUMIFS(Assets!$H:$H,Assets!$K:$K,"Yes",Assets!$L:$L,G$2,Assets!$F:$F,$A45)</f>
        <v>0</v>
      </c>
      <c r="H45" s="87">
        <f>+SUMIFS(Assets!$H:$H,Assets!$K:$K,"Yes",Assets!$L:$L,H$2,Assets!$F:$F,$A45)</f>
        <v>0</v>
      </c>
      <c r="I45" s="87">
        <f>+SUMIFS(Assets!$H:$H,Assets!$K:$K,"Yes",Assets!$L:$L,I$2,Assets!$F:$F,$A45)</f>
        <v>0</v>
      </c>
      <c r="J45" s="87">
        <f>+SUMIFS(Assets!$H:$H,Assets!$K:$K,"Yes",Assets!$L:$L,J$2,Assets!$F:$F,$A45)</f>
        <v>0</v>
      </c>
      <c r="K45" s="87">
        <f>+SUMIFS(Assets!$H:$H,Assets!$K:$K,"Yes",Assets!$L:$L,K$2,Assets!$F:$F,$A45)</f>
        <v>0</v>
      </c>
      <c r="L45" s="87">
        <f>+SUMIFS(Assets!$H:$H,Assets!$K:$K,"Yes",Assets!$L:$L,L$2,Assets!$F:$F,$A45)</f>
        <v>0</v>
      </c>
      <c r="M45" s="87">
        <f>+SUMIFS(Assets!$H:$H,Assets!$K:$K,"Yes",Assets!$L:$L,M$2,Assets!$F:$F,$A45)</f>
        <v>0</v>
      </c>
      <c r="N45" s="87">
        <f>+SUMIFS(Assets!$H:$H,Assets!$K:$K,"Yes",Assets!$L:$L,N$2,Assets!$F:$F,$A45)</f>
        <v>0</v>
      </c>
      <c r="O45" s="87">
        <f>+SUMIFS(Assets!$H:$H,Assets!$K:$K,"Yes",Assets!$L:$L,O$2,Assets!$F:$F,$A45)</f>
        <v>0</v>
      </c>
      <c r="P45" s="87">
        <f>+SUMIFS(Assets!$H:$H,Assets!$K:$K,"Yes",Assets!$L:$L,P$2,Assets!$F:$F,$A45)</f>
        <v>0</v>
      </c>
      <c r="Q45" s="87">
        <f>+SUMIFS(Assets!$H:$H,Assets!$K:$K,"Yes",Assets!$L:$L,Q$2,Assets!$F:$F,$A45)</f>
        <v>0</v>
      </c>
      <c r="R45" s="87">
        <f>+SUMIFS(Assets!$H:$H,Assets!$K:$K,"Yes",Assets!$L:$L,R$2,Assets!$F:$F,$A45)</f>
        <v>0</v>
      </c>
      <c r="S45" s="87">
        <f>+SUMIFS(Assets!$H:$H,Assets!$K:$K,"Yes",Assets!$L:$L,S$2,Assets!$F:$F,$A45)</f>
        <v>0</v>
      </c>
      <c r="T45" s="87">
        <f>+SUMIFS(Assets!$H:$H,Assets!$K:$K,"Yes",Assets!$L:$L,T$2,Assets!$F:$F,$A45)</f>
        <v>0</v>
      </c>
      <c r="U45" s="87">
        <f>+SUMIFS(Assets!$H:$H,Assets!$K:$K,"Yes",Assets!$L:$L,U$2,Assets!$F:$F,$A45)</f>
        <v>0</v>
      </c>
      <c r="V45" s="87">
        <f>+SUMIFS(Assets!$H:$H,Assets!$K:$K,"Yes",Assets!$L:$L,V$2,Assets!$F:$F,$A45)</f>
        <v>0</v>
      </c>
      <c r="W45" s="87">
        <f>+SUMIFS(Assets!$H:$H,Assets!$K:$K,"Yes",Assets!$L:$L,W$2,Assets!$F:$F,$A45)</f>
        <v>0</v>
      </c>
      <c r="X45" s="87">
        <f>+SUMIFS(Assets!$H:$H,Assets!$K:$K,"Yes",Assets!$L:$L,X$2,Assets!$F:$F,$A45)</f>
        <v>0</v>
      </c>
      <c r="Y45" s="87">
        <f>+SUMIFS(Assets!$H:$H,Assets!$K:$K,"Yes",Assets!$L:$L,Y$2,Assets!$F:$F,$A45)</f>
        <v>0</v>
      </c>
      <c r="Z45" s="87">
        <f>+SUMIFS(Assets!$H:$H,Assets!$K:$K,"Yes",Assets!$L:$L,Z$2,Assets!$F:$F,$A45)</f>
        <v>0</v>
      </c>
      <c r="AA45" s="87">
        <f>+SUMIFS(Assets!$H:$H,Assets!$K:$K,"Yes",Assets!$L:$L,AA$2,Assets!$F:$F,$A45)</f>
        <v>0</v>
      </c>
      <c r="AB45" s="87">
        <f>+SUMIFS(Assets!$H:$H,Assets!$K:$K,"Yes",Assets!$L:$L,AB$2,Assets!$F:$F,$A45)</f>
        <v>0</v>
      </c>
      <c r="AC45" s="87">
        <f>+SUMIFS(Assets!$H:$H,Assets!$K:$K,"Yes",Assets!$L:$L,AC$2,Assets!$F:$F,$A45)</f>
        <v>0</v>
      </c>
      <c r="AD45" s="87">
        <f>+SUMIFS(Assets!$H:$H,Assets!$K:$K,"Yes",Assets!$L:$L,AD$2,Assets!$F:$F,$A45)</f>
        <v>0</v>
      </c>
      <c r="AE45" s="87">
        <f>+SUMIFS(Assets!$H:$H,Assets!$K:$K,"Yes",Assets!$L:$L,AE$2,Assets!$F:$F,$A45)</f>
        <v>0</v>
      </c>
      <c r="AF45" s="87">
        <f>+SUMIFS(Assets!$H:$H,Assets!$K:$K,"Yes",Assets!$L:$L,AF$2,Assets!$F:$F,$A45)</f>
        <v>0</v>
      </c>
      <c r="AG45" s="87">
        <f>+SUMIFS(Assets!$H:$H,Assets!$K:$K,"Yes",Assets!$L:$L,AG$2,Assets!$F:$F,$A45)</f>
        <v>0</v>
      </c>
      <c r="AH45" s="87">
        <f>+SUMIFS(Assets!$H:$H,Assets!$K:$K,"Yes",Assets!$L:$L,AH$2,Assets!$F:$F,$A45)</f>
        <v>0</v>
      </c>
      <c r="AI45" s="87">
        <f>+SUMIFS(Assets!$H:$H,Assets!$K:$K,"Yes",Assets!$L:$L,AI$2,Assets!$F:$F,$A45)</f>
        <v>0</v>
      </c>
      <c r="AJ45" s="87">
        <f>+SUMIFS(Assets!$H:$H,Assets!$K:$K,"Yes",Assets!$L:$L,AJ$2,Assets!$F:$F,$A45)</f>
        <v>0</v>
      </c>
      <c r="AK45" s="87">
        <f>+SUMIFS(Assets!$H:$H,Assets!$K:$K,"Yes",Assets!$L:$L,AK$2,Assets!$F:$F,$A45)</f>
        <v>0</v>
      </c>
      <c r="AL45" s="87">
        <f>+SUMIFS(Assets!$H:$H,Assets!$K:$K,"Yes",Assets!$L:$L,AL$2,Assets!$F:$F,$A45)</f>
        <v>0</v>
      </c>
      <c r="AM45" s="87">
        <f>+SUMIFS(Assets!$H:$H,Assets!$K:$K,"Yes",Assets!$L:$L,AM$2,Assets!$F:$F,$A45)</f>
        <v>0</v>
      </c>
      <c r="AN45" s="87">
        <f>+SUMIFS(Assets!$H:$H,Assets!$K:$K,"Yes",Assets!$L:$L,AN$2,Assets!$F:$F,$A45)</f>
        <v>0</v>
      </c>
      <c r="AO45" s="87">
        <f>+SUMIFS(Assets!$H:$H,Assets!$K:$K,"Yes",Assets!$L:$L,AO$2,Assets!$F:$F,$A45)</f>
        <v>0</v>
      </c>
      <c r="AP45" s="87">
        <f>+SUMIFS(Assets!$H:$H,Assets!$K:$K,"Yes",Assets!$L:$L,AP$2,Assets!$F:$F,$A45)</f>
        <v>0</v>
      </c>
      <c r="AQ45" s="87">
        <f>+SUMIFS(Assets!$H:$H,Assets!$K:$K,"Yes",Assets!$L:$L,AQ$2,Assets!$F:$F,$A45)</f>
        <v>0</v>
      </c>
      <c r="AR45" s="84">
        <f>+SUMIFS(Assets!$H:$H,Assets!$K:$K,"Yes",Assets!$L:$L,AR$2,Assets!$F:$F,$A45)</f>
        <v>0</v>
      </c>
      <c r="AS45" s="85">
        <f t="shared" si="2"/>
        <v>0</v>
      </c>
      <c r="AT45" t="b">
        <f>+SUMIFS(Assets!$H:$H,Assets!$K:$K,"Yes",Assets!$F:$F,$A45)=AS45</f>
        <v>1</v>
      </c>
    </row>
    <row r="46" spans="1:46" x14ac:dyDescent="0.25">
      <c r="A46" t="s">
        <v>42</v>
      </c>
      <c r="B46" s="87">
        <f>+SUMIFS(Assets!$H:$H,Assets!$K:$K,"Yes",Assets!$L:$L,B$2,Assets!$F:$F,$A46)</f>
        <v>0</v>
      </c>
      <c r="C46" s="87">
        <f>+SUMIFS(Assets!$H:$H,Assets!$K:$K,"Yes",Assets!$L:$L,C$2,Assets!$F:$F,$A46)</f>
        <v>0</v>
      </c>
      <c r="D46" s="87">
        <f>+SUMIFS(Assets!$H:$H,Assets!$K:$K,"Yes",Assets!$L:$L,D$2,Assets!$F:$F,$A46)</f>
        <v>0</v>
      </c>
      <c r="E46" s="87">
        <f>+SUMIFS(Assets!$H:$H,Assets!$K:$K,"Yes",Assets!$L:$L,E$2,Assets!$F:$F,$A46)</f>
        <v>0</v>
      </c>
      <c r="F46" s="87">
        <f>+SUMIFS(Assets!$H:$H,Assets!$K:$K,"Yes",Assets!$L:$L,F$2,Assets!$F:$F,$A46)</f>
        <v>0</v>
      </c>
      <c r="G46" s="87">
        <f>+SUMIFS(Assets!$H:$H,Assets!$K:$K,"Yes",Assets!$L:$L,G$2,Assets!$F:$F,$A46)</f>
        <v>0</v>
      </c>
      <c r="H46" s="87">
        <f>+SUMIFS(Assets!$H:$H,Assets!$K:$K,"Yes",Assets!$L:$L,H$2,Assets!$F:$F,$A46)</f>
        <v>0</v>
      </c>
      <c r="I46" s="87">
        <f>+SUMIFS(Assets!$H:$H,Assets!$K:$K,"Yes",Assets!$L:$L,I$2,Assets!$F:$F,$A46)</f>
        <v>0</v>
      </c>
      <c r="J46" s="87">
        <f>+SUMIFS(Assets!$H:$H,Assets!$K:$K,"Yes",Assets!$L:$L,J$2,Assets!$F:$F,$A46)</f>
        <v>0</v>
      </c>
      <c r="K46" s="87">
        <f>+SUMIFS(Assets!$H:$H,Assets!$K:$K,"Yes",Assets!$L:$L,K$2,Assets!$F:$F,$A46)</f>
        <v>0</v>
      </c>
      <c r="L46" s="87">
        <f>+SUMIFS(Assets!$H:$H,Assets!$K:$K,"Yes",Assets!$L:$L,L$2,Assets!$F:$F,$A46)</f>
        <v>0</v>
      </c>
      <c r="M46" s="87">
        <f>+SUMIFS(Assets!$H:$H,Assets!$K:$K,"Yes",Assets!$L:$L,M$2,Assets!$F:$F,$A46)</f>
        <v>0</v>
      </c>
      <c r="N46" s="87">
        <f>+SUMIFS(Assets!$H:$H,Assets!$K:$K,"Yes",Assets!$L:$L,N$2,Assets!$F:$F,$A46)</f>
        <v>0</v>
      </c>
      <c r="O46" s="87">
        <f>+SUMIFS(Assets!$H:$H,Assets!$K:$K,"Yes",Assets!$L:$L,O$2,Assets!$F:$F,$A46)</f>
        <v>0</v>
      </c>
      <c r="P46" s="87">
        <f>+SUMIFS(Assets!$H:$H,Assets!$K:$K,"Yes",Assets!$L:$L,P$2,Assets!$F:$F,$A46)</f>
        <v>0</v>
      </c>
      <c r="Q46" s="87">
        <f>+SUMIFS(Assets!$H:$H,Assets!$K:$K,"Yes",Assets!$L:$L,Q$2,Assets!$F:$F,$A46)</f>
        <v>0</v>
      </c>
      <c r="R46" s="87">
        <f>+SUMIFS(Assets!$H:$H,Assets!$K:$K,"Yes",Assets!$L:$L,R$2,Assets!$F:$F,$A46)</f>
        <v>0</v>
      </c>
      <c r="S46" s="87">
        <f>+SUMIFS(Assets!$H:$H,Assets!$K:$K,"Yes",Assets!$L:$L,S$2,Assets!$F:$F,$A46)</f>
        <v>0</v>
      </c>
      <c r="T46" s="87">
        <f>+SUMIFS(Assets!$H:$H,Assets!$K:$K,"Yes",Assets!$L:$L,T$2,Assets!$F:$F,$A46)</f>
        <v>0</v>
      </c>
      <c r="U46" s="87">
        <f>+SUMIFS(Assets!$H:$H,Assets!$K:$K,"Yes",Assets!$L:$L,U$2,Assets!$F:$F,$A46)</f>
        <v>0</v>
      </c>
      <c r="V46" s="87">
        <f>+SUMIFS(Assets!$H:$H,Assets!$K:$K,"Yes",Assets!$L:$L,V$2,Assets!$F:$F,$A46)</f>
        <v>0</v>
      </c>
      <c r="W46" s="87">
        <f>+SUMIFS(Assets!$H:$H,Assets!$K:$K,"Yes",Assets!$L:$L,W$2,Assets!$F:$F,$A46)</f>
        <v>0</v>
      </c>
      <c r="X46" s="87">
        <f>+SUMIFS(Assets!$H:$H,Assets!$K:$K,"Yes",Assets!$L:$L,X$2,Assets!$F:$F,$A46)</f>
        <v>0</v>
      </c>
      <c r="Y46" s="87">
        <f>+SUMIFS(Assets!$H:$H,Assets!$K:$K,"Yes",Assets!$L:$L,Y$2,Assets!$F:$F,$A46)</f>
        <v>0</v>
      </c>
      <c r="Z46" s="87">
        <f>+SUMIFS(Assets!$H:$H,Assets!$K:$K,"Yes",Assets!$L:$L,Z$2,Assets!$F:$F,$A46)</f>
        <v>0</v>
      </c>
      <c r="AA46" s="87">
        <f>+SUMIFS(Assets!$H:$H,Assets!$K:$K,"Yes",Assets!$L:$L,AA$2,Assets!$F:$F,$A46)</f>
        <v>0</v>
      </c>
      <c r="AB46" s="87">
        <f>+SUMIFS(Assets!$H:$H,Assets!$K:$K,"Yes",Assets!$L:$L,AB$2,Assets!$F:$F,$A46)</f>
        <v>0</v>
      </c>
      <c r="AC46" s="87">
        <f>+SUMIFS(Assets!$H:$H,Assets!$K:$K,"Yes",Assets!$L:$L,AC$2,Assets!$F:$F,$A46)</f>
        <v>0</v>
      </c>
      <c r="AD46" s="87">
        <f>+SUMIFS(Assets!$H:$H,Assets!$K:$K,"Yes",Assets!$L:$L,AD$2,Assets!$F:$F,$A46)</f>
        <v>0</v>
      </c>
      <c r="AE46" s="87">
        <f>+SUMIFS(Assets!$H:$H,Assets!$K:$K,"Yes",Assets!$L:$L,AE$2,Assets!$F:$F,$A46)</f>
        <v>0</v>
      </c>
      <c r="AF46" s="87">
        <f>+SUMIFS(Assets!$H:$H,Assets!$K:$K,"Yes",Assets!$L:$L,AF$2,Assets!$F:$F,$A46)</f>
        <v>0</v>
      </c>
      <c r="AG46" s="87">
        <f>+SUMIFS(Assets!$H:$H,Assets!$K:$K,"Yes",Assets!$L:$L,AG$2,Assets!$F:$F,$A46)</f>
        <v>0</v>
      </c>
      <c r="AH46" s="87">
        <f>+SUMIFS(Assets!$H:$H,Assets!$K:$K,"Yes",Assets!$L:$L,AH$2,Assets!$F:$F,$A46)</f>
        <v>0</v>
      </c>
      <c r="AI46" s="87">
        <f>+SUMIFS(Assets!$H:$H,Assets!$K:$K,"Yes",Assets!$L:$L,AI$2,Assets!$F:$F,$A46)</f>
        <v>0</v>
      </c>
      <c r="AJ46" s="87">
        <f>+SUMIFS(Assets!$H:$H,Assets!$K:$K,"Yes",Assets!$L:$L,AJ$2,Assets!$F:$F,$A46)</f>
        <v>0</v>
      </c>
      <c r="AK46" s="87">
        <f>+SUMIFS(Assets!$H:$H,Assets!$K:$K,"Yes",Assets!$L:$L,AK$2,Assets!$F:$F,$A46)</f>
        <v>0</v>
      </c>
      <c r="AL46" s="87">
        <f>+SUMIFS(Assets!$H:$H,Assets!$K:$K,"Yes",Assets!$L:$L,AL$2,Assets!$F:$F,$A46)</f>
        <v>0</v>
      </c>
      <c r="AM46" s="87">
        <f>+SUMIFS(Assets!$H:$H,Assets!$K:$K,"Yes",Assets!$L:$L,AM$2,Assets!$F:$F,$A46)</f>
        <v>0</v>
      </c>
      <c r="AN46" s="87">
        <f>+SUMIFS(Assets!$H:$H,Assets!$K:$K,"Yes",Assets!$L:$L,AN$2,Assets!$F:$F,$A46)</f>
        <v>0</v>
      </c>
      <c r="AO46" s="87">
        <f>+SUMIFS(Assets!$H:$H,Assets!$K:$K,"Yes",Assets!$L:$L,AO$2,Assets!$F:$F,$A46)</f>
        <v>0</v>
      </c>
      <c r="AP46" s="87">
        <f>+SUMIFS(Assets!$H:$H,Assets!$K:$K,"Yes",Assets!$L:$L,AP$2,Assets!$F:$F,$A46)</f>
        <v>0</v>
      </c>
      <c r="AQ46" s="87">
        <f>+SUMIFS(Assets!$H:$H,Assets!$K:$K,"Yes",Assets!$L:$L,AQ$2,Assets!$F:$F,$A46)</f>
        <v>0</v>
      </c>
      <c r="AR46" s="84">
        <f>+SUMIFS(Assets!$H:$H,Assets!$K:$K,"Yes",Assets!$L:$L,AR$2,Assets!$F:$F,$A46)</f>
        <v>0</v>
      </c>
      <c r="AS46" s="85">
        <f t="shared" si="2"/>
        <v>0</v>
      </c>
      <c r="AT46" t="b">
        <f>+SUMIFS(Assets!$H:$H,Assets!$K:$K,"Yes",Assets!$F:$F,$A46)=AS46</f>
        <v>1</v>
      </c>
    </row>
    <row r="47" spans="1:46" x14ac:dyDescent="0.25">
      <c r="A47" t="s">
        <v>44</v>
      </c>
      <c r="B47" s="87">
        <f>+SUMIFS(Assets!$H:$H,Assets!$K:$K,"Yes",Assets!$L:$L,B$2,Assets!$F:$F,$A47)</f>
        <v>0</v>
      </c>
      <c r="C47" s="87">
        <f>+SUMIFS(Assets!$H:$H,Assets!$K:$K,"Yes",Assets!$L:$L,C$2,Assets!$F:$F,$A47)</f>
        <v>0</v>
      </c>
      <c r="D47" s="87">
        <f>+SUMIFS(Assets!$H:$H,Assets!$K:$K,"Yes",Assets!$L:$L,D$2,Assets!$F:$F,$A47)</f>
        <v>0</v>
      </c>
      <c r="E47" s="87">
        <f>+SUMIFS(Assets!$H:$H,Assets!$K:$K,"Yes",Assets!$L:$L,E$2,Assets!$F:$F,$A47)</f>
        <v>0</v>
      </c>
      <c r="F47" s="87">
        <f>+SUMIFS(Assets!$H:$H,Assets!$K:$K,"Yes",Assets!$L:$L,F$2,Assets!$F:$F,$A47)</f>
        <v>0</v>
      </c>
      <c r="G47" s="87">
        <f>+SUMIFS(Assets!$H:$H,Assets!$K:$K,"Yes",Assets!$L:$L,G$2,Assets!$F:$F,$A47)</f>
        <v>0</v>
      </c>
      <c r="H47" s="87">
        <f>+SUMIFS(Assets!$H:$H,Assets!$K:$K,"Yes",Assets!$L:$L,H$2,Assets!$F:$F,$A47)</f>
        <v>0</v>
      </c>
      <c r="I47" s="87">
        <f>+SUMIFS(Assets!$H:$H,Assets!$K:$K,"Yes",Assets!$L:$L,I$2,Assets!$F:$F,$A47)</f>
        <v>0</v>
      </c>
      <c r="J47" s="87">
        <f>+SUMIFS(Assets!$H:$H,Assets!$K:$K,"Yes",Assets!$L:$L,J$2,Assets!$F:$F,$A47)</f>
        <v>0</v>
      </c>
      <c r="K47" s="87">
        <f>+SUMIFS(Assets!$H:$H,Assets!$K:$K,"Yes",Assets!$L:$L,K$2,Assets!$F:$F,$A47)</f>
        <v>0</v>
      </c>
      <c r="L47" s="87">
        <f>+SUMIFS(Assets!$H:$H,Assets!$K:$K,"Yes",Assets!$L:$L,L$2,Assets!$F:$F,$A47)</f>
        <v>0</v>
      </c>
      <c r="M47" s="87">
        <f>+SUMIFS(Assets!$H:$H,Assets!$K:$K,"Yes",Assets!$L:$L,M$2,Assets!$F:$F,$A47)</f>
        <v>0</v>
      </c>
      <c r="N47" s="87">
        <f>+SUMIFS(Assets!$H:$H,Assets!$K:$K,"Yes",Assets!$L:$L,N$2,Assets!$F:$F,$A47)</f>
        <v>0</v>
      </c>
      <c r="O47" s="87">
        <f>+SUMIFS(Assets!$H:$H,Assets!$K:$K,"Yes",Assets!$L:$L,O$2,Assets!$F:$F,$A47)</f>
        <v>0</v>
      </c>
      <c r="P47" s="87">
        <f>+SUMIFS(Assets!$H:$H,Assets!$K:$K,"Yes",Assets!$L:$L,P$2,Assets!$F:$F,$A47)</f>
        <v>0</v>
      </c>
      <c r="Q47" s="87">
        <f>+SUMIFS(Assets!$H:$H,Assets!$K:$K,"Yes",Assets!$L:$L,Q$2,Assets!$F:$F,$A47)</f>
        <v>0</v>
      </c>
      <c r="R47" s="87">
        <f>+SUMIFS(Assets!$H:$H,Assets!$K:$K,"Yes",Assets!$L:$L,R$2,Assets!$F:$F,$A47)</f>
        <v>0</v>
      </c>
      <c r="S47" s="87">
        <f>+SUMIFS(Assets!$H:$H,Assets!$K:$K,"Yes",Assets!$L:$L,S$2,Assets!$F:$F,$A47)</f>
        <v>0</v>
      </c>
      <c r="T47" s="87">
        <f>+SUMIFS(Assets!$H:$H,Assets!$K:$K,"Yes",Assets!$L:$L,T$2,Assets!$F:$F,$A47)</f>
        <v>0</v>
      </c>
      <c r="U47" s="87">
        <f>+SUMIFS(Assets!$H:$H,Assets!$K:$K,"Yes",Assets!$L:$L,U$2,Assets!$F:$F,$A47)</f>
        <v>0</v>
      </c>
      <c r="V47" s="87">
        <f>+SUMIFS(Assets!$H:$H,Assets!$K:$K,"Yes",Assets!$L:$L,V$2,Assets!$F:$F,$A47)</f>
        <v>0</v>
      </c>
      <c r="W47" s="87">
        <f>+SUMIFS(Assets!$H:$H,Assets!$K:$K,"Yes",Assets!$L:$L,W$2,Assets!$F:$F,$A47)</f>
        <v>0</v>
      </c>
      <c r="X47" s="87">
        <f>+SUMIFS(Assets!$H:$H,Assets!$K:$K,"Yes",Assets!$L:$L,X$2,Assets!$F:$F,$A47)</f>
        <v>0</v>
      </c>
      <c r="Y47" s="87">
        <f>+SUMIFS(Assets!$H:$H,Assets!$K:$K,"Yes",Assets!$L:$L,Y$2,Assets!$F:$F,$A47)</f>
        <v>0</v>
      </c>
      <c r="Z47" s="87">
        <f>+SUMIFS(Assets!$H:$H,Assets!$K:$K,"Yes",Assets!$L:$L,Z$2,Assets!$F:$F,$A47)</f>
        <v>0</v>
      </c>
      <c r="AA47" s="87">
        <f>+SUMIFS(Assets!$H:$H,Assets!$K:$K,"Yes",Assets!$L:$L,AA$2,Assets!$F:$F,$A47)</f>
        <v>0</v>
      </c>
      <c r="AB47" s="87">
        <f>+SUMIFS(Assets!$H:$H,Assets!$K:$K,"Yes",Assets!$L:$L,AB$2,Assets!$F:$F,$A47)</f>
        <v>0</v>
      </c>
      <c r="AC47" s="87">
        <f>+SUMIFS(Assets!$H:$H,Assets!$K:$K,"Yes",Assets!$L:$L,AC$2,Assets!$F:$F,$A47)</f>
        <v>0</v>
      </c>
      <c r="AD47" s="87">
        <f>+SUMIFS(Assets!$H:$H,Assets!$K:$K,"Yes",Assets!$L:$L,AD$2,Assets!$F:$F,$A47)</f>
        <v>0</v>
      </c>
      <c r="AE47" s="87">
        <f>+SUMIFS(Assets!$H:$H,Assets!$K:$K,"Yes",Assets!$L:$L,AE$2,Assets!$F:$F,$A47)</f>
        <v>0</v>
      </c>
      <c r="AF47" s="87">
        <f>+SUMIFS(Assets!$H:$H,Assets!$K:$K,"Yes",Assets!$L:$L,AF$2,Assets!$F:$F,$A47)</f>
        <v>0</v>
      </c>
      <c r="AG47" s="87">
        <f>+SUMIFS(Assets!$H:$H,Assets!$K:$K,"Yes",Assets!$L:$L,AG$2,Assets!$F:$F,$A47)</f>
        <v>0</v>
      </c>
      <c r="AH47" s="87">
        <f>+SUMIFS(Assets!$H:$H,Assets!$K:$K,"Yes",Assets!$L:$L,AH$2,Assets!$F:$F,$A47)</f>
        <v>0</v>
      </c>
      <c r="AI47" s="87">
        <f>+SUMIFS(Assets!$H:$H,Assets!$K:$K,"Yes",Assets!$L:$L,AI$2,Assets!$F:$F,$A47)</f>
        <v>0</v>
      </c>
      <c r="AJ47" s="87">
        <f>+SUMIFS(Assets!$H:$H,Assets!$K:$K,"Yes",Assets!$L:$L,AJ$2,Assets!$F:$F,$A47)</f>
        <v>0</v>
      </c>
      <c r="AK47" s="87">
        <f>+SUMIFS(Assets!$H:$H,Assets!$K:$K,"Yes",Assets!$L:$L,AK$2,Assets!$F:$F,$A47)</f>
        <v>0</v>
      </c>
      <c r="AL47" s="87">
        <f>+SUMIFS(Assets!$H:$H,Assets!$K:$K,"Yes",Assets!$L:$L,AL$2,Assets!$F:$F,$A47)</f>
        <v>0</v>
      </c>
      <c r="AM47" s="87">
        <f>+SUMIFS(Assets!$H:$H,Assets!$K:$K,"Yes",Assets!$L:$L,AM$2,Assets!$F:$F,$A47)</f>
        <v>0</v>
      </c>
      <c r="AN47" s="87">
        <f>+SUMIFS(Assets!$H:$H,Assets!$K:$K,"Yes",Assets!$L:$L,AN$2,Assets!$F:$F,$A47)</f>
        <v>0</v>
      </c>
      <c r="AO47" s="87">
        <f>+SUMIFS(Assets!$H:$H,Assets!$K:$K,"Yes",Assets!$L:$L,AO$2,Assets!$F:$F,$A47)</f>
        <v>0</v>
      </c>
      <c r="AP47" s="87">
        <f>+SUMIFS(Assets!$H:$H,Assets!$K:$K,"Yes",Assets!$L:$L,AP$2,Assets!$F:$F,$A47)</f>
        <v>0</v>
      </c>
      <c r="AQ47" s="87">
        <f>+SUMIFS(Assets!$H:$H,Assets!$K:$K,"Yes",Assets!$L:$L,AQ$2,Assets!$F:$F,$A47)</f>
        <v>0</v>
      </c>
      <c r="AR47" s="84">
        <f>+SUMIFS(Assets!$H:$H,Assets!$K:$K,"Yes",Assets!$L:$L,AR$2,Assets!$F:$F,$A47)</f>
        <v>0</v>
      </c>
      <c r="AS47" s="85">
        <f t="shared" si="2"/>
        <v>0</v>
      </c>
      <c r="AT47" t="b">
        <f>+SUMIFS(Assets!$H:$H,Assets!$K:$K,"Yes",Assets!$F:$F,$A47)=AS47</f>
        <v>1</v>
      </c>
    </row>
    <row r="48" spans="1:46" x14ac:dyDescent="0.25">
      <c r="A48" t="s">
        <v>46</v>
      </c>
      <c r="B48" s="87">
        <f>+SUMIFS(Assets!$H:$H,Assets!$K:$K,"Yes",Assets!$L:$L,B$2,Assets!$F:$F,$A48)</f>
        <v>0</v>
      </c>
      <c r="C48" s="87">
        <f>+SUMIFS(Assets!$H:$H,Assets!$K:$K,"Yes",Assets!$L:$L,C$2,Assets!$F:$F,$A48)</f>
        <v>0</v>
      </c>
      <c r="D48" s="87">
        <f>+SUMIFS(Assets!$H:$H,Assets!$K:$K,"Yes",Assets!$L:$L,D$2,Assets!$F:$F,$A48)</f>
        <v>0</v>
      </c>
      <c r="E48" s="87">
        <f>+SUMIFS(Assets!$H:$H,Assets!$K:$K,"Yes",Assets!$L:$L,E$2,Assets!$F:$F,$A48)</f>
        <v>0</v>
      </c>
      <c r="F48" s="87">
        <f>+SUMIFS(Assets!$H:$H,Assets!$K:$K,"Yes",Assets!$L:$L,F$2,Assets!$F:$F,$A48)</f>
        <v>0</v>
      </c>
      <c r="G48" s="87">
        <f>+SUMIFS(Assets!$H:$H,Assets!$K:$K,"Yes",Assets!$L:$L,G$2,Assets!$F:$F,$A48)</f>
        <v>0</v>
      </c>
      <c r="H48" s="87">
        <f>+SUMIFS(Assets!$H:$H,Assets!$K:$K,"Yes",Assets!$L:$L,H$2,Assets!$F:$F,$A48)</f>
        <v>0</v>
      </c>
      <c r="I48" s="87">
        <f>+SUMIFS(Assets!$H:$H,Assets!$K:$K,"Yes",Assets!$L:$L,I$2,Assets!$F:$F,$A48)</f>
        <v>0</v>
      </c>
      <c r="J48" s="87">
        <f>+SUMIFS(Assets!$H:$H,Assets!$K:$K,"Yes",Assets!$L:$L,J$2,Assets!$F:$F,$A48)</f>
        <v>0</v>
      </c>
      <c r="K48" s="87">
        <f>+SUMIFS(Assets!$H:$H,Assets!$K:$K,"Yes",Assets!$L:$L,K$2,Assets!$F:$F,$A48)</f>
        <v>0</v>
      </c>
      <c r="L48" s="87">
        <f>+SUMIFS(Assets!$H:$H,Assets!$K:$K,"Yes",Assets!$L:$L,L$2,Assets!$F:$F,$A48)</f>
        <v>0</v>
      </c>
      <c r="M48" s="87">
        <f>+SUMIFS(Assets!$H:$H,Assets!$K:$K,"Yes",Assets!$L:$L,M$2,Assets!$F:$F,$A48)</f>
        <v>0</v>
      </c>
      <c r="N48" s="87">
        <f>+SUMIFS(Assets!$H:$H,Assets!$K:$K,"Yes",Assets!$L:$L,N$2,Assets!$F:$F,$A48)</f>
        <v>0</v>
      </c>
      <c r="O48" s="87">
        <f>+SUMIFS(Assets!$H:$H,Assets!$K:$K,"Yes",Assets!$L:$L,O$2,Assets!$F:$F,$A48)</f>
        <v>0</v>
      </c>
      <c r="P48" s="87">
        <f>+SUMIFS(Assets!$H:$H,Assets!$K:$K,"Yes",Assets!$L:$L,P$2,Assets!$F:$F,$A48)</f>
        <v>0</v>
      </c>
      <c r="Q48" s="87">
        <f>+SUMIFS(Assets!$H:$H,Assets!$K:$K,"Yes",Assets!$L:$L,Q$2,Assets!$F:$F,$A48)</f>
        <v>0</v>
      </c>
      <c r="R48" s="87">
        <f>+SUMIFS(Assets!$H:$H,Assets!$K:$K,"Yes",Assets!$L:$L,R$2,Assets!$F:$F,$A48)</f>
        <v>0</v>
      </c>
      <c r="S48" s="87">
        <f>+SUMIFS(Assets!$H:$H,Assets!$K:$K,"Yes",Assets!$L:$L,S$2,Assets!$F:$F,$A48)</f>
        <v>0</v>
      </c>
      <c r="T48" s="87">
        <f>+SUMIFS(Assets!$H:$H,Assets!$K:$K,"Yes",Assets!$L:$L,T$2,Assets!$F:$F,$A48)</f>
        <v>0</v>
      </c>
      <c r="U48" s="87">
        <f>+SUMIFS(Assets!$H:$H,Assets!$K:$K,"Yes",Assets!$L:$L,U$2,Assets!$F:$F,$A48)</f>
        <v>0</v>
      </c>
      <c r="V48" s="87">
        <f>+SUMIFS(Assets!$H:$H,Assets!$K:$K,"Yes",Assets!$L:$L,V$2,Assets!$F:$F,$A48)</f>
        <v>0</v>
      </c>
      <c r="W48" s="87">
        <f>+SUMIFS(Assets!$H:$H,Assets!$K:$K,"Yes",Assets!$L:$L,W$2,Assets!$F:$F,$A48)</f>
        <v>0</v>
      </c>
      <c r="X48" s="87">
        <f>+SUMIFS(Assets!$H:$H,Assets!$K:$K,"Yes",Assets!$L:$L,X$2,Assets!$F:$F,$A48)</f>
        <v>0</v>
      </c>
      <c r="Y48" s="87">
        <f>+SUMIFS(Assets!$H:$H,Assets!$K:$K,"Yes",Assets!$L:$L,Y$2,Assets!$F:$F,$A48)</f>
        <v>0</v>
      </c>
      <c r="Z48" s="87">
        <f>+SUMIFS(Assets!$H:$H,Assets!$K:$K,"Yes",Assets!$L:$L,Z$2,Assets!$F:$F,$A48)</f>
        <v>0</v>
      </c>
      <c r="AA48" s="87">
        <f>+SUMIFS(Assets!$H:$H,Assets!$K:$K,"Yes",Assets!$L:$L,AA$2,Assets!$F:$F,$A48)</f>
        <v>0</v>
      </c>
      <c r="AB48" s="87">
        <f>+SUMIFS(Assets!$H:$H,Assets!$K:$K,"Yes",Assets!$L:$L,AB$2,Assets!$F:$F,$A48)</f>
        <v>0</v>
      </c>
      <c r="AC48" s="87">
        <f>+SUMIFS(Assets!$H:$H,Assets!$K:$K,"Yes",Assets!$L:$L,AC$2,Assets!$F:$F,$A48)</f>
        <v>0</v>
      </c>
      <c r="AD48" s="87">
        <f>+SUMIFS(Assets!$H:$H,Assets!$K:$K,"Yes",Assets!$L:$L,AD$2,Assets!$F:$F,$A48)</f>
        <v>0</v>
      </c>
      <c r="AE48" s="87">
        <f>+SUMIFS(Assets!$H:$H,Assets!$K:$K,"Yes",Assets!$L:$L,AE$2,Assets!$F:$F,$A48)</f>
        <v>0</v>
      </c>
      <c r="AF48" s="87">
        <f>+SUMIFS(Assets!$H:$H,Assets!$K:$K,"Yes",Assets!$L:$L,AF$2,Assets!$F:$F,$A48)</f>
        <v>0</v>
      </c>
      <c r="AG48" s="87">
        <f>+SUMIFS(Assets!$H:$H,Assets!$K:$K,"Yes",Assets!$L:$L,AG$2,Assets!$F:$F,$A48)</f>
        <v>0</v>
      </c>
      <c r="AH48" s="87">
        <f>+SUMIFS(Assets!$H:$H,Assets!$K:$K,"Yes",Assets!$L:$L,AH$2,Assets!$F:$F,$A48)</f>
        <v>0</v>
      </c>
      <c r="AI48" s="87">
        <f>+SUMIFS(Assets!$H:$H,Assets!$K:$K,"Yes",Assets!$L:$L,AI$2,Assets!$F:$F,$A48)</f>
        <v>0</v>
      </c>
      <c r="AJ48" s="87">
        <f>+SUMIFS(Assets!$H:$H,Assets!$K:$K,"Yes",Assets!$L:$L,AJ$2,Assets!$F:$F,$A48)</f>
        <v>0</v>
      </c>
      <c r="AK48" s="87">
        <f>+SUMIFS(Assets!$H:$H,Assets!$K:$K,"Yes",Assets!$L:$L,AK$2,Assets!$F:$F,$A48)</f>
        <v>0</v>
      </c>
      <c r="AL48" s="87">
        <f>+SUMIFS(Assets!$H:$H,Assets!$K:$K,"Yes",Assets!$L:$L,AL$2,Assets!$F:$F,$A48)</f>
        <v>0</v>
      </c>
      <c r="AM48" s="87">
        <f>+SUMIFS(Assets!$H:$H,Assets!$K:$K,"Yes",Assets!$L:$L,AM$2,Assets!$F:$F,$A48)</f>
        <v>0</v>
      </c>
      <c r="AN48" s="87">
        <f>+SUMIFS(Assets!$H:$H,Assets!$K:$K,"Yes",Assets!$L:$L,AN$2,Assets!$F:$F,$A48)</f>
        <v>0</v>
      </c>
      <c r="AO48" s="87">
        <f>+SUMIFS(Assets!$H:$H,Assets!$K:$K,"Yes",Assets!$L:$L,AO$2,Assets!$F:$F,$A48)</f>
        <v>0</v>
      </c>
      <c r="AP48" s="87">
        <f>+SUMIFS(Assets!$H:$H,Assets!$K:$K,"Yes",Assets!$L:$L,AP$2,Assets!$F:$F,$A48)</f>
        <v>0</v>
      </c>
      <c r="AQ48" s="87">
        <f>+SUMIFS(Assets!$H:$H,Assets!$K:$K,"Yes",Assets!$L:$L,AQ$2,Assets!$F:$F,$A48)</f>
        <v>0</v>
      </c>
      <c r="AR48" s="84">
        <f>+SUMIFS(Assets!$H:$H,Assets!$K:$K,"Yes",Assets!$L:$L,AR$2,Assets!$F:$F,$A48)</f>
        <v>0</v>
      </c>
      <c r="AS48" s="85">
        <f t="shared" si="2"/>
        <v>0</v>
      </c>
      <c r="AT48" t="b">
        <f>+SUMIFS(Assets!$H:$H,Assets!$K:$K,"Yes",Assets!$F:$F,$A48)=AS48</f>
        <v>1</v>
      </c>
    </row>
    <row r="49" spans="1:46" x14ac:dyDescent="0.25">
      <c r="A49" t="s">
        <v>48</v>
      </c>
      <c r="B49" s="87">
        <f>+SUMIFS(Assets!$H:$H,Assets!$K:$K,"Yes",Assets!$L:$L,B$2,Assets!$F:$F,$A49)</f>
        <v>0</v>
      </c>
      <c r="C49" s="87">
        <f>+SUMIFS(Assets!$H:$H,Assets!$K:$K,"Yes",Assets!$L:$L,C$2,Assets!$F:$F,$A49)</f>
        <v>0</v>
      </c>
      <c r="D49" s="87">
        <f>+SUMIFS(Assets!$H:$H,Assets!$K:$K,"Yes",Assets!$L:$L,D$2,Assets!$F:$F,$A49)</f>
        <v>0</v>
      </c>
      <c r="E49" s="87">
        <f>+SUMIFS(Assets!$H:$H,Assets!$K:$K,"Yes",Assets!$L:$L,E$2,Assets!$F:$F,$A49)</f>
        <v>0</v>
      </c>
      <c r="F49" s="87">
        <f>+SUMIFS(Assets!$H:$H,Assets!$K:$K,"Yes",Assets!$L:$L,F$2,Assets!$F:$F,$A49)</f>
        <v>0</v>
      </c>
      <c r="G49" s="87">
        <f>+SUMIFS(Assets!$H:$H,Assets!$K:$K,"Yes",Assets!$L:$L,G$2,Assets!$F:$F,$A49)</f>
        <v>0</v>
      </c>
      <c r="H49" s="87">
        <f>+SUMIFS(Assets!$H:$H,Assets!$K:$K,"Yes",Assets!$L:$L,H$2,Assets!$F:$F,$A49)</f>
        <v>0</v>
      </c>
      <c r="I49" s="87">
        <f>+SUMIFS(Assets!$H:$H,Assets!$K:$K,"Yes",Assets!$L:$L,I$2,Assets!$F:$F,$A49)</f>
        <v>0</v>
      </c>
      <c r="J49" s="87">
        <f>+SUMIFS(Assets!$H:$H,Assets!$K:$K,"Yes",Assets!$L:$L,J$2,Assets!$F:$F,$A49)</f>
        <v>0</v>
      </c>
      <c r="K49" s="87">
        <f>+SUMIFS(Assets!$H:$H,Assets!$K:$K,"Yes",Assets!$L:$L,K$2,Assets!$F:$F,$A49)</f>
        <v>0</v>
      </c>
      <c r="L49" s="87">
        <f>+SUMIFS(Assets!$H:$H,Assets!$K:$K,"Yes",Assets!$L:$L,L$2,Assets!$F:$F,$A49)</f>
        <v>0</v>
      </c>
      <c r="M49" s="87">
        <f>+SUMIFS(Assets!$H:$H,Assets!$K:$K,"Yes",Assets!$L:$L,M$2,Assets!$F:$F,$A49)</f>
        <v>0</v>
      </c>
      <c r="N49" s="87">
        <f>+SUMIFS(Assets!$H:$H,Assets!$K:$K,"Yes",Assets!$L:$L,N$2,Assets!$F:$F,$A49)</f>
        <v>0</v>
      </c>
      <c r="O49" s="87">
        <f>+SUMIFS(Assets!$H:$H,Assets!$K:$K,"Yes",Assets!$L:$L,O$2,Assets!$F:$F,$A49)</f>
        <v>0</v>
      </c>
      <c r="P49" s="87">
        <f>+SUMIFS(Assets!$H:$H,Assets!$K:$K,"Yes",Assets!$L:$L,P$2,Assets!$F:$F,$A49)</f>
        <v>0</v>
      </c>
      <c r="Q49" s="87">
        <f>+SUMIFS(Assets!$H:$H,Assets!$K:$K,"Yes",Assets!$L:$L,Q$2,Assets!$F:$F,$A49)</f>
        <v>0</v>
      </c>
      <c r="R49" s="87">
        <f>+SUMIFS(Assets!$H:$H,Assets!$K:$K,"Yes",Assets!$L:$L,R$2,Assets!$F:$F,$A49)</f>
        <v>0</v>
      </c>
      <c r="S49" s="87">
        <f>+SUMIFS(Assets!$H:$H,Assets!$K:$K,"Yes",Assets!$L:$L,S$2,Assets!$F:$F,$A49)</f>
        <v>0</v>
      </c>
      <c r="T49" s="87">
        <f>+SUMIFS(Assets!$H:$H,Assets!$K:$K,"Yes",Assets!$L:$L,T$2,Assets!$F:$F,$A49)</f>
        <v>0</v>
      </c>
      <c r="U49" s="87">
        <f>+SUMIFS(Assets!$H:$H,Assets!$K:$K,"Yes",Assets!$L:$L,U$2,Assets!$F:$F,$A49)</f>
        <v>0</v>
      </c>
      <c r="V49" s="87">
        <f>+SUMIFS(Assets!$H:$H,Assets!$K:$K,"Yes",Assets!$L:$L,V$2,Assets!$F:$F,$A49)</f>
        <v>0</v>
      </c>
      <c r="W49" s="87">
        <f>+SUMIFS(Assets!$H:$H,Assets!$K:$K,"Yes",Assets!$L:$L,W$2,Assets!$F:$F,$A49)</f>
        <v>0</v>
      </c>
      <c r="X49" s="87">
        <f>+SUMIFS(Assets!$H:$H,Assets!$K:$K,"Yes",Assets!$L:$L,X$2,Assets!$F:$F,$A49)</f>
        <v>0</v>
      </c>
      <c r="Y49" s="87">
        <f>+SUMIFS(Assets!$H:$H,Assets!$K:$K,"Yes",Assets!$L:$L,Y$2,Assets!$F:$F,$A49)</f>
        <v>0</v>
      </c>
      <c r="Z49" s="87">
        <f>+SUMIFS(Assets!$H:$H,Assets!$K:$K,"Yes",Assets!$L:$L,Z$2,Assets!$F:$F,$A49)</f>
        <v>0</v>
      </c>
      <c r="AA49" s="87">
        <f>+SUMIFS(Assets!$H:$H,Assets!$K:$K,"Yes",Assets!$L:$L,AA$2,Assets!$F:$F,$A49)</f>
        <v>0</v>
      </c>
      <c r="AB49" s="87">
        <f>+SUMIFS(Assets!$H:$H,Assets!$K:$K,"Yes",Assets!$L:$L,AB$2,Assets!$F:$F,$A49)</f>
        <v>0</v>
      </c>
      <c r="AC49" s="87">
        <f>+SUMIFS(Assets!$H:$H,Assets!$K:$K,"Yes",Assets!$L:$L,AC$2,Assets!$F:$F,$A49)</f>
        <v>0</v>
      </c>
      <c r="AD49" s="87">
        <f>+SUMIFS(Assets!$H:$H,Assets!$K:$K,"Yes",Assets!$L:$L,AD$2,Assets!$F:$F,$A49)</f>
        <v>0</v>
      </c>
      <c r="AE49" s="87">
        <f>+SUMIFS(Assets!$H:$H,Assets!$K:$K,"Yes",Assets!$L:$L,AE$2,Assets!$F:$F,$A49)</f>
        <v>0</v>
      </c>
      <c r="AF49" s="87">
        <f>+SUMIFS(Assets!$H:$H,Assets!$K:$K,"Yes",Assets!$L:$L,AF$2,Assets!$F:$F,$A49)</f>
        <v>0</v>
      </c>
      <c r="AG49" s="87">
        <f>+SUMIFS(Assets!$H:$H,Assets!$K:$K,"Yes",Assets!$L:$L,AG$2,Assets!$F:$F,$A49)</f>
        <v>0</v>
      </c>
      <c r="AH49" s="87">
        <f>+SUMIFS(Assets!$H:$H,Assets!$K:$K,"Yes",Assets!$L:$L,AH$2,Assets!$F:$F,$A49)</f>
        <v>0</v>
      </c>
      <c r="AI49" s="87">
        <f>+SUMIFS(Assets!$H:$H,Assets!$K:$K,"Yes",Assets!$L:$L,AI$2,Assets!$F:$F,$A49)</f>
        <v>0</v>
      </c>
      <c r="AJ49" s="87">
        <f>+SUMIFS(Assets!$H:$H,Assets!$K:$K,"Yes",Assets!$L:$L,AJ$2,Assets!$F:$F,$A49)</f>
        <v>0</v>
      </c>
      <c r="AK49" s="87">
        <f>+SUMIFS(Assets!$H:$H,Assets!$K:$K,"Yes",Assets!$L:$L,AK$2,Assets!$F:$F,$A49)</f>
        <v>0</v>
      </c>
      <c r="AL49" s="87">
        <f>+SUMIFS(Assets!$H:$H,Assets!$K:$K,"Yes",Assets!$L:$L,AL$2,Assets!$F:$F,$A49)</f>
        <v>0</v>
      </c>
      <c r="AM49" s="87">
        <f>+SUMIFS(Assets!$H:$H,Assets!$K:$K,"Yes",Assets!$L:$L,AM$2,Assets!$F:$F,$A49)</f>
        <v>0</v>
      </c>
      <c r="AN49" s="87">
        <f>+SUMIFS(Assets!$H:$H,Assets!$K:$K,"Yes",Assets!$L:$L,AN$2,Assets!$F:$F,$A49)</f>
        <v>0</v>
      </c>
      <c r="AO49" s="87">
        <f>+SUMIFS(Assets!$H:$H,Assets!$K:$K,"Yes",Assets!$L:$L,AO$2,Assets!$F:$F,$A49)</f>
        <v>0</v>
      </c>
      <c r="AP49" s="87">
        <f>+SUMIFS(Assets!$H:$H,Assets!$K:$K,"Yes",Assets!$L:$L,AP$2,Assets!$F:$F,$A49)</f>
        <v>0</v>
      </c>
      <c r="AQ49" s="87">
        <f>+SUMIFS(Assets!$H:$H,Assets!$K:$K,"Yes",Assets!$L:$L,AQ$2,Assets!$F:$F,$A49)</f>
        <v>0</v>
      </c>
      <c r="AR49" s="84">
        <f>+SUMIFS(Assets!$H:$H,Assets!$K:$K,"Yes",Assets!$L:$L,AR$2,Assets!$F:$F,$A49)</f>
        <v>0</v>
      </c>
      <c r="AS49" s="85">
        <f t="shared" si="2"/>
        <v>0</v>
      </c>
      <c r="AT49" t="b">
        <f>+SUMIFS(Assets!$H:$H,Assets!$K:$K,"Yes",Assets!$F:$F,$A49)=AS49</f>
        <v>1</v>
      </c>
    </row>
    <row r="50" spans="1:46" x14ac:dyDescent="0.25">
      <c r="A50" t="s">
        <v>50</v>
      </c>
      <c r="B50" s="87">
        <f>+SUMIFS(Assets!$H:$H,Assets!$K:$K,"Yes",Assets!$L:$L,B$2,Assets!$F:$F,$A50)</f>
        <v>0</v>
      </c>
      <c r="C50" s="87">
        <f>+SUMIFS(Assets!$H:$H,Assets!$K:$K,"Yes",Assets!$L:$L,C$2,Assets!$F:$F,$A50)</f>
        <v>0</v>
      </c>
      <c r="D50" s="87">
        <f>+SUMIFS(Assets!$H:$H,Assets!$K:$K,"Yes",Assets!$L:$L,D$2,Assets!$F:$F,$A50)</f>
        <v>0</v>
      </c>
      <c r="E50" s="87">
        <f>+SUMIFS(Assets!$H:$H,Assets!$K:$K,"Yes",Assets!$L:$L,E$2,Assets!$F:$F,$A50)</f>
        <v>0</v>
      </c>
      <c r="F50" s="87">
        <f>+SUMIFS(Assets!$H:$H,Assets!$K:$K,"Yes",Assets!$L:$L,F$2,Assets!$F:$F,$A50)</f>
        <v>0</v>
      </c>
      <c r="G50" s="87">
        <f>+SUMIFS(Assets!$H:$H,Assets!$K:$K,"Yes",Assets!$L:$L,G$2,Assets!$F:$F,$A50)</f>
        <v>0</v>
      </c>
      <c r="H50" s="87">
        <f>+SUMIFS(Assets!$H:$H,Assets!$K:$K,"Yes",Assets!$L:$L,H$2,Assets!$F:$F,$A50)</f>
        <v>0</v>
      </c>
      <c r="I50" s="87">
        <f>+SUMIFS(Assets!$H:$H,Assets!$K:$K,"Yes",Assets!$L:$L,I$2,Assets!$F:$F,$A50)</f>
        <v>0</v>
      </c>
      <c r="J50" s="87">
        <f>+SUMIFS(Assets!$H:$H,Assets!$K:$K,"Yes",Assets!$L:$L,J$2,Assets!$F:$F,$A50)</f>
        <v>0</v>
      </c>
      <c r="K50" s="87">
        <f>+SUMIFS(Assets!$H:$H,Assets!$K:$K,"Yes",Assets!$L:$L,K$2,Assets!$F:$F,$A50)</f>
        <v>0</v>
      </c>
      <c r="L50" s="87">
        <f>+SUMIFS(Assets!$H:$H,Assets!$K:$K,"Yes",Assets!$L:$L,L$2,Assets!$F:$F,$A50)</f>
        <v>0</v>
      </c>
      <c r="M50" s="87">
        <f>+SUMIFS(Assets!$H:$H,Assets!$K:$K,"Yes",Assets!$L:$L,M$2,Assets!$F:$F,$A50)</f>
        <v>0</v>
      </c>
      <c r="N50" s="87">
        <f>+SUMIFS(Assets!$H:$H,Assets!$K:$K,"Yes",Assets!$L:$L,N$2,Assets!$F:$F,$A50)</f>
        <v>0</v>
      </c>
      <c r="O50" s="87">
        <f>+SUMIFS(Assets!$H:$H,Assets!$K:$K,"Yes",Assets!$L:$L,O$2,Assets!$F:$F,$A50)</f>
        <v>0</v>
      </c>
      <c r="P50" s="87">
        <f>+SUMIFS(Assets!$H:$H,Assets!$K:$K,"Yes",Assets!$L:$L,P$2,Assets!$F:$F,$A50)</f>
        <v>0</v>
      </c>
      <c r="Q50" s="87">
        <f>+SUMIFS(Assets!$H:$H,Assets!$K:$K,"Yes",Assets!$L:$L,Q$2,Assets!$F:$F,$A50)</f>
        <v>0</v>
      </c>
      <c r="R50" s="87">
        <f>+SUMIFS(Assets!$H:$H,Assets!$K:$K,"Yes",Assets!$L:$L,R$2,Assets!$F:$F,$A50)</f>
        <v>0</v>
      </c>
      <c r="S50" s="87">
        <f>+SUMIFS(Assets!$H:$H,Assets!$K:$K,"Yes",Assets!$L:$L,S$2,Assets!$F:$F,$A50)</f>
        <v>0</v>
      </c>
      <c r="T50" s="87">
        <f>+SUMIFS(Assets!$H:$H,Assets!$K:$K,"Yes",Assets!$L:$L,T$2,Assets!$F:$F,$A50)</f>
        <v>0</v>
      </c>
      <c r="U50" s="87">
        <f>+SUMIFS(Assets!$H:$H,Assets!$K:$K,"Yes",Assets!$L:$L,U$2,Assets!$F:$F,$A50)</f>
        <v>0</v>
      </c>
      <c r="V50" s="87">
        <f>+SUMIFS(Assets!$H:$H,Assets!$K:$K,"Yes",Assets!$L:$L,V$2,Assets!$F:$F,$A50)</f>
        <v>0</v>
      </c>
      <c r="W50" s="87">
        <f>+SUMIFS(Assets!$H:$H,Assets!$K:$K,"Yes",Assets!$L:$L,W$2,Assets!$F:$F,$A50)</f>
        <v>0</v>
      </c>
      <c r="X50" s="87">
        <f>+SUMIFS(Assets!$H:$H,Assets!$K:$K,"Yes",Assets!$L:$L,X$2,Assets!$F:$F,$A50)</f>
        <v>0</v>
      </c>
      <c r="Y50" s="87">
        <f>+SUMIFS(Assets!$H:$H,Assets!$K:$K,"Yes",Assets!$L:$L,Y$2,Assets!$F:$F,$A50)</f>
        <v>0</v>
      </c>
      <c r="Z50" s="87">
        <f>+SUMIFS(Assets!$H:$H,Assets!$K:$K,"Yes",Assets!$L:$L,Z$2,Assets!$F:$F,$A50)</f>
        <v>0</v>
      </c>
      <c r="AA50" s="87">
        <f>+SUMIFS(Assets!$H:$H,Assets!$K:$K,"Yes",Assets!$L:$L,AA$2,Assets!$F:$F,$A50)</f>
        <v>0</v>
      </c>
      <c r="AB50" s="87">
        <f>+SUMIFS(Assets!$H:$H,Assets!$K:$K,"Yes",Assets!$L:$L,AB$2,Assets!$F:$F,$A50)</f>
        <v>0</v>
      </c>
      <c r="AC50" s="87">
        <f>+SUMIFS(Assets!$H:$H,Assets!$K:$K,"Yes",Assets!$L:$L,AC$2,Assets!$F:$F,$A50)</f>
        <v>0</v>
      </c>
      <c r="AD50" s="87">
        <f>+SUMIFS(Assets!$H:$H,Assets!$K:$K,"Yes",Assets!$L:$L,AD$2,Assets!$F:$F,$A50)</f>
        <v>0</v>
      </c>
      <c r="AE50" s="87">
        <f>+SUMIFS(Assets!$H:$H,Assets!$K:$K,"Yes",Assets!$L:$L,AE$2,Assets!$F:$F,$A50)</f>
        <v>0</v>
      </c>
      <c r="AF50" s="87">
        <f>+SUMIFS(Assets!$H:$H,Assets!$K:$K,"Yes",Assets!$L:$L,AF$2,Assets!$F:$F,$A50)</f>
        <v>0</v>
      </c>
      <c r="AG50" s="87">
        <f>+SUMIFS(Assets!$H:$H,Assets!$K:$K,"Yes",Assets!$L:$L,AG$2,Assets!$F:$F,$A50)</f>
        <v>0</v>
      </c>
      <c r="AH50" s="87">
        <f>+SUMIFS(Assets!$H:$H,Assets!$K:$K,"Yes",Assets!$L:$L,AH$2,Assets!$F:$F,$A50)</f>
        <v>0</v>
      </c>
      <c r="AI50" s="87">
        <f>+SUMIFS(Assets!$H:$H,Assets!$K:$K,"Yes",Assets!$L:$L,AI$2,Assets!$F:$F,$A50)</f>
        <v>0</v>
      </c>
      <c r="AJ50" s="87">
        <f>+SUMIFS(Assets!$H:$H,Assets!$K:$K,"Yes",Assets!$L:$L,AJ$2,Assets!$F:$F,$A50)</f>
        <v>0</v>
      </c>
      <c r="AK50" s="87">
        <f>+SUMIFS(Assets!$H:$H,Assets!$K:$K,"Yes",Assets!$L:$L,AK$2,Assets!$F:$F,$A50)</f>
        <v>0</v>
      </c>
      <c r="AL50" s="87">
        <f>+SUMIFS(Assets!$H:$H,Assets!$K:$K,"Yes",Assets!$L:$L,AL$2,Assets!$F:$F,$A50)</f>
        <v>0</v>
      </c>
      <c r="AM50" s="87">
        <f>+SUMIFS(Assets!$H:$H,Assets!$K:$K,"Yes",Assets!$L:$L,AM$2,Assets!$F:$F,$A50)</f>
        <v>0</v>
      </c>
      <c r="AN50" s="87">
        <f>+SUMIFS(Assets!$H:$H,Assets!$K:$K,"Yes",Assets!$L:$L,AN$2,Assets!$F:$F,$A50)</f>
        <v>0</v>
      </c>
      <c r="AO50" s="87">
        <f>+SUMIFS(Assets!$H:$H,Assets!$K:$K,"Yes",Assets!$L:$L,AO$2,Assets!$F:$F,$A50)</f>
        <v>0</v>
      </c>
      <c r="AP50" s="87">
        <f>+SUMIFS(Assets!$H:$H,Assets!$K:$K,"Yes",Assets!$L:$L,AP$2,Assets!$F:$F,$A50)</f>
        <v>0</v>
      </c>
      <c r="AQ50" s="87">
        <f>+SUMIFS(Assets!$H:$H,Assets!$K:$K,"Yes",Assets!$L:$L,AQ$2,Assets!$F:$F,$A50)</f>
        <v>0</v>
      </c>
      <c r="AR50" s="84">
        <f>+SUMIFS(Assets!$H:$H,Assets!$K:$K,"Yes",Assets!$L:$L,AR$2,Assets!$F:$F,$A50)</f>
        <v>0</v>
      </c>
      <c r="AS50" s="85">
        <f t="shared" si="2"/>
        <v>0</v>
      </c>
      <c r="AT50" t="b">
        <f>+SUMIFS(Assets!$H:$H,Assets!$K:$K,"Yes",Assets!$F:$F,$A50)=AS50</f>
        <v>1</v>
      </c>
    </row>
    <row r="51" spans="1:46" x14ac:dyDescent="0.25">
      <c r="A51" s="79">
        <v>349</v>
      </c>
      <c r="B51" s="87">
        <f>+SUMIFS(Assets!$H:$H,Assets!$K:$K,"Yes",Assets!$L:$L,B$2,Assets!$F:$F,$A51)</f>
        <v>0</v>
      </c>
      <c r="C51" s="87">
        <f>+SUMIFS(Assets!$H:$H,Assets!$K:$K,"Yes",Assets!$L:$L,C$2,Assets!$F:$F,$A51)</f>
        <v>0</v>
      </c>
      <c r="D51" s="87">
        <f>+SUMIFS(Assets!$H:$H,Assets!$K:$K,"Yes",Assets!$L:$L,D$2,Assets!$F:$F,$A51)</f>
        <v>0</v>
      </c>
      <c r="E51" s="87">
        <f>+SUMIFS(Assets!$H:$H,Assets!$K:$K,"Yes",Assets!$L:$L,E$2,Assets!$F:$F,$A51)</f>
        <v>0</v>
      </c>
      <c r="F51" s="87">
        <f>+SUMIFS(Assets!$H:$H,Assets!$K:$K,"Yes",Assets!$L:$L,F$2,Assets!$F:$F,$A51)</f>
        <v>0</v>
      </c>
      <c r="G51" s="87">
        <f>+SUMIFS(Assets!$H:$H,Assets!$K:$K,"Yes",Assets!$L:$L,G$2,Assets!$F:$F,$A51)</f>
        <v>0</v>
      </c>
      <c r="H51" s="87">
        <f>+SUMIFS(Assets!$H:$H,Assets!$K:$K,"Yes",Assets!$L:$L,H$2,Assets!$F:$F,$A51)</f>
        <v>0</v>
      </c>
      <c r="I51" s="87">
        <f>+SUMIFS(Assets!$H:$H,Assets!$K:$K,"Yes",Assets!$L:$L,I$2,Assets!$F:$F,$A51)</f>
        <v>0</v>
      </c>
      <c r="J51" s="87">
        <f>+SUMIFS(Assets!$H:$H,Assets!$K:$K,"Yes",Assets!$L:$L,J$2,Assets!$F:$F,$A51)</f>
        <v>0</v>
      </c>
      <c r="K51" s="87">
        <f>+SUMIFS(Assets!$H:$H,Assets!$K:$K,"Yes",Assets!$L:$L,K$2,Assets!$F:$F,$A51)</f>
        <v>0</v>
      </c>
      <c r="L51" s="87">
        <f>+SUMIFS(Assets!$H:$H,Assets!$K:$K,"Yes",Assets!$L:$L,L$2,Assets!$F:$F,$A51)</f>
        <v>0</v>
      </c>
      <c r="M51" s="87">
        <f>+SUMIFS(Assets!$H:$H,Assets!$K:$K,"Yes",Assets!$L:$L,M$2,Assets!$F:$F,$A51)</f>
        <v>0</v>
      </c>
      <c r="N51" s="87">
        <f>+SUMIFS(Assets!$H:$H,Assets!$K:$K,"Yes",Assets!$L:$L,N$2,Assets!$F:$F,$A51)</f>
        <v>0</v>
      </c>
      <c r="O51" s="87">
        <f>+SUMIFS(Assets!$H:$H,Assets!$K:$K,"Yes",Assets!$L:$L,O$2,Assets!$F:$F,$A51)</f>
        <v>0</v>
      </c>
      <c r="P51" s="87">
        <f>+SUMIFS(Assets!$H:$H,Assets!$K:$K,"Yes",Assets!$L:$L,P$2,Assets!$F:$F,$A51)</f>
        <v>0</v>
      </c>
      <c r="Q51" s="87">
        <f>+SUMIFS(Assets!$H:$H,Assets!$K:$K,"Yes",Assets!$L:$L,Q$2,Assets!$F:$F,$A51)</f>
        <v>0</v>
      </c>
      <c r="R51" s="87">
        <f>+SUMIFS(Assets!$H:$H,Assets!$K:$K,"Yes",Assets!$L:$L,R$2,Assets!$F:$F,$A51)</f>
        <v>0</v>
      </c>
      <c r="S51" s="87">
        <f>+SUMIFS(Assets!$H:$H,Assets!$K:$K,"Yes",Assets!$L:$L,S$2,Assets!$F:$F,$A51)</f>
        <v>0</v>
      </c>
      <c r="T51" s="87">
        <f>+SUMIFS(Assets!$H:$H,Assets!$K:$K,"Yes",Assets!$L:$L,T$2,Assets!$F:$F,$A51)</f>
        <v>0</v>
      </c>
      <c r="U51" s="87">
        <f>+SUMIFS(Assets!$H:$H,Assets!$K:$K,"Yes",Assets!$L:$L,U$2,Assets!$F:$F,$A51)</f>
        <v>0</v>
      </c>
      <c r="V51" s="87">
        <f>+SUMIFS(Assets!$H:$H,Assets!$K:$K,"Yes",Assets!$L:$L,V$2,Assets!$F:$F,$A51)</f>
        <v>0</v>
      </c>
      <c r="W51" s="87">
        <f>+SUMIFS(Assets!$H:$H,Assets!$K:$K,"Yes",Assets!$L:$L,W$2,Assets!$F:$F,$A51)</f>
        <v>0</v>
      </c>
      <c r="X51" s="87">
        <f>+SUMIFS(Assets!$H:$H,Assets!$K:$K,"Yes",Assets!$L:$L,X$2,Assets!$F:$F,$A51)</f>
        <v>0</v>
      </c>
      <c r="Y51" s="87">
        <f>+SUMIFS(Assets!$H:$H,Assets!$K:$K,"Yes",Assets!$L:$L,Y$2,Assets!$F:$F,$A51)</f>
        <v>0</v>
      </c>
      <c r="Z51" s="87">
        <f>+SUMIFS(Assets!$H:$H,Assets!$K:$K,"Yes",Assets!$L:$L,Z$2,Assets!$F:$F,$A51)</f>
        <v>0</v>
      </c>
      <c r="AA51" s="87">
        <f>+SUMIFS(Assets!$H:$H,Assets!$K:$K,"Yes",Assets!$L:$L,AA$2,Assets!$F:$F,$A51)</f>
        <v>0</v>
      </c>
      <c r="AB51" s="87">
        <f>+SUMIFS(Assets!$H:$H,Assets!$K:$K,"Yes",Assets!$L:$L,AB$2,Assets!$F:$F,$A51)</f>
        <v>0</v>
      </c>
      <c r="AC51" s="87">
        <f>+SUMIFS(Assets!$H:$H,Assets!$K:$K,"Yes",Assets!$L:$L,AC$2,Assets!$F:$F,$A51)</f>
        <v>0</v>
      </c>
      <c r="AD51" s="87">
        <f>+SUMIFS(Assets!$H:$H,Assets!$K:$K,"Yes",Assets!$L:$L,AD$2,Assets!$F:$F,$A51)</f>
        <v>0</v>
      </c>
      <c r="AE51" s="87">
        <f>+SUMIFS(Assets!$H:$H,Assets!$K:$K,"Yes",Assets!$L:$L,AE$2,Assets!$F:$F,$A51)</f>
        <v>0</v>
      </c>
      <c r="AF51" s="87">
        <f>+SUMIFS(Assets!$H:$H,Assets!$K:$K,"Yes",Assets!$L:$L,AF$2,Assets!$F:$F,$A51)</f>
        <v>0</v>
      </c>
      <c r="AG51" s="87">
        <f>+SUMIFS(Assets!$H:$H,Assets!$K:$K,"Yes",Assets!$L:$L,AG$2,Assets!$F:$F,$A51)</f>
        <v>0</v>
      </c>
      <c r="AH51" s="87">
        <f>+SUMIFS(Assets!$H:$H,Assets!$K:$K,"Yes",Assets!$L:$L,AH$2,Assets!$F:$F,$A51)</f>
        <v>0</v>
      </c>
      <c r="AI51" s="87">
        <f>+SUMIFS(Assets!$H:$H,Assets!$K:$K,"Yes",Assets!$L:$L,AI$2,Assets!$F:$F,$A51)</f>
        <v>0</v>
      </c>
      <c r="AJ51" s="87">
        <f>+SUMIFS(Assets!$H:$H,Assets!$K:$K,"Yes",Assets!$L:$L,AJ$2,Assets!$F:$F,$A51)</f>
        <v>0</v>
      </c>
      <c r="AK51" s="87">
        <f>+SUMIFS(Assets!$H:$H,Assets!$K:$K,"Yes",Assets!$L:$L,AK$2,Assets!$F:$F,$A51)</f>
        <v>0</v>
      </c>
      <c r="AL51" s="87">
        <f>+SUMIFS(Assets!$H:$H,Assets!$K:$K,"Yes",Assets!$L:$L,AL$2,Assets!$F:$F,$A51)</f>
        <v>0</v>
      </c>
      <c r="AM51" s="87">
        <f>+SUMIFS(Assets!$H:$H,Assets!$K:$K,"Yes",Assets!$L:$L,AM$2,Assets!$F:$F,$A51)</f>
        <v>0</v>
      </c>
      <c r="AN51" s="87">
        <f>+SUMIFS(Assets!$H:$H,Assets!$K:$K,"Yes",Assets!$L:$L,AN$2,Assets!$F:$F,$A51)</f>
        <v>0</v>
      </c>
      <c r="AO51" s="87">
        <f>+SUMIFS(Assets!$H:$H,Assets!$K:$K,"Yes",Assets!$L:$L,AO$2,Assets!$F:$F,$A51)</f>
        <v>0</v>
      </c>
      <c r="AP51" s="87">
        <f>+SUMIFS(Assets!$H:$H,Assets!$K:$K,"Yes",Assets!$L:$L,AP$2,Assets!$F:$F,$A51)</f>
        <v>0</v>
      </c>
      <c r="AQ51" s="87">
        <f>+SUMIFS(Assets!$H:$H,Assets!$K:$K,"Yes",Assets!$L:$L,AQ$2,Assets!$F:$F,$A51)</f>
        <v>0</v>
      </c>
      <c r="AR51" s="84">
        <f>+SUMIFS(Assets!$H:$H,Assets!$K:$K,"Yes",Assets!$L:$L,AR$2,Assets!$F:$F,$A51)</f>
        <v>0</v>
      </c>
      <c r="AS51" s="85">
        <f t="shared" si="2"/>
        <v>0</v>
      </c>
      <c r="AT51" t="b">
        <f>+SUMIFS(Assets!$H:$H,Assets!$K:$K,"Yes",Assets!$F:$F,$A51)=AS51</f>
        <v>1</v>
      </c>
    </row>
    <row r="52" spans="1:46" x14ac:dyDescent="0.25">
      <c r="A52" t="s">
        <v>53</v>
      </c>
      <c r="B52" s="87">
        <f>+SUMIFS(Assets!$H:$H,Assets!$K:$K,"Yes",Assets!$L:$L,B$2,Assets!$F:$F,$A52)</f>
        <v>0</v>
      </c>
      <c r="C52" s="87">
        <f>+SUMIFS(Assets!$H:$H,Assets!$K:$K,"Yes",Assets!$L:$L,C$2,Assets!$F:$F,$A52)</f>
        <v>0</v>
      </c>
      <c r="D52" s="87">
        <f>+SUMIFS(Assets!$H:$H,Assets!$K:$K,"Yes",Assets!$L:$L,D$2,Assets!$F:$F,$A52)</f>
        <v>0</v>
      </c>
      <c r="E52" s="87">
        <f>+SUMIFS(Assets!$H:$H,Assets!$K:$K,"Yes",Assets!$L:$L,E$2,Assets!$F:$F,$A52)</f>
        <v>0</v>
      </c>
      <c r="F52" s="87">
        <f>+SUMIFS(Assets!$H:$H,Assets!$K:$K,"Yes",Assets!$L:$L,F$2,Assets!$F:$F,$A52)</f>
        <v>0</v>
      </c>
      <c r="G52" s="87">
        <f>+SUMIFS(Assets!$H:$H,Assets!$K:$K,"Yes",Assets!$L:$L,G$2,Assets!$F:$F,$A52)</f>
        <v>0</v>
      </c>
      <c r="H52" s="87">
        <f>+SUMIFS(Assets!$H:$H,Assets!$K:$K,"Yes",Assets!$L:$L,H$2,Assets!$F:$F,$A52)</f>
        <v>0</v>
      </c>
      <c r="I52" s="87">
        <f>+SUMIFS(Assets!$H:$H,Assets!$K:$K,"Yes",Assets!$L:$L,I$2,Assets!$F:$F,$A52)</f>
        <v>0</v>
      </c>
      <c r="J52" s="87">
        <f>+SUMIFS(Assets!$H:$H,Assets!$K:$K,"Yes",Assets!$L:$L,J$2,Assets!$F:$F,$A52)</f>
        <v>0</v>
      </c>
      <c r="K52" s="87">
        <f>+SUMIFS(Assets!$H:$H,Assets!$K:$K,"Yes",Assets!$L:$L,K$2,Assets!$F:$F,$A52)</f>
        <v>0</v>
      </c>
      <c r="L52" s="87">
        <f>+SUMIFS(Assets!$H:$H,Assets!$K:$K,"Yes",Assets!$L:$L,L$2,Assets!$F:$F,$A52)</f>
        <v>0</v>
      </c>
      <c r="M52" s="87">
        <f>+SUMIFS(Assets!$H:$H,Assets!$K:$K,"Yes",Assets!$L:$L,M$2,Assets!$F:$F,$A52)</f>
        <v>0</v>
      </c>
      <c r="N52" s="87">
        <f>+SUMIFS(Assets!$H:$H,Assets!$K:$K,"Yes",Assets!$L:$L,N$2,Assets!$F:$F,$A52)</f>
        <v>0</v>
      </c>
      <c r="O52" s="87">
        <f>+SUMIFS(Assets!$H:$H,Assets!$K:$K,"Yes",Assets!$L:$L,O$2,Assets!$F:$F,$A52)</f>
        <v>0</v>
      </c>
      <c r="P52" s="87">
        <f>+SUMIFS(Assets!$H:$H,Assets!$K:$K,"Yes",Assets!$L:$L,P$2,Assets!$F:$F,$A52)</f>
        <v>0</v>
      </c>
      <c r="Q52" s="87">
        <f>+SUMIFS(Assets!$H:$H,Assets!$K:$K,"Yes",Assets!$L:$L,Q$2,Assets!$F:$F,$A52)</f>
        <v>0</v>
      </c>
      <c r="R52" s="87">
        <f>+SUMIFS(Assets!$H:$H,Assets!$K:$K,"Yes",Assets!$L:$L,R$2,Assets!$F:$F,$A52)</f>
        <v>0</v>
      </c>
      <c r="S52" s="87">
        <f>+SUMIFS(Assets!$H:$H,Assets!$K:$K,"Yes",Assets!$L:$L,S$2,Assets!$F:$F,$A52)</f>
        <v>0</v>
      </c>
      <c r="T52" s="87">
        <f>+SUMIFS(Assets!$H:$H,Assets!$K:$K,"Yes",Assets!$L:$L,T$2,Assets!$F:$F,$A52)</f>
        <v>0</v>
      </c>
      <c r="U52" s="87">
        <f>+SUMIFS(Assets!$H:$H,Assets!$K:$K,"Yes",Assets!$L:$L,U$2,Assets!$F:$F,$A52)</f>
        <v>0</v>
      </c>
      <c r="V52" s="87">
        <f>+SUMIFS(Assets!$H:$H,Assets!$K:$K,"Yes",Assets!$L:$L,V$2,Assets!$F:$F,$A52)</f>
        <v>0</v>
      </c>
      <c r="W52" s="87">
        <f>+SUMIFS(Assets!$H:$H,Assets!$K:$K,"Yes",Assets!$L:$L,W$2,Assets!$F:$F,$A52)</f>
        <v>0</v>
      </c>
      <c r="X52" s="87">
        <f>+SUMIFS(Assets!$H:$H,Assets!$K:$K,"Yes",Assets!$L:$L,X$2,Assets!$F:$F,$A52)</f>
        <v>0</v>
      </c>
      <c r="Y52" s="87">
        <f>+SUMIFS(Assets!$H:$H,Assets!$K:$K,"Yes",Assets!$L:$L,Y$2,Assets!$F:$F,$A52)</f>
        <v>0</v>
      </c>
      <c r="Z52" s="87">
        <f>+SUMIFS(Assets!$H:$H,Assets!$K:$K,"Yes",Assets!$L:$L,Z$2,Assets!$F:$F,$A52)</f>
        <v>0</v>
      </c>
      <c r="AA52" s="87">
        <f>+SUMIFS(Assets!$H:$H,Assets!$K:$K,"Yes",Assets!$L:$L,AA$2,Assets!$F:$F,$A52)</f>
        <v>0</v>
      </c>
      <c r="AB52" s="87">
        <f>+SUMIFS(Assets!$H:$H,Assets!$K:$K,"Yes",Assets!$L:$L,AB$2,Assets!$F:$F,$A52)</f>
        <v>0</v>
      </c>
      <c r="AC52" s="87">
        <f>+SUMIFS(Assets!$H:$H,Assets!$K:$K,"Yes",Assets!$L:$L,AC$2,Assets!$F:$F,$A52)</f>
        <v>0</v>
      </c>
      <c r="AD52" s="87">
        <f>+SUMIFS(Assets!$H:$H,Assets!$K:$K,"Yes",Assets!$L:$L,AD$2,Assets!$F:$F,$A52)</f>
        <v>0</v>
      </c>
      <c r="AE52" s="87">
        <f>+SUMIFS(Assets!$H:$H,Assets!$K:$K,"Yes",Assets!$L:$L,AE$2,Assets!$F:$F,$A52)</f>
        <v>0</v>
      </c>
      <c r="AF52" s="87">
        <f>+SUMIFS(Assets!$H:$H,Assets!$K:$K,"Yes",Assets!$L:$L,AF$2,Assets!$F:$F,$A52)</f>
        <v>0</v>
      </c>
      <c r="AG52" s="87">
        <f>+SUMIFS(Assets!$H:$H,Assets!$K:$K,"Yes",Assets!$L:$L,AG$2,Assets!$F:$F,$A52)</f>
        <v>0</v>
      </c>
      <c r="AH52" s="87">
        <f>+SUMIFS(Assets!$H:$H,Assets!$K:$K,"Yes",Assets!$L:$L,AH$2,Assets!$F:$F,$A52)</f>
        <v>0</v>
      </c>
      <c r="AI52" s="87">
        <f>+SUMIFS(Assets!$H:$H,Assets!$K:$K,"Yes",Assets!$L:$L,AI$2,Assets!$F:$F,$A52)</f>
        <v>0</v>
      </c>
      <c r="AJ52" s="87">
        <f>+SUMIFS(Assets!$H:$H,Assets!$K:$K,"Yes",Assets!$L:$L,AJ$2,Assets!$F:$F,$A52)</f>
        <v>0</v>
      </c>
      <c r="AK52" s="87">
        <f>+SUMIFS(Assets!$H:$H,Assets!$K:$K,"Yes",Assets!$L:$L,AK$2,Assets!$F:$F,$A52)</f>
        <v>0</v>
      </c>
      <c r="AL52" s="87">
        <f>+SUMIFS(Assets!$H:$H,Assets!$K:$K,"Yes",Assets!$L:$L,AL$2,Assets!$F:$F,$A52)</f>
        <v>0</v>
      </c>
      <c r="AM52" s="87">
        <f>+SUMIFS(Assets!$H:$H,Assets!$K:$K,"Yes",Assets!$L:$L,AM$2,Assets!$F:$F,$A52)</f>
        <v>0</v>
      </c>
      <c r="AN52" s="87">
        <f>+SUMIFS(Assets!$H:$H,Assets!$K:$K,"Yes",Assets!$L:$L,AN$2,Assets!$F:$F,$A52)</f>
        <v>0</v>
      </c>
      <c r="AO52" s="87">
        <f>+SUMIFS(Assets!$H:$H,Assets!$K:$K,"Yes",Assets!$L:$L,AO$2,Assets!$F:$F,$A52)</f>
        <v>0</v>
      </c>
      <c r="AP52" s="87">
        <f>+SUMIFS(Assets!$H:$H,Assets!$K:$K,"Yes",Assets!$L:$L,AP$2,Assets!$F:$F,$A52)</f>
        <v>0</v>
      </c>
      <c r="AQ52" s="87">
        <f>+SUMIFS(Assets!$H:$H,Assets!$K:$K,"Yes",Assets!$L:$L,AQ$2,Assets!$F:$F,$A52)</f>
        <v>0</v>
      </c>
      <c r="AR52" s="84">
        <f>+SUMIFS(Assets!$H:$H,Assets!$K:$K,"Yes",Assets!$L:$L,AR$2,Assets!$F:$F,$A52)</f>
        <v>0</v>
      </c>
      <c r="AS52" s="85">
        <f t="shared" si="2"/>
        <v>0</v>
      </c>
      <c r="AT52" t="b">
        <f>+SUMIFS(Assets!$H:$H,Assets!$K:$K,"Yes",Assets!$F:$F,$A52)=AS52</f>
        <v>1</v>
      </c>
    </row>
    <row r="53" spans="1:46" ht="15.75" thickBot="1" x14ac:dyDescent="0.3">
      <c r="A53" s="5" t="s">
        <v>1447</v>
      </c>
      <c r="B53" s="88">
        <f>+SUM(B30:B52)</f>
        <v>0</v>
      </c>
      <c r="C53" s="88">
        <f t="shared" ref="C53:AS53" si="3">+SUM(C30:C52)</f>
        <v>0</v>
      </c>
      <c r="D53" s="88">
        <f t="shared" si="3"/>
        <v>87107</v>
      </c>
      <c r="E53" s="88">
        <f t="shared" si="3"/>
        <v>68240.600000000006</v>
      </c>
      <c r="F53" s="88">
        <f t="shared" si="3"/>
        <v>0</v>
      </c>
      <c r="G53" s="88">
        <f t="shared" si="3"/>
        <v>196991.52000000002</v>
      </c>
      <c r="H53" s="88">
        <f t="shared" si="3"/>
        <v>488659.01</v>
      </c>
      <c r="I53" s="88">
        <f t="shared" si="3"/>
        <v>242254.32</v>
      </c>
      <c r="J53" s="88">
        <f t="shared" si="3"/>
        <v>0</v>
      </c>
      <c r="K53" s="88">
        <f t="shared" si="3"/>
        <v>96840.58</v>
      </c>
      <c r="L53" s="88">
        <f t="shared" si="3"/>
        <v>125193.1</v>
      </c>
      <c r="M53" s="88">
        <f t="shared" si="3"/>
        <v>71661.02</v>
      </c>
      <c r="N53" s="88">
        <f t="shared" si="3"/>
        <v>254295.28000000003</v>
      </c>
      <c r="O53" s="88">
        <f t="shared" si="3"/>
        <v>0</v>
      </c>
      <c r="P53" s="88">
        <f t="shared" si="3"/>
        <v>0</v>
      </c>
      <c r="Q53" s="88">
        <f t="shared" si="3"/>
        <v>30856.34</v>
      </c>
      <c r="R53" s="88">
        <f t="shared" si="3"/>
        <v>111281.13</v>
      </c>
      <c r="S53" s="88">
        <f t="shared" si="3"/>
        <v>53665.37</v>
      </c>
      <c r="T53" s="88">
        <f t="shared" si="3"/>
        <v>0</v>
      </c>
      <c r="U53" s="88">
        <f t="shared" si="3"/>
        <v>229997.93</v>
      </c>
      <c r="V53" s="88">
        <f t="shared" si="3"/>
        <v>0</v>
      </c>
      <c r="W53" s="88">
        <f t="shared" si="3"/>
        <v>26336.080000000002</v>
      </c>
      <c r="X53" s="88">
        <f t="shared" si="3"/>
        <v>0</v>
      </c>
      <c r="Y53" s="88">
        <f t="shared" si="3"/>
        <v>79304.09</v>
      </c>
      <c r="Z53" s="88">
        <f t="shared" si="3"/>
        <v>103015.77</v>
      </c>
      <c r="AA53" s="88">
        <f t="shared" si="3"/>
        <v>50363.1</v>
      </c>
      <c r="AB53" s="88">
        <f t="shared" si="3"/>
        <v>50339.87</v>
      </c>
      <c r="AC53" s="88">
        <f t="shared" si="3"/>
        <v>173218.41000000006</v>
      </c>
      <c r="AD53" s="88">
        <f t="shared" si="3"/>
        <v>57609.120000000003</v>
      </c>
      <c r="AE53" s="88">
        <f t="shared" si="3"/>
        <v>114527.04999999999</v>
      </c>
      <c r="AF53" s="88">
        <f t="shared" si="3"/>
        <v>78630.149999999994</v>
      </c>
      <c r="AG53" s="88">
        <f t="shared" si="3"/>
        <v>140022</v>
      </c>
      <c r="AH53" s="88">
        <f t="shared" si="3"/>
        <v>68913.429999999993</v>
      </c>
      <c r="AI53" s="88">
        <f t="shared" si="3"/>
        <v>0</v>
      </c>
      <c r="AJ53" s="88">
        <f t="shared" si="3"/>
        <v>72451.649999999994</v>
      </c>
      <c r="AK53" s="88">
        <f t="shared" si="3"/>
        <v>123809.52</v>
      </c>
      <c r="AL53" s="88">
        <f t="shared" si="3"/>
        <v>0</v>
      </c>
      <c r="AM53" s="88">
        <f t="shared" si="3"/>
        <v>75225.22</v>
      </c>
      <c r="AN53" s="88">
        <f t="shared" si="3"/>
        <v>77966.399999999994</v>
      </c>
      <c r="AO53" s="88">
        <f t="shared" si="3"/>
        <v>19561.43</v>
      </c>
      <c r="AP53" s="88">
        <f t="shared" si="3"/>
        <v>66358.16</v>
      </c>
      <c r="AQ53" s="88">
        <f t="shared" si="3"/>
        <v>48155.21</v>
      </c>
      <c r="AR53" s="88">
        <f t="shared" si="3"/>
        <v>47847.14</v>
      </c>
      <c r="AS53" s="73">
        <f t="shared" si="3"/>
        <v>3530697.0000000014</v>
      </c>
    </row>
    <row r="54" spans="1:46" x14ac:dyDescent="0.25">
      <c r="AS54" s="106"/>
    </row>
    <row r="55" spans="1:46" x14ac:dyDescent="0.25">
      <c r="A55" s="80" t="s">
        <v>1898</v>
      </c>
      <c r="AS55" s="107"/>
    </row>
    <row r="56" spans="1:46" x14ac:dyDescent="0.25">
      <c r="A56" s="79">
        <v>303</v>
      </c>
      <c r="B56" s="86">
        <f>+B4-B30</f>
        <v>0</v>
      </c>
      <c r="C56" s="86">
        <f t="shared" ref="C56:AR62" si="4">+C4-C30</f>
        <v>0</v>
      </c>
      <c r="D56" s="86">
        <f t="shared" si="4"/>
        <v>22267.800000000003</v>
      </c>
      <c r="E56" s="86">
        <f t="shared" si="4"/>
        <v>8361.76</v>
      </c>
      <c r="F56" s="86">
        <f t="shared" si="4"/>
        <v>0</v>
      </c>
      <c r="G56" s="86">
        <f t="shared" si="4"/>
        <v>13693.800000000001</v>
      </c>
      <c r="H56" s="86">
        <f t="shared" si="4"/>
        <v>11630.1</v>
      </c>
      <c r="I56" s="86">
        <f t="shared" si="4"/>
        <v>85841.48</v>
      </c>
      <c r="J56" s="86">
        <f t="shared" si="4"/>
        <v>0</v>
      </c>
      <c r="K56" s="86">
        <f t="shared" si="4"/>
        <v>7628.24</v>
      </c>
      <c r="L56" s="86">
        <f t="shared" si="4"/>
        <v>119389.98</v>
      </c>
      <c r="M56" s="86">
        <f t="shared" si="4"/>
        <v>18855</v>
      </c>
      <c r="N56" s="86">
        <f t="shared" si="4"/>
        <v>7703.05</v>
      </c>
      <c r="O56" s="86">
        <f t="shared" si="4"/>
        <v>6345.64</v>
      </c>
      <c r="P56" s="86">
        <f t="shared" si="4"/>
        <v>3287.2400000000002</v>
      </c>
      <c r="Q56" s="86">
        <f t="shared" si="4"/>
        <v>6126.07</v>
      </c>
      <c r="R56" s="86">
        <f t="shared" si="4"/>
        <v>10977.55</v>
      </c>
      <c r="S56" s="86">
        <f t="shared" si="4"/>
        <v>7773.87</v>
      </c>
      <c r="T56" s="86">
        <f t="shared" si="4"/>
        <v>3287.2400000000002</v>
      </c>
      <c r="U56" s="86">
        <f t="shared" si="4"/>
        <v>7060.96</v>
      </c>
      <c r="V56" s="86">
        <f t="shared" si="4"/>
        <v>18967.09</v>
      </c>
      <c r="W56" s="86">
        <f t="shared" si="4"/>
        <v>3058.44</v>
      </c>
      <c r="X56" s="86">
        <f t="shared" si="4"/>
        <v>5056.6400000000003</v>
      </c>
      <c r="Y56" s="86">
        <f t="shared" si="4"/>
        <v>147863.09</v>
      </c>
      <c r="Z56" s="86">
        <f t="shared" si="4"/>
        <v>21883.9</v>
      </c>
      <c r="AA56" s="86">
        <f t="shared" si="4"/>
        <v>5995.84</v>
      </c>
      <c r="AB56" s="86">
        <f t="shared" si="4"/>
        <v>3237</v>
      </c>
      <c r="AC56" s="86">
        <f t="shared" si="4"/>
        <v>7786.94</v>
      </c>
      <c r="AD56" s="86">
        <f t="shared" si="4"/>
        <v>15071</v>
      </c>
      <c r="AE56" s="86">
        <f t="shared" si="4"/>
        <v>183754.63</v>
      </c>
      <c r="AF56" s="86">
        <f t="shared" si="4"/>
        <v>0</v>
      </c>
      <c r="AG56" s="86">
        <f t="shared" si="4"/>
        <v>10206.98</v>
      </c>
      <c r="AH56" s="86">
        <f t="shared" si="4"/>
        <v>6688.2300000000005</v>
      </c>
      <c r="AI56" s="86">
        <f t="shared" si="4"/>
        <v>3287.2400000000002</v>
      </c>
      <c r="AJ56" s="86">
        <f t="shared" si="4"/>
        <v>19773.62</v>
      </c>
      <c r="AK56" s="86">
        <f t="shared" si="4"/>
        <v>15094.74</v>
      </c>
      <c r="AL56" s="86">
        <f t="shared" si="4"/>
        <v>3287.2400000000002</v>
      </c>
      <c r="AM56" s="86">
        <f t="shared" si="4"/>
        <v>8306</v>
      </c>
      <c r="AN56" s="86">
        <f t="shared" si="4"/>
        <v>7299.58</v>
      </c>
      <c r="AO56" s="86">
        <f t="shared" si="4"/>
        <v>0</v>
      </c>
      <c r="AP56" s="86">
        <f t="shared" si="4"/>
        <v>8120.18</v>
      </c>
      <c r="AQ56" s="86">
        <f t="shared" si="4"/>
        <v>2089.9</v>
      </c>
      <c r="AR56" s="86">
        <f t="shared" si="4"/>
        <v>1903.16</v>
      </c>
      <c r="AS56" s="82">
        <f>+SUM(B56:AR56)</f>
        <v>838961.22</v>
      </c>
    </row>
    <row r="57" spans="1:46" x14ac:dyDescent="0.25">
      <c r="A57" t="s">
        <v>12</v>
      </c>
      <c r="B57" s="87">
        <f t="shared" ref="B57:Q78" si="5">+B5-B31</f>
        <v>0</v>
      </c>
      <c r="C57" s="87">
        <f t="shared" si="5"/>
        <v>0</v>
      </c>
      <c r="D57" s="87">
        <f t="shared" si="5"/>
        <v>2809.1299999999997</v>
      </c>
      <c r="E57" s="87">
        <f t="shared" si="5"/>
        <v>0</v>
      </c>
      <c r="F57" s="87">
        <f t="shared" si="5"/>
        <v>0</v>
      </c>
      <c r="G57" s="87">
        <f t="shared" si="5"/>
        <v>143413.68</v>
      </c>
      <c r="H57" s="87">
        <f t="shared" si="5"/>
        <v>0</v>
      </c>
      <c r="I57" s="87">
        <f t="shared" si="5"/>
        <v>38805.67</v>
      </c>
      <c r="J57" s="87">
        <f t="shared" si="5"/>
        <v>0</v>
      </c>
      <c r="K57" s="87">
        <f t="shared" si="5"/>
        <v>0</v>
      </c>
      <c r="L57" s="87">
        <f t="shared" si="5"/>
        <v>0</v>
      </c>
      <c r="M57" s="87">
        <f t="shared" si="5"/>
        <v>463.78000000000003</v>
      </c>
      <c r="N57" s="87">
        <f t="shared" si="5"/>
        <v>1330.9</v>
      </c>
      <c r="O57" s="87">
        <f t="shared" si="5"/>
        <v>2948.9300000000003</v>
      </c>
      <c r="P57" s="87">
        <f t="shared" si="5"/>
        <v>0</v>
      </c>
      <c r="Q57" s="87">
        <f t="shared" si="5"/>
        <v>0</v>
      </c>
      <c r="R57" s="87">
        <f t="shared" si="4"/>
        <v>0</v>
      </c>
      <c r="S57" s="87">
        <f t="shared" si="4"/>
        <v>0</v>
      </c>
      <c r="T57" s="87">
        <f t="shared" si="4"/>
        <v>0</v>
      </c>
      <c r="U57" s="87">
        <f t="shared" si="4"/>
        <v>0</v>
      </c>
      <c r="V57" s="87">
        <f t="shared" si="4"/>
        <v>3334.83</v>
      </c>
      <c r="W57" s="87">
        <f t="shared" si="4"/>
        <v>0</v>
      </c>
      <c r="X57" s="87">
        <f t="shared" si="4"/>
        <v>1719.78</v>
      </c>
      <c r="Y57" s="87">
        <f t="shared" si="4"/>
        <v>0</v>
      </c>
      <c r="Z57" s="87">
        <f t="shared" si="4"/>
        <v>2144.38</v>
      </c>
      <c r="AA57" s="87">
        <f t="shared" si="4"/>
        <v>0</v>
      </c>
      <c r="AB57" s="87">
        <f t="shared" si="4"/>
        <v>0</v>
      </c>
      <c r="AC57" s="87">
        <f t="shared" si="4"/>
        <v>19899.439999999999</v>
      </c>
      <c r="AD57" s="87">
        <f t="shared" si="4"/>
        <v>7149</v>
      </c>
      <c r="AE57" s="87">
        <f t="shared" si="4"/>
        <v>7487.24</v>
      </c>
      <c r="AF57" s="87">
        <f t="shared" si="4"/>
        <v>28714.25</v>
      </c>
      <c r="AG57" s="87">
        <f t="shared" si="4"/>
        <v>28535.5</v>
      </c>
      <c r="AH57" s="87">
        <f t="shared" si="4"/>
        <v>0</v>
      </c>
      <c r="AI57" s="87">
        <f t="shared" si="4"/>
        <v>0</v>
      </c>
      <c r="AJ57" s="87">
        <f t="shared" si="4"/>
        <v>2142.71</v>
      </c>
      <c r="AK57" s="87">
        <f t="shared" si="4"/>
        <v>0</v>
      </c>
      <c r="AL57" s="87">
        <f t="shared" si="4"/>
        <v>0</v>
      </c>
      <c r="AM57" s="87">
        <f t="shared" si="4"/>
        <v>0</v>
      </c>
      <c r="AN57" s="87">
        <f t="shared" si="4"/>
        <v>0</v>
      </c>
      <c r="AO57" s="87">
        <f t="shared" si="4"/>
        <v>1851.29</v>
      </c>
      <c r="AP57" s="87">
        <f t="shared" si="4"/>
        <v>5939.83</v>
      </c>
      <c r="AQ57" s="87">
        <f t="shared" si="4"/>
        <v>0</v>
      </c>
      <c r="AR57" s="87">
        <f t="shared" si="4"/>
        <v>0</v>
      </c>
      <c r="AS57" s="85">
        <f t="shared" ref="AS57:AS78" si="6">+SUM(B57:AR57)</f>
        <v>298690.33999999997</v>
      </c>
      <c r="AT57" s="113"/>
    </row>
    <row r="58" spans="1:46" x14ac:dyDescent="0.25">
      <c r="A58" t="s">
        <v>14</v>
      </c>
      <c r="B58" s="87">
        <f t="shared" si="5"/>
        <v>0</v>
      </c>
      <c r="C58" s="87">
        <f t="shared" si="4"/>
        <v>0</v>
      </c>
      <c r="D58" s="87">
        <f t="shared" si="4"/>
        <v>0</v>
      </c>
      <c r="E58" s="87">
        <f t="shared" si="4"/>
        <v>0</v>
      </c>
      <c r="F58" s="87">
        <f t="shared" si="4"/>
        <v>0</v>
      </c>
      <c r="G58" s="87">
        <f t="shared" si="4"/>
        <v>0</v>
      </c>
      <c r="H58" s="87">
        <f t="shared" si="4"/>
        <v>0</v>
      </c>
      <c r="I58" s="87">
        <f t="shared" si="4"/>
        <v>4035.99</v>
      </c>
      <c r="J58" s="87">
        <f t="shared" si="4"/>
        <v>0</v>
      </c>
      <c r="K58" s="87">
        <f t="shared" si="4"/>
        <v>0</v>
      </c>
      <c r="L58" s="87">
        <f t="shared" si="4"/>
        <v>24253.74</v>
      </c>
      <c r="M58" s="87">
        <f t="shared" si="4"/>
        <v>0</v>
      </c>
      <c r="N58" s="87">
        <f t="shared" si="4"/>
        <v>0</v>
      </c>
      <c r="O58" s="87">
        <f t="shared" si="4"/>
        <v>0</v>
      </c>
      <c r="P58" s="87">
        <f t="shared" si="4"/>
        <v>0</v>
      </c>
      <c r="Q58" s="87">
        <f t="shared" si="4"/>
        <v>0</v>
      </c>
      <c r="R58" s="87">
        <f t="shared" si="4"/>
        <v>0</v>
      </c>
      <c r="S58" s="87">
        <f t="shared" si="4"/>
        <v>0</v>
      </c>
      <c r="T58" s="87">
        <f t="shared" si="4"/>
        <v>0</v>
      </c>
      <c r="U58" s="87">
        <f t="shared" si="4"/>
        <v>0</v>
      </c>
      <c r="V58" s="87">
        <f t="shared" si="4"/>
        <v>39.270000000000003</v>
      </c>
      <c r="W58" s="87">
        <f t="shared" si="4"/>
        <v>0</v>
      </c>
      <c r="X58" s="87">
        <f t="shared" si="4"/>
        <v>0</v>
      </c>
      <c r="Y58" s="87">
        <f t="shared" si="4"/>
        <v>0</v>
      </c>
      <c r="Z58" s="87">
        <f t="shared" si="4"/>
        <v>0</v>
      </c>
      <c r="AA58" s="87">
        <f t="shared" si="4"/>
        <v>0</v>
      </c>
      <c r="AB58" s="87">
        <f t="shared" si="4"/>
        <v>0</v>
      </c>
      <c r="AC58" s="87">
        <f t="shared" si="4"/>
        <v>0</v>
      </c>
      <c r="AD58" s="87">
        <f t="shared" si="4"/>
        <v>895.33</v>
      </c>
      <c r="AE58" s="87">
        <f t="shared" si="4"/>
        <v>468.07</v>
      </c>
      <c r="AF58" s="87">
        <f t="shared" si="4"/>
        <v>0</v>
      </c>
      <c r="AG58" s="87">
        <f t="shared" si="4"/>
        <v>0</v>
      </c>
      <c r="AH58" s="87">
        <f t="shared" si="4"/>
        <v>0</v>
      </c>
      <c r="AI58" s="87">
        <f t="shared" si="4"/>
        <v>0</v>
      </c>
      <c r="AJ58" s="87">
        <f t="shared" si="4"/>
        <v>0</v>
      </c>
      <c r="AK58" s="87">
        <f t="shared" si="4"/>
        <v>0</v>
      </c>
      <c r="AL58" s="87">
        <f t="shared" si="4"/>
        <v>0</v>
      </c>
      <c r="AM58" s="87">
        <f t="shared" si="4"/>
        <v>0</v>
      </c>
      <c r="AN58" s="87">
        <f t="shared" si="4"/>
        <v>0</v>
      </c>
      <c r="AO58" s="87">
        <f t="shared" si="4"/>
        <v>0</v>
      </c>
      <c r="AP58" s="87">
        <f t="shared" si="4"/>
        <v>0</v>
      </c>
      <c r="AQ58" s="87">
        <f t="shared" si="4"/>
        <v>0</v>
      </c>
      <c r="AR58" s="87">
        <f t="shared" si="4"/>
        <v>0</v>
      </c>
      <c r="AS58" s="85">
        <f t="shared" si="6"/>
        <v>29692.400000000005</v>
      </c>
    </row>
    <row r="59" spans="1:46" x14ac:dyDescent="0.25">
      <c r="A59" t="s">
        <v>16</v>
      </c>
      <c r="B59" s="87">
        <f t="shared" si="5"/>
        <v>0</v>
      </c>
      <c r="C59" s="87">
        <f t="shared" si="4"/>
        <v>0</v>
      </c>
      <c r="D59" s="87">
        <f t="shared" si="4"/>
        <v>505.94</v>
      </c>
      <c r="E59" s="87">
        <f t="shared" si="4"/>
        <v>0</v>
      </c>
      <c r="F59" s="87">
        <f t="shared" si="4"/>
        <v>0</v>
      </c>
      <c r="G59" s="87">
        <f t="shared" si="4"/>
        <v>38523.22</v>
      </c>
      <c r="H59" s="87">
        <f t="shared" si="4"/>
        <v>0</v>
      </c>
      <c r="I59" s="87">
        <f t="shared" si="4"/>
        <v>30069.379999999997</v>
      </c>
      <c r="J59" s="87">
        <f t="shared" si="4"/>
        <v>0</v>
      </c>
      <c r="K59" s="87">
        <f t="shared" si="4"/>
        <v>4822.67</v>
      </c>
      <c r="L59" s="87">
        <f t="shared" si="4"/>
        <v>0</v>
      </c>
      <c r="M59" s="87">
        <f t="shared" si="4"/>
        <v>0</v>
      </c>
      <c r="N59" s="87">
        <f t="shared" si="4"/>
        <v>0</v>
      </c>
      <c r="O59" s="87">
        <f t="shared" si="4"/>
        <v>19241.330000000002</v>
      </c>
      <c r="P59" s="87">
        <f t="shared" si="4"/>
        <v>0</v>
      </c>
      <c r="Q59" s="87">
        <f t="shared" si="4"/>
        <v>0</v>
      </c>
      <c r="R59" s="87">
        <f t="shared" si="4"/>
        <v>0</v>
      </c>
      <c r="S59" s="87">
        <f t="shared" si="4"/>
        <v>0</v>
      </c>
      <c r="T59" s="87">
        <f t="shared" si="4"/>
        <v>0</v>
      </c>
      <c r="U59" s="87">
        <f t="shared" si="4"/>
        <v>0</v>
      </c>
      <c r="V59" s="87">
        <f t="shared" si="4"/>
        <v>158.97999999999999</v>
      </c>
      <c r="W59" s="87">
        <f t="shared" si="4"/>
        <v>0</v>
      </c>
      <c r="X59" s="87">
        <f t="shared" si="4"/>
        <v>3408</v>
      </c>
      <c r="Y59" s="87">
        <f t="shared" si="4"/>
        <v>0</v>
      </c>
      <c r="Z59" s="87">
        <f t="shared" si="4"/>
        <v>0</v>
      </c>
      <c r="AA59" s="87">
        <f t="shared" si="4"/>
        <v>10935.550000000001</v>
      </c>
      <c r="AB59" s="87">
        <f t="shared" si="4"/>
        <v>0</v>
      </c>
      <c r="AC59" s="87">
        <f t="shared" si="4"/>
        <v>0</v>
      </c>
      <c r="AD59" s="87">
        <f t="shared" si="4"/>
        <v>9518.33</v>
      </c>
      <c r="AE59" s="87">
        <f t="shared" si="4"/>
        <v>2173.88</v>
      </c>
      <c r="AF59" s="87">
        <f t="shared" si="4"/>
        <v>0</v>
      </c>
      <c r="AG59" s="87">
        <f t="shared" si="4"/>
        <v>35678.990000000005</v>
      </c>
      <c r="AH59" s="87">
        <f t="shared" si="4"/>
        <v>0</v>
      </c>
      <c r="AI59" s="87">
        <f t="shared" si="4"/>
        <v>0</v>
      </c>
      <c r="AJ59" s="87">
        <f t="shared" si="4"/>
        <v>0</v>
      </c>
      <c r="AK59" s="87">
        <f t="shared" si="4"/>
        <v>0</v>
      </c>
      <c r="AL59" s="87">
        <f t="shared" si="4"/>
        <v>121644</v>
      </c>
      <c r="AM59" s="87">
        <f t="shared" si="4"/>
        <v>26500</v>
      </c>
      <c r="AN59" s="87">
        <f t="shared" si="4"/>
        <v>20833.34</v>
      </c>
      <c r="AO59" s="87">
        <f t="shared" si="4"/>
        <v>0</v>
      </c>
      <c r="AP59" s="87">
        <f t="shared" si="4"/>
        <v>0</v>
      </c>
      <c r="AQ59" s="87">
        <f t="shared" si="4"/>
        <v>0</v>
      </c>
      <c r="AR59" s="87">
        <f t="shared" si="4"/>
        <v>0</v>
      </c>
      <c r="AS59" s="85">
        <f t="shared" si="6"/>
        <v>324013.61000000004</v>
      </c>
    </row>
    <row r="60" spans="1:46" x14ac:dyDescent="0.25">
      <c r="A60" t="s">
        <v>18</v>
      </c>
      <c r="B60" s="87">
        <f t="shared" si="5"/>
        <v>0</v>
      </c>
      <c r="C60" s="87">
        <f t="shared" si="4"/>
        <v>0</v>
      </c>
      <c r="D60" s="87">
        <f t="shared" si="4"/>
        <v>1737.5</v>
      </c>
      <c r="E60" s="87">
        <f t="shared" si="4"/>
        <v>0</v>
      </c>
      <c r="F60" s="87">
        <f t="shared" si="4"/>
        <v>0</v>
      </c>
      <c r="G60" s="87">
        <f t="shared" si="4"/>
        <v>4187.28</v>
      </c>
      <c r="H60" s="87">
        <f t="shared" si="4"/>
        <v>0</v>
      </c>
      <c r="I60" s="87">
        <f t="shared" si="4"/>
        <v>0</v>
      </c>
      <c r="J60" s="87">
        <f t="shared" si="4"/>
        <v>0</v>
      </c>
      <c r="K60" s="87">
        <f t="shared" si="4"/>
        <v>0</v>
      </c>
      <c r="L60" s="87">
        <f t="shared" si="4"/>
        <v>0</v>
      </c>
      <c r="M60" s="87">
        <f t="shared" si="4"/>
        <v>0</v>
      </c>
      <c r="N60" s="87">
        <f t="shared" si="4"/>
        <v>0</v>
      </c>
      <c r="O60" s="87">
        <f t="shared" si="4"/>
        <v>0</v>
      </c>
      <c r="P60" s="87">
        <f t="shared" si="4"/>
        <v>0</v>
      </c>
      <c r="Q60" s="87">
        <f t="shared" si="4"/>
        <v>0</v>
      </c>
      <c r="R60" s="87">
        <f t="shared" si="4"/>
        <v>0</v>
      </c>
      <c r="S60" s="87">
        <f t="shared" si="4"/>
        <v>0</v>
      </c>
      <c r="T60" s="87">
        <f t="shared" si="4"/>
        <v>0</v>
      </c>
      <c r="U60" s="87">
        <f t="shared" si="4"/>
        <v>0</v>
      </c>
      <c r="V60" s="87">
        <f t="shared" si="4"/>
        <v>0</v>
      </c>
      <c r="W60" s="87">
        <f t="shared" si="4"/>
        <v>0</v>
      </c>
      <c r="X60" s="87">
        <f t="shared" si="4"/>
        <v>0</v>
      </c>
      <c r="Y60" s="87">
        <f t="shared" si="4"/>
        <v>0</v>
      </c>
      <c r="Z60" s="87">
        <f t="shared" si="4"/>
        <v>0</v>
      </c>
      <c r="AA60" s="87">
        <f t="shared" si="4"/>
        <v>0</v>
      </c>
      <c r="AB60" s="87">
        <f t="shared" si="4"/>
        <v>0</v>
      </c>
      <c r="AC60" s="87">
        <f t="shared" si="4"/>
        <v>0</v>
      </c>
      <c r="AD60" s="87">
        <f t="shared" si="4"/>
        <v>0</v>
      </c>
      <c r="AE60" s="87">
        <f t="shared" si="4"/>
        <v>0</v>
      </c>
      <c r="AF60" s="87">
        <f t="shared" si="4"/>
        <v>0</v>
      </c>
      <c r="AG60" s="87">
        <f t="shared" si="4"/>
        <v>0</v>
      </c>
      <c r="AH60" s="87">
        <f t="shared" si="4"/>
        <v>0</v>
      </c>
      <c r="AI60" s="87">
        <f t="shared" si="4"/>
        <v>0</v>
      </c>
      <c r="AJ60" s="87">
        <f t="shared" si="4"/>
        <v>0</v>
      </c>
      <c r="AK60" s="87">
        <f t="shared" si="4"/>
        <v>0</v>
      </c>
      <c r="AL60" s="87">
        <f t="shared" si="4"/>
        <v>0</v>
      </c>
      <c r="AM60" s="87">
        <f t="shared" si="4"/>
        <v>0</v>
      </c>
      <c r="AN60" s="87">
        <f t="shared" si="4"/>
        <v>0</v>
      </c>
      <c r="AO60" s="87">
        <f t="shared" si="4"/>
        <v>0</v>
      </c>
      <c r="AP60" s="87">
        <f t="shared" si="4"/>
        <v>0</v>
      </c>
      <c r="AQ60" s="87">
        <f t="shared" si="4"/>
        <v>0</v>
      </c>
      <c r="AR60" s="87">
        <f t="shared" si="4"/>
        <v>0</v>
      </c>
      <c r="AS60" s="85">
        <f t="shared" si="6"/>
        <v>5924.78</v>
      </c>
    </row>
    <row r="61" spans="1:46" x14ac:dyDescent="0.25">
      <c r="A61" t="s">
        <v>20</v>
      </c>
      <c r="B61" s="87">
        <f t="shared" si="5"/>
        <v>0</v>
      </c>
      <c r="C61" s="87">
        <f t="shared" si="4"/>
        <v>0</v>
      </c>
      <c r="D61" s="87">
        <f t="shared" si="4"/>
        <v>0</v>
      </c>
      <c r="E61" s="87">
        <f t="shared" si="4"/>
        <v>0</v>
      </c>
      <c r="F61" s="87">
        <f t="shared" si="4"/>
        <v>0</v>
      </c>
      <c r="G61" s="87">
        <f t="shared" si="4"/>
        <v>9038.8700000000008</v>
      </c>
      <c r="H61" s="87">
        <f t="shared" si="4"/>
        <v>0</v>
      </c>
      <c r="I61" s="87">
        <f t="shared" si="4"/>
        <v>0</v>
      </c>
      <c r="J61" s="87">
        <f t="shared" si="4"/>
        <v>0</v>
      </c>
      <c r="K61" s="87">
        <f t="shared" si="4"/>
        <v>0</v>
      </c>
      <c r="L61" s="87">
        <f t="shared" si="4"/>
        <v>0</v>
      </c>
      <c r="M61" s="87">
        <f t="shared" si="4"/>
        <v>0</v>
      </c>
      <c r="N61" s="87">
        <f t="shared" si="4"/>
        <v>7480</v>
      </c>
      <c r="O61" s="87">
        <f t="shared" si="4"/>
        <v>0</v>
      </c>
      <c r="P61" s="87">
        <f t="shared" si="4"/>
        <v>0</v>
      </c>
      <c r="Q61" s="87">
        <f t="shared" si="4"/>
        <v>0</v>
      </c>
      <c r="R61" s="87">
        <f t="shared" si="4"/>
        <v>0</v>
      </c>
      <c r="S61" s="87">
        <f t="shared" si="4"/>
        <v>0</v>
      </c>
      <c r="T61" s="87">
        <f t="shared" si="4"/>
        <v>0</v>
      </c>
      <c r="U61" s="87">
        <f t="shared" si="4"/>
        <v>0</v>
      </c>
      <c r="V61" s="87">
        <f t="shared" si="4"/>
        <v>0</v>
      </c>
      <c r="W61" s="87">
        <f t="shared" si="4"/>
        <v>0</v>
      </c>
      <c r="X61" s="87">
        <f t="shared" si="4"/>
        <v>0</v>
      </c>
      <c r="Y61" s="87">
        <f t="shared" si="4"/>
        <v>0</v>
      </c>
      <c r="Z61" s="87">
        <f t="shared" si="4"/>
        <v>0</v>
      </c>
      <c r="AA61" s="87">
        <f t="shared" si="4"/>
        <v>0</v>
      </c>
      <c r="AB61" s="87">
        <f t="shared" si="4"/>
        <v>0</v>
      </c>
      <c r="AC61" s="87">
        <f t="shared" si="4"/>
        <v>634.61</v>
      </c>
      <c r="AD61" s="87">
        <f t="shared" si="4"/>
        <v>0</v>
      </c>
      <c r="AE61" s="87">
        <f t="shared" si="4"/>
        <v>5621</v>
      </c>
      <c r="AF61" s="87">
        <f t="shared" si="4"/>
        <v>0</v>
      </c>
      <c r="AG61" s="87">
        <f t="shared" si="4"/>
        <v>0</v>
      </c>
      <c r="AH61" s="87">
        <f t="shared" si="4"/>
        <v>0</v>
      </c>
      <c r="AI61" s="87">
        <f t="shared" si="4"/>
        <v>0</v>
      </c>
      <c r="AJ61" s="87">
        <f t="shared" si="4"/>
        <v>0</v>
      </c>
      <c r="AK61" s="87">
        <f t="shared" si="4"/>
        <v>0</v>
      </c>
      <c r="AL61" s="87">
        <f t="shared" si="4"/>
        <v>0</v>
      </c>
      <c r="AM61" s="87">
        <f t="shared" si="4"/>
        <v>0</v>
      </c>
      <c r="AN61" s="87">
        <f t="shared" si="4"/>
        <v>0</v>
      </c>
      <c r="AO61" s="87">
        <f t="shared" si="4"/>
        <v>1100.75</v>
      </c>
      <c r="AP61" s="87">
        <f t="shared" si="4"/>
        <v>0</v>
      </c>
      <c r="AQ61" s="87">
        <f t="shared" si="4"/>
        <v>0</v>
      </c>
      <c r="AR61" s="87">
        <f t="shared" si="4"/>
        <v>0</v>
      </c>
      <c r="AS61" s="85">
        <f t="shared" si="6"/>
        <v>23875.230000000003</v>
      </c>
    </row>
    <row r="62" spans="1:46" x14ac:dyDescent="0.25">
      <c r="A62" t="s">
        <v>22</v>
      </c>
      <c r="B62" s="87">
        <f t="shared" si="5"/>
        <v>0</v>
      </c>
      <c r="C62" s="87">
        <f t="shared" si="4"/>
        <v>0</v>
      </c>
      <c r="D62" s="87">
        <f t="shared" si="4"/>
        <v>0</v>
      </c>
      <c r="E62" s="87">
        <f t="shared" si="4"/>
        <v>0</v>
      </c>
      <c r="F62" s="87">
        <f t="shared" si="4"/>
        <v>0</v>
      </c>
      <c r="G62" s="87">
        <f t="shared" si="4"/>
        <v>0</v>
      </c>
      <c r="H62" s="87">
        <f t="shared" si="4"/>
        <v>0</v>
      </c>
      <c r="I62" s="87">
        <f t="shared" si="4"/>
        <v>33844.660000000003</v>
      </c>
      <c r="J62" s="87">
        <f t="shared" si="4"/>
        <v>0</v>
      </c>
      <c r="K62" s="87">
        <f t="shared" si="4"/>
        <v>0</v>
      </c>
      <c r="L62" s="87">
        <f t="shared" si="4"/>
        <v>0</v>
      </c>
      <c r="M62" s="87">
        <f t="shared" si="4"/>
        <v>0</v>
      </c>
      <c r="N62" s="87">
        <f t="shared" si="4"/>
        <v>0</v>
      </c>
      <c r="O62" s="87">
        <f t="shared" si="4"/>
        <v>0</v>
      </c>
      <c r="P62" s="87">
        <f t="shared" si="4"/>
        <v>0</v>
      </c>
      <c r="Q62" s="87">
        <f t="shared" si="4"/>
        <v>0</v>
      </c>
      <c r="R62" s="87">
        <f t="shared" si="4"/>
        <v>0</v>
      </c>
      <c r="S62" s="87">
        <f t="shared" si="4"/>
        <v>0</v>
      </c>
      <c r="T62" s="87">
        <f t="shared" si="4"/>
        <v>0</v>
      </c>
      <c r="U62" s="87">
        <f t="shared" ref="C62:AR68" si="7">+U10-U36</f>
        <v>0</v>
      </c>
      <c r="V62" s="87">
        <f t="shared" si="7"/>
        <v>1861.13</v>
      </c>
      <c r="W62" s="87">
        <f t="shared" si="7"/>
        <v>0</v>
      </c>
      <c r="X62" s="87">
        <f t="shared" si="7"/>
        <v>4145.2700000000004</v>
      </c>
      <c r="Y62" s="87">
        <f t="shared" si="7"/>
        <v>0</v>
      </c>
      <c r="Z62" s="87">
        <f t="shared" si="7"/>
        <v>0</v>
      </c>
      <c r="AA62" s="87">
        <f t="shared" si="7"/>
        <v>0</v>
      </c>
      <c r="AB62" s="87">
        <f t="shared" si="7"/>
        <v>0</v>
      </c>
      <c r="AC62" s="87">
        <f t="shared" si="7"/>
        <v>0</v>
      </c>
      <c r="AD62" s="87">
        <f t="shared" si="7"/>
        <v>1792.6599999999999</v>
      </c>
      <c r="AE62" s="87">
        <f t="shared" si="7"/>
        <v>0</v>
      </c>
      <c r="AF62" s="87">
        <f t="shared" si="7"/>
        <v>0</v>
      </c>
      <c r="AG62" s="87">
        <f t="shared" si="7"/>
        <v>21155.37</v>
      </c>
      <c r="AH62" s="87">
        <f t="shared" si="7"/>
        <v>0</v>
      </c>
      <c r="AI62" s="87">
        <f t="shared" si="7"/>
        <v>0</v>
      </c>
      <c r="AJ62" s="87">
        <f t="shared" si="7"/>
        <v>0</v>
      </c>
      <c r="AK62" s="87">
        <f t="shared" si="7"/>
        <v>0</v>
      </c>
      <c r="AL62" s="87">
        <f t="shared" si="7"/>
        <v>0</v>
      </c>
      <c r="AM62" s="87">
        <f t="shared" si="7"/>
        <v>0</v>
      </c>
      <c r="AN62" s="87">
        <f t="shared" si="7"/>
        <v>0</v>
      </c>
      <c r="AO62" s="87">
        <f t="shared" si="7"/>
        <v>27350.05</v>
      </c>
      <c r="AP62" s="87">
        <f t="shared" si="7"/>
        <v>0</v>
      </c>
      <c r="AQ62" s="87">
        <f t="shared" si="7"/>
        <v>0</v>
      </c>
      <c r="AR62" s="87">
        <f t="shared" si="7"/>
        <v>0</v>
      </c>
      <c r="AS62" s="85">
        <f t="shared" si="6"/>
        <v>90149.14</v>
      </c>
    </row>
    <row r="63" spans="1:46" x14ac:dyDescent="0.25">
      <c r="A63" t="s">
        <v>24</v>
      </c>
      <c r="B63" s="87">
        <f t="shared" si="5"/>
        <v>0</v>
      </c>
      <c r="C63" s="87">
        <f t="shared" si="7"/>
        <v>0</v>
      </c>
      <c r="D63" s="87">
        <f t="shared" si="7"/>
        <v>326.64</v>
      </c>
      <c r="E63" s="87">
        <f t="shared" si="7"/>
        <v>0</v>
      </c>
      <c r="F63" s="87">
        <f t="shared" si="7"/>
        <v>0</v>
      </c>
      <c r="G63" s="87">
        <f t="shared" si="7"/>
        <v>0</v>
      </c>
      <c r="H63" s="87">
        <f t="shared" si="7"/>
        <v>0</v>
      </c>
      <c r="I63" s="87">
        <f t="shared" si="7"/>
        <v>0</v>
      </c>
      <c r="J63" s="87">
        <f t="shared" si="7"/>
        <v>0</v>
      </c>
      <c r="K63" s="87">
        <f t="shared" si="7"/>
        <v>0</v>
      </c>
      <c r="L63" s="87">
        <f t="shared" si="7"/>
        <v>0</v>
      </c>
      <c r="M63" s="87">
        <f t="shared" si="7"/>
        <v>0</v>
      </c>
      <c r="N63" s="87">
        <f t="shared" si="7"/>
        <v>31.57</v>
      </c>
      <c r="O63" s="87">
        <f t="shared" si="7"/>
        <v>0</v>
      </c>
      <c r="P63" s="87">
        <f t="shared" si="7"/>
        <v>0</v>
      </c>
      <c r="Q63" s="87">
        <f t="shared" si="7"/>
        <v>0</v>
      </c>
      <c r="R63" s="87">
        <f t="shared" si="7"/>
        <v>0</v>
      </c>
      <c r="S63" s="87">
        <f t="shared" si="7"/>
        <v>0</v>
      </c>
      <c r="T63" s="87">
        <f t="shared" si="7"/>
        <v>0</v>
      </c>
      <c r="U63" s="87">
        <f t="shared" si="7"/>
        <v>10042.5</v>
      </c>
      <c r="V63" s="87">
        <f t="shared" si="7"/>
        <v>0</v>
      </c>
      <c r="W63" s="87">
        <f t="shared" si="7"/>
        <v>0</v>
      </c>
      <c r="X63" s="87">
        <f t="shared" si="7"/>
        <v>0</v>
      </c>
      <c r="Y63" s="87">
        <f t="shared" si="7"/>
        <v>0</v>
      </c>
      <c r="Z63" s="87">
        <f t="shared" si="7"/>
        <v>852</v>
      </c>
      <c r="AA63" s="87">
        <f t="shared" si="7"/>
        <v>0</v>
      </c>
      <c r="AB63" s="87">
        <f t="shared" si="7"/>
        <v>0</v>
      </c>
      <c r="AC63" s="87">
        <f t="shared" si="7"/>
        <v>618.61</v>
      </c>
      <c r="AD63" s="87">
        <f t="shared" si="7"/>
        <v>0</v>
      </c>
      <c r="AE63" s="87">
        <f t="shared" si="7"/>
        <v>8019.630000000001</v>
      </c>
      <c r="AF63" s="87">
        <f t="shared" si="7"/>
        <v>0</v>
      </c>
      <c r="AG63" s="87">
        <f t="shared" si="7"/>
        <v>0</v>
      </c>
      <c r="AH63" s="87">
        <f t="shared" si="7"/>
        <v>0</v>
      </c>
      <c r="AI63" s="87">
        <f t="shared" si="7"/>
        <v>0</v>
      </c>
      <c r="AJ63" s="87">
        <f t="shared" si="7"/>
        <v>0</v>
      </c>
      <c r="AK63" s="87">
        <f t="shared" si="7"/>
        <v>0</v>
      </c>
      <c r="AL63" s="87">
        <f t="shared" si="7"/>
        <v>0</v>
      </c>
      <c r="AM63" s="87">
        <f t="shared" si="7"/>
        <v>0</v>
      </c>
      <c r="AN63" s="87">
        <f t="shared" si="7"/>
        <v>0</v>
      </c>
      <c r="AO63" s="87">
        <f t="shared" si="7"/>
        <v>0</v>
      </c>
      <c r="AP63" s="87">
        <f t="shared" si="7"/>
        <v>0</v>
      </c>
      <c r="AQ63" s="87">
        <f t="shared" si="7"/>
        <v>0</v>
      </c>
      <c r="AR63" s="87">
        <f t="shared" si="7"/>
        <v>0</v>
      </c>
      <c r="AS63" s="85">
        <f t="shared" si="6"/>
        <v>19890.95</v>
      </c>
    </row>
    <row r="64" spans="1:46" x14ac:dyDescent="0.25">
      <c r="A64" t="s">
        <v>26</v>
      </c>
      <c r="B64" s="87">
        <f t="shared" si="5"/>
        <v>0</v>
      </c>
      <c r="C64" s="87">
        <f t="shared" si="7"/>
        <v>0</v>
      </c>
      <c r="D64" s="87">
        <f t="shared" si="7"/>
        <v>0</v>
      </c>
      <c r="E64" s="87">
        <f t="shared" si="7"/>
        <v>0</v>
      </c>
      <c r="F64" s="87">
        <f t="shared" si="7"/>
        <v>0</v>
      </c>
      <c r="G64" s="87">
        <f t="shared" si="7"/>
        <v>0</v>
      </c>
      <c r="H64" s="87">
        <f t="shared" si="7"/>
        <v>0</v>
      </c>
      <c r="I64" s="87">
        <f t="shared" si="7"/>
        <v>0</v>
      </c>
      <c r="J64" s="87">
        <f t="shared" si="7"/>
        <v>0</v>
      </c>
      <c r="K64" s="87">
        <f t="shared" si="7"/>
        <v>5282.11</v>
      </c>
      <c r="L64" s="87">
        <f t="shared" si="7"/>
        <v>0</v>
      </c>
      <c r="M64" s="87">
        <f t="shared" si="7"/>
        <v>0</v>
      </c>
      <c r="N64" s="87">
        <f t="shared" si="7"/>
        <v>0</v>
      </c>
      <c r="O64" s="87">
        <f t="shared" si="7"/>
        <v>0</v>
      </c>
      <c r="P64" s="87">
        <f t="shared" si="7"/>
        <v>0</v>
      </c>
      <c r="Q64" s="87">
        <f t="shared" si="7"/>
        <v>0</v>
      </c>
      <c r="R64" s="87">
        <f t="shared" si="7"/>
        <v>0</v>
      </c>
      <c r="S64" s="87">
        <f t="shared" si="7"/>
        <v>0</v>
      </c>
      <c r="T64" s="87">
        <f t="shared" si="7"/>
        <v>0</v>
      </c>
      <c r="U64" s="87">
        <f t="shared" si="7"/>
        <v>0</v>
      </c>
      <c r="V64" s="87">
        <f t="shared" si="7"/>
        <v>119.71000000000001</v>
      </c>
      <c r="W64" s="87">
        <f t="shared" si="7"/>
        <v>0</v>
      </c>
      <c r="X64" s="87">
        <f t="shared" si="7"/>
        <v>0</v>
      </c>
      <c r="Y64" s="87">
        <f t="shared" si="7"/>
        <v>0</v>
      </c>
      <c r="Z64" s="87">
        <f t="shared" si="7"/>
        <v>0</v>
      </c>
      <c r="AA64" s="87">
        <f t="shared" si="7"/>
        <v>0</v>
      </c>
      <c r="AB64" s="87">
        <f t="shared" si="7"/>
        <v>0</v>
      </c>
      <c r="AC64" s="87">
        <f t="shared" si="7"/>
        <v>0</v>
      </c>
      <c r="AD64" s="87">
        <f t="shared" si="7"/>
        <v>0</v>
      </c>
      <c r="AE64" s="87">
        <f t="shared" si="7"/>
        <v>0</v>
      </c>
      <c r="AF64" s="87">
        <f t="shared" si="7"/>
        <v>0</v>
      </c>
      <c r="AG64" s="87">
        <f t="shared" si="7"/>
        <v>17226.79</v>
      </c>
      <c r="AH64" s="87">
        <f t="shared" si="7"/>
        <v>0</v>
      </c>
      <c r="AI64" s="87">
        <f t="shared" si="7"/>
        <v>0</v>
      </c>
      <c r="AJ64" s="87">
        <f t="shared" si="7"/>
        <v>0</v>
      </c>
      <c r="AK64" s="87">
        <f t="shared" si="7"/>
        <v>0</v>
      </c>
      <c r="AL64" s="87">
        <f t="shared" si="7"/>
        <v>0</v>
      </c>
      <c r="AM64" s="87">
        <f t="shared" si="7"/>
        <v>0</v>
      </c>
      <c r="AN64" s="87">
        <f t="shared" si="7"/>
        <v>0</v>
      </c>
      <c r="AO64" s="87">
        <f t="shared" si="7"/>
        <v>0</v>
      </c>
      <c r="AP64" s="87">
        <f t="shared" si="7"/>
        <v>12841.46</v>
      </c>
      <c r="AQ64" s="87">
        <f t="shared" si="7"/>
        <v>0</v>
      </c>
      <c r="AR64" s="87">
        <f t="shared" si="7"/>
        <v>0</v>
      </c>
      <c r="AS64" s="85">
        <f t="shared" si="6"/>
        <v>35470.07</v>
      </c>
    </row>
    <row r="65" spans="1:45" x14ac:dyDescent="0.25">
      <c r="A65" t="s">
        <v>28</v>
      </c>
      <c r="B65" s="87">
        <f t="shared" si="5"/>
        <v>0</v>
      </c>
      <c r="C65" s="87">
        <f t="shared" si="7"/>
        <v>0</v>
      </c>
      <c r="D65" s="87">
        <f t="shared" si="7"/>
        <v>3198.52</v>
      </c>
      <c r="E65" s="87">
        <f t="shared" si="7"/>
        <v>0</v>
      </c>
      <c r="F65" s="87">
        <f t="shared" si="7"/>
        <v>0</v>
      </c>
      <c r="G65" s="87">
        <f t="shared" si="7"/>
        <v>0</v>
      </c>
      <c r="H65" s="87">
        <f t="shared" si="7"/>
        <v>0</v>
      </c>
      <c r="I65" s="87">
        <f t="shared" si="7"/>
        <v>0</v>
      </c>
      <c r="J65" s="87">
        <f t="shared" si="7"/>
        <v>0</v>
      </c>
      <c r="K65" s="87">
        <f t="shared" si="7"/>
        <v>3296.9</v>
      </c>
      <c r="L65" s="87">
        <f t="shared" si="7"/>
        <v>0</v>
      </c>
      <c r="M65" s="87">
        <f t="shared" si="7"/>
        <v>0</v>
      </c>
      <c r="N65" s="87">
        <f t="shared" si="7"/>
        <v>936.63</v>
      </c>
      <c r="O65" s="87">
        <f t="shared" si="7"/>
        <v>0</v>
      </c>
      <c r="P65" s="87">
        <f t="shared" si="7"/>
        <v>0</v>
      </c>
      <c r="Q65" s="87">
        <f t="shared" si="7"/>
        <v>0</v>
      </c>
      <c r="R65" s="87">
        <f t="shared" si="7"/>
        <v>0</v>
      </c>
      <c r="S65" s="87">
        <f t="shared" si="7"/>
        <v>0</v>
      </c>
      <c r="T65" s="87">
        <f t="shared" si="7"/>
        <v>0</v>
      </c>
      <c r="U65" s="87">
        <f t="shared" si="7"/>
        <v>0</v>
      </c>
      <c r="V65" s="87">
        <f t="shared" si="7"/>
        <v>0</v>
      </c>
      <c r="W65" s="87">
        <f t="shared" si="7"/>
        <v>0</v>
      </c>
      <c r="X65" s="87">
        <f t="shared" si="7"/>
        <v>0</v>
      </c>
      <c r="Y65" s="87">
        <f t="shared" si="7"/>
        <v>2181.17</v>
      </c>
      <c r="Z65" s="87">
        <f t="shared" si="7"/>
        <v>1948.38</v>
      </c>
      <c r="AA65" s="87">
        <f t="shared" si="7"/>
        <v>0</v>
      </c>
      <c r="AB65" s="87">
        <f t="shared" si="7"/>
        <v>0</v>
      </c>
      <c r="AC65" s="87">
        <f t="shared" si="7"/>
        <v>0</v>
      </c>
      <c r="AD65" s="87">
        <f t="shared" si="7"/>
        <v>0</v>
      </c>
      <c r="AE65" s="87">
        <f t="shared" si="7"/>
        <v>1639</v>
      </c>
      <c r="AF65" s="87">
        <f t="shared" si="7"/>
        <v>0</v>
      </c>
      <c r="AG65" s="87">
        <f t="shared" si="7"/>
        <v>2484.79</v>
      </c>
      <c r="AH65" s="87">
        <f t="shared" si="7"/>
        <v>0</v>
      </c>
      <c r="AI65" s="87">
        <f t="shared" si="7"/>
        <v>0</v>
      </c>
      <c r="AJ65" s="87">
        <f t="shared" si="7"/>
        <v>2507.5300000000002</v>
      </c>
      <c r="AK65" s="87">
        <f t="shared" si="7"/>
        <v>0</v>
      </c>
      <c r="AL65" s="87">
        <f t="shared" si="7"/>
        <v>0</v>
      </c>
      <c r="AM65" s="87">
        <f t="shared" si="7"/>
        <v>0</v>
      </c>
      <c r="AN65" s="87">
        <f t="shared" si="7"/>
        <v>2604.16</v>
      </c>
      <c r="AO65" s="87">
        <f t="shared" si="7"/>
        <v>0</v>
      </c>
      <c r="AP65" s="87">
        <f t="shared" si="7"/>
        <v>0</v>
      </c>
      <c r="AQ65" s="87">
        <f t="shared" si="7"/>
        <v>0</v>
      </c>
      <c r="AR65" s="87">
        <f t="shared" si="7"/>
        <v>0</v>
      </c>
      <c r="AS65" s="85">
        <f t="shared" si="6"/>
        <v>20797.080000000002</v>
      </c>
    </row>
    <row r="66" spans="1:45" x14ac:dyDescent="0.25">
      <c r="A66" t="s">
        <v>30</v>
      </c>
      <c r="B66" s="87">
        <f t="shared" si="5"/>
        <v>0</v>
      </c>
      <c r="C66" s="87">
        <f t="shared" si="7"/>
        <v>0</v>
      </c>
      <c r="D66" s="87">
        <f t="shared" si="7"/>
        <v>0</v>
      </c>
      <c r="E66" s="87">
        <f t="shared" si="7"/>
        <v>0</v>
      </c>
      <c r="F66" s="87">
        <f t="shared" si="7"/>
        <v>0</v>
      </c>
      <c r="G66" s="87">
        <f t="shared" si="7"/>
        <v>742.74</v>
      </c>
      <c r="H66" s="87">
        <f t="shared" si="7"/>
        <v>0</v>
      </c>
      <c r="I66" s="87">
        <f t="shared" si="7"/>
        <v>9695.65</v>
      </c>
      <c r="J66" s="87">
        <f t="shared" si="7"/>
        <v>0</v>
      </c>
      <c r="K66" s="87">
        <f t="shared" si="7"/>
        <v>0</v>
      </c>
      <c r="L66" s="87">
        <f t="shared" si="7"/>
        <v>0</v>
      </c>
      <c r="M66" s="87">
        <f t="shared" si="7"/>
        <v>0</v>
      </c>
      <c r="N66" s="87">
        <f t="shared" si="7"/>
        <v>0</v>
      </c>
      <c r="O66" s="87">
        <f t="shared" si="7"/>
        <v>1411.8600000000001</v>
      </c>
      <c r="P66" s="87">
        <f t="shared" si="7"/>
        <v>0</v>
      </c>
      <c r="Q66" s="87">
        <f t="shared" si="7"/>
        <v>0</v>
      </c>
      <c r="R66" s="87">
        <f t="shared" si="7"/>
        <v>0</v>
      </c>
      <c r="S66" s="87">
        <f t="shared" si="7"/>
        <v>0</v>
      </c>
      <c r="T66" s="87">
        <f t="shared" si="7"/>
        <v>0</v>
      </c>
      <c r="U66" s="87">
        <f t="shared" si="7"/>
        <v>0</v>
      </c>
      <c r="V66" s="87">
        <f t="shared" si="7"/>
        <v>61.88</v>
      </c>
      <c r="W66" s="87">
        <f t="shared" si="7"/>
        <v>0</v>
      </c>
      <c r="X66" s="87">
        <f t="shared" si="7"/>
        <v>1098.9000000000001</v>
      </c>
      <c r="Y66" s="87">
        <f t="shared" si="7"/>
        <v>0</v>
      </c>
      <c r="Z66" s="87">
        <f t="shared" si="7"/>
        <v>0</v>
      </c>
      <c r="AA66" s="87">
        <f t="shared" si="7"/>
        <v>0</v>
      </c>
      <c r="AB66" s="87">
        <f t="shared" si="7"/>
        <v>0</v>
      </c>
      <c r="AC66" s="87">
        <f t="shared" si="7"/>
        <v>0</v>
      </c>
      <c r="AD66" s="87">
        <f t="shared" si="7"/>
        <v>1969.3300000000002</v>
      </c>
      <c r="AE66" s="87">
        <f t="shared" si="7"/>
        <v>491.99</v>
      </c>
      <c r="AF66" s="87">
        <f t="shared" si="7"/>
        <v>0</v>
      </c>
      <c r="AG66" s="87">
        <f t="shared" si="7"/>
        <v>2008.21</v>
      </c>
      <c r="AH66" s="87">
        <f t="shared" si="7"/>
        <v>0</v>
      </c>
      <c r="AI66" s="87">
        <f t="shared" si="7"/>
        <v>0</v>
      </c>
      <c r="AJ66" s="87">
        <f t="shared" si="7"/>
        <v>2507.5300000000002</v>
      </c>
      <c r="AK66" s="87">
        <f t="shared" si="7"/>
        <v>0</v>
      </c>
      <c r="AL66" s="87">
        <f t="shared" si="7"/>
        <v>0</v>
      </c>
      <c r="AM66" s="87">
        <f t="shared" si="7"/>
        <v>0</v>
      </c>
      <c r="AN66" s="87">
        <f t="shared" si="7"/>
        <v>0</v>
      </c>
      <c r="AO66" s="87">
        <f t="shared" si="7"/>
        <v>429.13</v>
      </c>
      <c r="AP66" s="87">
        <f t="shared" si="7"/>
        <v>0</v>
      </c>
      <c r="AQ66" s="87">
        <f t="shared" si="7"/>
        <v>0</v>
      </c>
      <c r="AR66" s="87">
        <f t="shared" si="7"/>
        <v>0</v>
      </c>
      <c r="AS66" s="85">
        <f t="shared" si="6"/>
        <v>20417.219999999998</v>
      </c>
    </row>
    <row r="67" spans="1:45" x14ac:dyDescent="0.25">
      <c r="A67" t="s">
        <v>32</v>
      </c>
      <c r="B67" s="87">
        <f t="shared" si="5"/>
        <v>44400</v>
      </c>
      <c r="C67" s="87">
        <f t="shared" si="7"/>
        <v>0</v>
      </c>
      <c r="D67" s="87">
        <f t="shared" si="7"/>
        <v>0</v>
      </c>
      <c r="E67" s="87">
        <f t="shared" si="7"/>
        <v>0</v>
      </c>
      <c r="F67" s="87">
        <f t="shared" si="7"/>
        <v>0</v>
      </c>
      <c r="G67" s="87">
        <f t="shared" si="7"/>
        <v>27746.79</v>
      </c>
      <c r="H67" s="87">
        <f t="shared" si="7"/>
        <v>0</v>
      </c>
      <c r="I67" s="87">
        <f t="shared" si="7"/>
        <v>9329.01</v>
      </c>
      <c r="J67" s="87">
        <f t="shared" si="7"/>
        <v>0</v>
      </c>
      <c r="K67" s="87">
        <f t="shared" si="7"/>
        <v>0</v>
      </c>
      <c r="L67" s="87">
        <f t="shared" si="7"/>
        <v>0</v>
      </c>
      <c r="M67" s="87">
        <f t="shared" si="7"/>
        <v>0</v>
      </c>
      <c r="N67" s="87">
        <f t="shared" si="7"/>
        <v>32.630000000000003</v>
      </c>
      <c r="O67" s="87">
        <f t="shared" si="7"/>
        <v>0</v>
      </c>
      <c r="P67" s="87">
        <f t="shared" si="7"/>
        <v>0</v>
      </c>
      <c r="Q67" s="87">
        <f t="shared" si="7"/>
        <v>0</v>
      </c>
      <c r="R67" s="87">
        <f t="shared" si="7"/>
        <v>0</v>
      </c>
      <c r="S67" s="87">
        <f t="shared" si="7"/>
        <v>0</v>
      </c>
      <c r="T67" s="87">
        <f t="shared" si="7"/>
        <v>0</v>
      </c>
      <c r="U67" s="87">
        <f t="shared" si="7"/>
        <v>0</v>
      </c>
      <c r="V67" s="87">
        <f t="shared" si="7"/>
        <v>16593.73</v>
      </c>
      <c r="W67" s="87">
        <f t="shared" si="7"/>
        <v>0</v>
      </c>
      <c r="X67" s="87">
        <f t="shared" si="7"/>
        <v>0</v>
      </c>
      <c r="Y67" s="87">
        <f t="shared" si="7"/>
        <v>0</v>
      </c>
      <c r="Z67" s="87">
        <f t="shared" si="7"/>
        <v>0</v>
      </c>
      <c r="AA67" s="87">
        <f t="shared" si="7"/>
        <v>0</v>
      </c>
      <c r="AB67" s="87">
        <f t="shared" si="7"/>
        <v>0</v>
      </c>
      <c r="AC67" s="87">
        <f t="shared" si="7"/>
        <v>415732.16000000003</v>
      </c>
      <c r="AD67" s="87">
        <f t="shared" si="7"/>
        <v>528</v>
      </c>
      <c r="AE67" s="87">
        <f t="shared" si="7"/>
        <v>0</v>
      </c>
      <c r="AF67" s="87">
        <f t="shared" si="7"/>
        <v>78940</v>
      </c>
      <c r="AG67" s="87">
        <f t="shared" si="7"/>
        <v>12034.12</v>
      </c>
      <c r="AH67" s="87">
        <f t="shared" si="7"/>
        <v>0</v>
      </c>
      <c r="AI67" s="87">
        <f t="shared" si="7"/>
        <v>0</v>
      </c>
      <c r="AJ67" s="87">
        <f t="shared" si="7"/>
        <v>0</v>
      </c>
      <c r="AK67" s="87">
        <f t="shared" si="7"/>
        <v>0</v>
      </c>
      <c r="AL67" s="87">
        <f t="shared" si="7"/>
        <v>0</v>
      </c>
      <c r="AM67" s="87">
        <f t="shared" si="7"/>
        <v>0</v>
      </c>
      <c r="AN67" s="87">
        <f t="shared" si="7"/>
        <v>1562.5</v>
      </c>
      <c r="AO67" s="87">
        <f t="shared" si="7"/>
        <v>0</v>
      </c>
      <c r="AP67" s="87">
        <f t="shared" si="7"/>
        <v>57446.8</v>
      </c>
      <c r="AQ67" s="87">
        <f t="shared" si="7"/>
        <v>0</v>
      </c>
      <c r="AR67" s="87">
        <f t="shared" si="7"/>
        <v>66074.990000000005</v>
      </c>
      <c r="AS67" s="85">
        <f t="shared" si="6"/>
        <v>730420.7300000001</v>
      </c>
    </row>
    <row r="68" spans="1:45" x14ac:dyDescent="0.25">
      <c r="A68" t="s">
        <v>34</v>
      </c>
      <c r="B68" s="87">
        <f t="shared" si="5"/>
        <v>0</v>
      </c>
      <c r="C68" s="87">
        <f t="shared" si="7"/>
        <v>0</v>
      </c>
      <c r="D68" s="87">
        <f t="shared" si="7"/>
        <v>14426.44</v>
      </c>
      <c r="E68" s="87">
        <f t="shared" si="7"/>
        <v>0</v>
      </c>
      <c r="F68" s="87">
        <f t="shared" si="7"/>
        <v>0</v>
      </c>
      <c r="G68" s="87">
        <f t="shared" si="7"/>
        <v>0</v>
      </c>
      <c r="H68" s="87">
        <f t="shared" si="7"/>
        <v>0</v>
      </c>
      <c r="I68" s="87">
        <f t="shared" si="7"/>
        <v>0</v>
      </c>
      <c r="J68" s="87">
        <f t="shared" si="7"/>
        <v>0</v>
      </c>
      <c r="K68" s="87">
        <f t="shared" si="7"/>
        <v>0</v>
      </c>
      <c r="L68" s="87">
        <f t="shared" si="7"/>
        <v>0</v>
      </c>
      <c r="M68" s="87">
        <f t="shared" si="7"/>
        <v>0</v>
      </c>
      <c r="N68" s="87">
        <f t="shared" si="7"/>
        <v>98.93</v>
      </c>
      <c r="O68" s="87">
        <f t="shared" si="7"/>
        <v>0</v>
      </c>
      <c r="P68" s="87">
        <f t="shared" si="7"/>
        <v>0</v>
      </c>
      <c r="Q68" s="87">
        <f t="shared" si="7"/>
        <v>0</v>
      </c>
      <c r="R68" s="87">
        <f t="shared" si="7"/>
        <v>0</v>
      </c>
      <c r="S68" s="87">
        <f t="shared" si="7"/>
        <v>0</v>
      </c>
      <c r="T68" s="87">
        <f t="shared" si="7"/>
        <v>0</v>
      </c>
      <c r="U68" s="87">
        <f t="shared" si="7"/>
        <v>0</v>
      </c>
      <c r="V68" s="87">
        <f t="shared" si="7"/>
        <v>0</v>
      </c>
      <c r="W68" s="87">
        <f t="shared" si="7"/>
        <v>0</v>
      </c>
      <c r="X68" s="87">
        <f t="shared" ref="C68:AR74" si="8">+X16-X42</f>
        <v>0</v>
      </c>
      <c r="Y68" s="87">
        <f t="shared" si="8"/>
        <v>0</v>
      </c>
      <c r="Z68" s="87">
        <f t="shared" si="8"/>
        <v>0</v>
      </c>
      <c r="AA68" s="87">
        <f t="shared" si="8"/>
        <v>0</v>
      </c>
      <c r="AB68" s="87">
        <f t="shared" si="8"/>
        <v>0</v>
      </c>
      <c r="AC68" s="87">
        <f t="shared" si="8"/>
        <v>0</v>
      </c>
      <c r="AD68" s="87">
        <f t="shared" si="8"/>
        <v>0</v>
      </c>
      <c r="AE68" s="87">
        <f t="shared" si="8"/>
        <v>0</v>
      </c>
      <c r="AF68" s="87">
        <f t="shared" si="8"/>
        <v>0</v>
      </c>
      <c r="AG68" s="87">
        <f t="shared" si="8"/>
        <v>0</v>
      </c>
      <c r="AH68" s="87">
        <f t="shared" si="8"/>
        <v>0</v>
      </c>
      <c r="AI68" s="87">
        <f t="shared" si="8"/>
        <v>0</v>
      </c>
      <c r="AJ68" s="87">
        <f t="shared" si="8"/>
        <v>0</v>
      </c>
      <c r="AK68" s="87">
        <f t="shared" si="8"/>
        <v>0</v>
      </c>
      <c r="AL68" s="87">
        <f t="shared" si="8"/>
        <v>0</v>
      </c>
      <c r="AM68" s="87">
        <f t="shared" si="8"/>
        <v>0</v>
      </c>
      <c r="AN68" s="87">
        <f t="shared" si="8"/>
        <v>0</v>
      </c>
      <c r="AO68" s="87">
        <f t="shared" si="8"/>
        <v>0</v>
      </c>
      <c r="AP68" s="87">
        <f t="shared" si="8"/>
        <v>0</v>
      </c>
      <c r="AQ68" s="87">
        <f t="shared" si="8"/>
        <v>0</v>
      </c>
      <c r="AR68" s="87">
        <f t="shared" si="8"/>
        <v>0</v>
      </c>
      <c r="AS68" s="85">
        <f t="shared" si="6"/>
        <v>14525.37</v>
      </c>
    </row>
    <row r="69" spans="1:45" x14ac:dyDescent="0.25">
      <c r="A69" t="s">
        <v>36</v>
      </c>
      <c r="B69" s="87">
        <f t="shared" si="5"/>
        <v>0</v>
      </c>
      <c r="C69" s="87">
        <f t="shared" si="8"/>
        <v>0</v>
      </c>
      <c r="D69" s="87">
        <f t="shared" si="8"/>
        <v>136.1</v>
      </c>
      <c r="E69" s="87">
        <f t="shared" si="8"/>
        <v>0</v>
      </c>
      <c r="F69" s="87">
        <f t="shared" si="8"/>
        <v>0</v>
      </c>
      <c r="G69" s="87">
        <f t="shared" si="8"/>
        <v>107368.04999999999</v>
      </c>
      <c r="H69" s="87">
        <f t="shared" si="8"/>
        <v>0</v>
      </c>
      <c r="I69" s="87">
        <f t="shared" si="8"/>
        <v>32156.5</v>
      </c>
      <c r="J69" s="87">
        <f t="shared" si="8"/>
        <v>0</v>
      </c>
      <c r="K69" s="87">
        <f t="shared" si="8"/>
        <v>12508.18</v>
      </c>
      <c r="L69" s="87">
        <f t="shared" si="8"/>
        <v>0</v>
      </c>
      <c r="M69" s="87">
        <f t="shared" si="8"/>
        <v>0</v>
      </c>
      <c r="N69" s="87">
        <f t="shared" si="8"/>
        <v>0</v>
      </c>
      <c r="O69" s="87">
        <f t="shared" si="8"/>
        <v>7891.5000000000009</v>
      </c>
      <c r="P69" s="87">
        <f t="shared" si="8"/>
        <v>0</v>
      </c>
      <c r="Q69" s="87">
        <f t="shared" si="8"/>
        <v>0</v>
      </c>
      <c r="R69" s="87">
        <f t="shared" si="8"/>
        <v>0</v>
      </c>
      <c r="S69" s="87">
        <f t="shared" si="8"/>
        <v>0</v>
      </c>
      <c r="T69" s="87">
        <f t="shared" si="8"/>
        <v>0</v>
      </c>
      <c r="U69" s="87">
        <f t="shared" si="8"/>
        <v>20375.25</v>
      </c>
      <c r="V69" s="87">
        <f t="shared" si="8"/>
        <v>60539.260000000009</v>
      </c>
      <c r="W69" s="87">
        <f t="shared" si="8"/>
        <v>0</v>
      </c>
      <c r="X69" s="87">
        <f t="shared" si="8"/>
        <v>2449.23</v>
      </c>
      <c r="Y69" s="87">
        <f t="shared" si="8"/>
        <v>0</v>
      </c>
      <c r="Z69" s="87">
        <f t="shared" si="8"/>
        <v>0</v>
      </c>
      <c r="AA69" s="87">
        <f t="shared" si="8"/>
        <v>0</v>
      </c>
      <c r="AB69" s="87">
        <f t="shared" si="8"/>
        <v>0</v>
      </c>
      <c r="AC69" s="87">
        <f t="shared" si="8"/>
        <v>0</v>
      </c>
      <c r="AD69" s="87">
        <f t="shared" si="8"/>
        <v>8037.67</v>
      </c>
      <c r="AE69" s="87">
        <f t="shared" si="8"/>
        <v>377701.15</v>
      </c>
      <c r="AF69" s="87">
        <f t="shared" si="8"/>
        <v>112475.14</v>
      </c>
      <c r="AG69" s="87">
        <f t="shared" si="8"/>
        <v>85223.35</v>
      </c>
      <c r="AH69" s="87">
        <f t="shared" si="8"/>
        <v>0</v>
      </c>
      <c r="AI69" s="87">
        <f t="shared" si="8"/>
        <v>0</v>
      </c>
      <c r="AJ69" s="87">
        <f t="shared" si="8"/>
        <v>31403.25</v>
      </c>
      <c r="AK69" s="87">
        <f t="shared" si="8"/>
        <v>0</v>
      </c>
      <c r="AL69" s="87">
        <f t="shared" si="8"/>
        <v>0</v>
      </c>
      <c r="AM69" s="87">
        <f t="shared" si="8"/>
        <v>0</v>
      </c>
      <c r="AN69" s="87">
        <f t="shared" si="8"/>
        <v>0</v>
      </c>
      <c r="AO69" s="87">
        <f t="shared" si="8"/>
        <v>0</v>
      </c>
      <c r="AP69" s="87">
        <f t="shared" si="8"/>
        <v>45957.440000000002</v>
      </c>
      <c r="AQ69" s="87">
        <f t="shared" si="8"/>
        <v>0</v>
      </c>
      <c r="AR69" s="87">
        <f t="shared" si="8"/>
        <v>0</v>
      </c>
      <c r="AS69" s="85">
        <f t="shared" si="6"/>
        <v>904222.07000000007</v>
      </c>
    </row>
    <row r="70" spans="1:45" x14ac:dyDescent="0.25">
      <c r="A70" t="s">
        <v>38</v>
      </c>
      <c r="B70" s="87">
        <f t="shared" si="5"/>
        <v>0</v>
      </c>
      <c r="C70" s="87">
        <f t="shared" si="8"/>
        <v>0</v>
      </c>
      <c r="D70" s="87">
        <f t="shared" si="8"/>
        <v>28736.660000000003</v>
      </c>
      <c r="E70" s="87">
        <f t="shared" si="8"/>
        <v>0</v>
      </c>
      <c r="F70" s="87">
        <f t="shared" si="8"/>
        <v>0</v>
      </c>
      <c r="G70" s="87">
        <f t="shared" si="8"/>
        <v>992198.04</v>
      </c>
      <c r="H70" s="87">
        <f t="shared" si="8"/>
        <v>0</v>
      </c>
      <c r="I70" s="87">
        <f t="shared" si="8"/>
        <v>446105.67</v>
      </c>
      <c r="J70" s="87">
        <f t="shared" si="8"/>
        <v>0</v>
      </c>
      <c r="K70" s="87">
        <f t="shared" si="8"/>
        <v>571297.64</v>
      </c>
      <c r="L70" s="87">
        <f t="shared" si="8"/>
        <v>1165304.6299999999</v>
      </c>
      <c r="M70" s="87">
        <f t="shared" si="8"/>
        <v>21341</v>
      </c>
      <c r="N70" s="87">
        <f t="shared" si="8"/>
        <v>2683.7799999999988</v>
      </c>
      <c r="O70" s="87">
        <f t="shared" si="8"/>
        <v>145178.5</v>
      </c>
      <c r="P70" s="87">
        <f t="shared" si="8"/>
        <v>0</v>
      </c>
      <c r="Q70" s="87">
        <f t="shared" si="8"/>
        <v>73874.92</v>
      </c>
      <c r="R70" s="87">
        <f>+R18-R44</f>
        <v>0</v>
      </c>
      <c r="S70" s="87">
        <f t="shared" si="8"/>
        <v>0</v>
      </c>
      <c r="T70" s="87">
        <f t="shared" si="8"/>
        <v>0</v>
      </c>
      <c r="U70" s="87">
        <f t="shared" si="8"/>
        <v>1135151.3800000001</v>
      </c>
      <c r="V70" s="87">
        <f t="shared" si="8"/>
        <v>732019.6</v>
      </c>
      <c r="W70" s="87">
        <f t="shared" si="8"/>
        <v>36882.080000000002</v>
      </c>
      <c r="X70" s="87">
        <f t="shared" si="8"/>
        <v>41499.630000000005</v>
      </c>
      <c r="Y70" s="87">
        <f t="shared" si="8"/>
        <v>164694.81</v>
      </c>
      <c r="Z70" s="87">
        <f t="shared" si="8"/>
        <v>1792</v>
      </c>
      <c r="AA70" s="87">
        <f t="shared" si="8"/>
        <v>104567.16</v>
      </c>
      <c r="AB70" s="87">
        <f t="shared" si="8"/>
        <v>0</v>
      </c>
      <c r="AC70" s="87">
        <f t="shared" si="8"/>
        <v>359576.45000000007</v>
      </c>
      <c r="AD70" s="87">
        <f t="shared" si="8"/>
        <v>176028.34000000003</v>
      </c>
      <c r="AE70" s="87">
        <f t="shared" si="8"/>
        <v>383620.65</v>
      </c>
      <c r="AF70" s="87">
        <f t="shared" si="8"/>
        <v>90465.760000000009</v>
      </c>
      <c r="AG70" s="87">
        <f t="shared" si="8"/>
        <v>600626.05000000005</v>
      </c>
      <c r="AH70" s="87">
        <f t="shared" si="8"/>
        <v>0</v>
      </c>
      <c r="AI70" s="87">
        <f t="shared" si="8"/>
        <v>35000</v>
      </c>
      <c r="AJ70" s="87">
        <f t="shared" si="8"/>
        <v>44403.25</v>
      </c>
      <c r="AK70" s="87">
        <f t="shared" si="8"/>
        <v>0</v>
      </c>
      <c r="AL70" s="87">
        <f t="shared" si="8"/>
        <v>4458</v>
      </c>
      <c r="AM70" s="87">
        <f t="shared" si="8"/>
        <v>0</v>
      </c>
      <c r="AN70" s="87">
        <f t="shared" si="8"/>
        <v>0</v>
      </c>
      <c r="AO70" s="87">
        <f t="shared" si="8"/>
        <v>4021.1899999999987</v>
      </c>
      <c r="AP70" s="87">
        <f t="shared" si="8"/>
        <v>0</v>
      </c>
      <c r="AQ70" s="87">
        <f t="shared" si="8"/>
        <v>0</v>
      </c>
      <c r="AR70" s="87">
        <f t="shared" si="8"/>
        <v>0</v>
      </c>
      <c r="AS70" s="85">
        <f t="shared" si="6"/>
        <v>7361527.1899999995</v>
      </c>
    </row>
    <row r="71" spans="1:45" x14ac:dyDescent="0.25">
      <c r="A71" t="s">
        <v>40</v>
      </c>
      <c r="B71" s="87">
        <f t="shared" si="5"/>
        <v>0</v>
      </c>
      <c r="C71" s="87">
        <f t="shared" si="8"/>
        <v>0</v>
      </c>
      <c r="D71" s="87">
        <f t="shared" si="8"/>
        <v>7308.7900000000009</v>
      </c>
      <c r="E71" s="87">
        <f t="shared" si="8"/>
        <v>0</v>
      </c>
      <c r="F71" s="87">
        <f t="shared" si="8"/>
        <v>0</v>
      </c>
      <c r="G71" s="87">
        <f t="shared" si="8"/>
        <v>114615.34</v>
      </c>
      <c r="H71" s="87">
        <f t="shared" si="8"/>
        <v>0</v>
      </c>
      <c r="I71" s="87">
        <f t="shared" si="8"/>
        <v>35311.33</v>
      </c>
      <c r="J71" s="87">
        <f t="shared" si="8"/>
        <v>0</v>
      </c>
      <c r="K71" s="87">
        <f t="shared" si="8"/>
        <v>4717.6500000000005</v>
      </c>
      <c r="L71" s="87">
        <f t="shared" si="8"/>
        <v>127966.52000000002</v>
      </c>
      <c r="M71" s="87">
        <f t="shared" si="8"/>
        <v>0</v>
      </c>
      <c r="N71" s="87">
        <f t="shared" si="8"/>
        <v>0</v>
      </c>
      <c r="O71" s="87">
        <f t="shared" si="8"/>
        <v>71681</v>
      </c>
      <c r="P71" s="87">
        <f t="shared" si="8"/>
        <v>0</v>
      </c>
      <c r="Q71" s="87">
        <f t="shared" si="8"/>
        <v>0</v>
      </c>
      <c r="R71" s="87">
        <f t="shared" si="8"/>
        <v>0</v>
      </c>
      <c r="S71" s="87">
        <f t="shared" si="8"/>
        <v>0</v>
      </c>
      <c r="T71" s="87">
        <f t="shared" si="8"/>
        <v>0</v>
      </c>
      <c r="U71" s="87">
        <f t="shared" si="8"/>
        <v>0</v>
      </c>
      <c r="V71" s="87">
        <f t="shared" si="8"/>
        <v>19641.21</v>
      </c>
      <c r="W71" s="87">
        <f t="shared" si="8"/>
        <v>0</v>
      </c>
      <c r="X71" s="87">
        <f t="shared" si="8"/>
        <v>62400.33</v>
      </c>
      <c r="Y71" s="87">
        <f t="shared" si="8"/>
        <v>6468.32</v>
      </c>
      <c r="Z71" s="87">
        <f t="shared" si="8"/>
        <v>0</v>
      </c>
      <c r="AA71" s="87">
        <f t="shared" si="8"/>
        <v>0</v>
      </c>
      <c r="AB71" s="87">
        <f t="shared" si="8"/>
        <v>0</v>
      </c>
      <c r="AC71" s="87">
        <f t="shared" si="8"/>
        <v>1113</v>
      </c>
      <c r="AD71" s="87">
        <f t="shared" si="8"/>
        <v>11829.33</v>
      </c>
      <c r="AE71" s="87">
        <f t="shared" si="8"/>
        <v>604.65</v>
      </c>
      <c r="AF71" s="87">
        <f t="shared" si="8"/>
        <v>0</v>
      </c>
      <c r="AG71" s="87">
        <f t="shared" si="8"/>
        <v>28937.63</v>
      </c>
      <c r="AH71" s="87">
        <f t="shared" si="8"/>
        <v>0</v>
      </c>
      <c r="AI71" s="87">
        <f t="shared" si="8"/>
        <v>0</v>
      </c>
      <c r="AJ71" s="87">
        <f t="shared" si="8"/>
        <v>0</v>
      </c>
      <c r="AK71" s="87">
        <f t="shared" si="8"/>
        <v>0</v>
      </c>
      <c r="AL71" s="87">
        <f t="shared" si="8"/>
        <v>0</v>
      </c>
      <c r="AM71" s="87">
        <f t="shared" si="8"/>
        <v>0</v>
      </c>
      <c r="AN71" s="87">
        <f t="shared" si="8"/>
        <v>0</v>
      </c>
      <c r="AO71" s="87">
        <f t="shared" si="8"/>
        <v>3701.4</v>
      </c>
      <c r="AP71" s="87">
        <f t="shared" si="8"/>
        <v>0</v>
      </c>
      <c r="AQ71" s="87">
        <f t="shared" si="8"/>
        <v>0</v>
      </c>
      <c r="AR71" s="87">
        <f t="shared" si="8"/>
        <v>0</v>
      </c>
      <c r="AS71" s="85">
        <f t="shared" si="6"/>
        <v>496296.50000000012</v>
      </c>
    </row>
    <row r="72" spans="1:45" x14ac:dyDescent="0.25">
      <c r="A72" t="s">
        <v>42</v>
      </c>
      <c r="B72" s="87">
        <f t="shared" si="5"/>
        <v>0</v>
      </c>
      <c r="C72" s="87">
        <f t="shared" si="8"/>
        <v>0</v>
      </c>
      <c r="D72" s="87">
        <f t="shared" si="8"/>
        <v>1441.47</v>
      </c>
      <c r="E72" s="87">
        <f t="shared" si="8"/>
        <v>0</v>
      </c>
      <c r="F72" s="87">
        <f t="shared" si="8"/>
        <v>0</v>
      </c>
      <c r="G72" s="87">
        <f t="shared" si="8"/>
        <v>28402.199999999997</v>
      </c>
      <c r="H72" s="87">
        <f t="shared" si="8"/>
        <v>0</v>
      </c>
      <c r="I72" s="87">
        <f t="shared" si="8"/>
        <v>21808.17</v>
      </c>
      <c r="J72" s="87">
        <f t="shared" si="8"/>
        <v>0</v>
      </c>
      <c r="K72" s="87">
        <f t="shared" si="8"/>
        <v>2097</v>
      </c>
      <c r="L72" s="87">
        <f t="shared" si="8"/>
        <v>69692.55</v>
      </c>
      <c r="M72" s="87">
        <f t="shared" si="8"/>
        <v>412.5</v>
      </c>
      <c r="N72" s="87">
        <f t="shared" si="8"/>
        <v>0</v>
      </c>
      <c r="O72" s="87">
        <f t="shared" si="8"/>
        <v>3856</v>
      </c>
      <c r="P72" s="87">
        <f t="shared" si="8"/>
        <v>0</v>
      </c>
      <c r="Q72" s="87">
        <f t="shared" si="8"/>
        <v>0</v>
      </c>
      <c r="R72" s="87">
        <f t="shared" si="8"/>
        <v>0</v>
      </c>
      <c r="S72" s="87">
        <f t="shared" si="8"/>
        <v>0</v>
      </c>
      <c r="T72" s="87">
        <f t="shared" si="8"/>
        <v>0</v>
      </c>
      <c r="U72" s="87">
        <f t="shared" si="8"/>
        <v>0</v>
      </c>
      <c r="V72" s="87">
        <f t="shared" si="8"/>
        <v>2137.7800000000002</v>
      </c>
      <c r="W72" s="87">
        <f t="shared" si="8"/>
        <v>0</v>
      </c>
      <c r="X72" s="87">
        <f t="shared" si="8"/>
        <v>3206.67</v>
      </c>
      <c r="Y72" s="87">
        <f t="shared" si="8"/>
        <v>0</v>
      </c>
      <c r="Z72" s="87">
        <f t="shared" si="8"/>
        <v>0</v>
      </c>
      <c r="AA72" s="87">
        <f t="shared" si="8"/>
        <v>0</v>
      </c>
      <c r="AB72" s="87">
        <f t="shared" si="8"/>
        <v>0</v>
      </c>
      <c r="AC72" s="87">
        <f t="shared" si="8"/>
        <v>4492.5</v>
      </c>
      <c r="AD72" s="87">
        <f t="shared" si="8"/>
        <v>5415.67</v>
      </c>
      <c r="AE72" s="87">
        <f t="shared" si="8"/>
        <v>2891.28</v>
      </c>
      <c r="AF72" s="87">
        <f t="shared" si="8"/>
        <v>0</v>
      </c>
      <c r="AG72" s="87">
        <f t="shared" si="8"/>
        <v>17560.57</v>
      </c>
      <c r="AH72" s="87">
        <f t="shared" si="8"/>
        <v>0</v>
      </c>
      <c r="AI72" s="87">
        <f t="shared" si="8"/>
        <v>0</v>
      </c>
      <c r="AJ72" s="87">
        <f t="shared" si="8"/>
        <v>6145</v>
      </c>
      <c r="AK72" s="87">
        <f t="shared" si="8"/>
        <v>0</v>
      </c>
      <c r="AL72" s="87">
        <f t="shared" si="8"/>
        <v>0</v>
      </c>
      <c r="AM72" s="87">
        <f t="shared" si="8"/>
        <v>0</v>
      </c>
      <c r="AN72" s="87">
        <f t="shared" si="8"/>
        <v>0</v>
      </c>
      <c r="AO72" s="87">
        <f t="shared" si="8"/>
        <v>5178</v>
      </c>
      <c r="AP72" s="87">
        <f t="shared" si="8"/>
        <v>0</v>
      </c>
      <c r="AQ72" s="87">
        <f t="shared" si="8"/>
        <v>0</v>
      </c>
      <c r="AR72" s="87">
        <f t="shared" si="8"/>
        <v>0</v>
      </c>
      <c r="AS72" s="85">
        <f t="shared" si="6"/>
        <v>174737.36000000002</v>
      </c>
    </row>
    <row r="73" spans="1:45" x14ac:dyDescent="0.25">
      <c r="A73" t="s">
        <v>44</v>
      </c>
      <c r="B73" s="87">
        <f t="shared" si="5"/>
        <v>0</v>
      </c>
      <c r="C73" s="87">
        <f t="shared" si="8"/>
        <v>0</v>
      </c>
      <c r="D73" s="87">
        <f t="shared" si="8"/>
        <v>0</v>
      </c>
      <c r="E73" s="87">
        <f t="shared" si="8"/>
        <v>0</v>
      </c>
      <c r="F73" s="87">
        <f t="shared" si="8"/>
        <v>0</v>
      </c>
      <c r="G73" s="87">
        <f t="shared" si="8"/>
        <v>0</v>
      </c>
      <c r="H73" s="87">
        <f t="shared" si="8"/>
        <v>0</v>
      </c>
      <c r="I73" s="87">
        <f t="shared" si="8"/>
        <v>0</v>
      </c>
      <c r="J73" s="87">
        <f t="shared" si="8"/>
        <v>0</v>
      </c>
      <c r="K73" s="87">
        <f t="shared" si="8"/>
        <v>0</v>
      </c>
      <c r="L73" s="87">
        <f t="shared" si="8"/>
        <v>0</v>
      </c>
      <c r="M73" s="87">
        <f t="shared" si="8"/>
        <v>0</v>
      </c>
      <c r="N73" s="87">
        <f t="shared" si="8"/>
        <v>0</v>
      </c>
      <c r="O73" s="87">
        <f t="shared" si="8"/>
        <v>93.95</v>
      </c>
      <c r="P73" s="87">
        <f t="shared" si="8"/>
        <v>0</v>
      </c>
      <c r="Q73" s="87">
        <f t="shared" si="8"/>
        <v>0</v>
      </c>
      <c r="R73" s="87">
        <f t="shared" si="8"/>
        <v>0</v>
      </c>
      <c r="S73" s="87">
        <f t="shared" si="8"/>
        <v>0</v>
      </c>
      <c r="T73" s="87">
        <f t="shared" si="8"/>
        <v>0</v>
      </c>
      <c r="U73" s="87">
        <f t="shared" si="8"/>
        <v>0</v>
      </c>
      <c r="V73" s="87">
        <f t="shared" si="8"/>
        <v>0</v>
      </c>
      <c r="W73" s="87">
        <f t="shared" si="8"/>
        <v>0</v>
      </c>
      <c r="X73" s="87">
        <f t="shared" si="8"/>
        <v>0</v>
      </c>
      <c r="Y73" s="87">
        <f t="shared" si="8"/>
        <v>0</v>
      </c>
      <c r="Z73" s="87">
        <f t="shared" si="8"/>
        <v>0</v>
      </c>
      <c r="AA73" s="87">
        <f t="shared" si="8"/>
        <v>0</v>
      </c>
      <c r="AB73" s="87">
        <f t="shared" si="8"/>
        <v>0</v>
      </c>
      <c r="AC73" s="87">
        <f t="shared" si="8"/>
        <v>0</v>
      </c>
      <c r="AD73" s="87">
        <f t="shared" si="8"/>
        <v>0</v>
      </c>
      <c r="AE73" s="87">
        <f t="shared" si="8"/>
        <v>0</v>
      </c>
      <c r="AF73" s="87">
        <f t="shared" si="8"/>
        <v>0</v>
      </c>
      <c r="AG73" s="87">
        <f t="shared" si="8"/>
        <v>0</v>
      </c>
      <c r="AH73" s="87">
        <f t="shared" si="8"/>
        <v>0</v>
      </c>
      <c r="AI73" s="87">
        <f t="shared" si="8"/>
        <v>0</v>
      </c>
      <c r="AJ73" s="87">
        <f t="shared" si="8"/>
        <v>0</v>
      </c>
      <c r="AK73" s="87">
        <f t="shared" si="8"/>
        <v>0</v>
      </c>
      <c r="AL73" s="87">
        <f t="shared" si="8"/>
        <v>0</v>
      </c>
      <c r="AM73" s="87">
        <f t="shared" si="8"/>
        <v>0</v>
      </c>
      <c r="AN73" s="87">
        <f t="shared" si="8"/>
        <v>0</v>
      </c>
      <c r="AO73" s="87">
        <f t="shared" si="8"/>
        <v>0</v>
      </c>
      <c r="AP73" s="87">
        <f t="shared" si="8"/>
        <v>0</v>
      </c>
      <c r="AQ73" s="87">
        <f t="shared" si="8"/>
        <v>0</v>
      </c>
      <c r="AR73" s="87">
        <f t="shared" si="8"/>
        <v>0</v>
      </c>
      <c r="AS73" s="85">
        <f t="shared" si="6"/>
        <v>93.95</v>
      </c>
    </row>
    <row r="74" spans="1:45" x14ac:dyDescent="0.25">
      <c r="A74" t="s">
        <v>46</v>
      </c>
      <c r="B74" s="87">
        <f t="shared" si="5"/>
        <v>0</v>
      </c>
      <c r="C74" s="87">
        <f t="shared" si="8"/>
        <v>0</v>
      </c>
      <c r="D74" s="87">
        <f t="shared" si="8"/>
        <v>0</v>
      </c>
      <c r="E74" s="87">
        <f t="shared" si="8"/>
        <v>0</v>
      </c>
      <c r="F74" s="87">
        <f t="shared" si="8"/>
        <v>0</v>
      </c>
      <c r="G74" s="87">
        <f t="shared" si="8"/>
        <v>2423.12</v>
      </c>
      <c r="H74" s="87">
        <f t="shared" si="8"/>
        <v>0</v>
      </c>
      <c r="I74" s="87">
        <f t="shared" si="8"/>
        <v>3586</v>
      </c>
      <c r="J74" s="87">
        <f t="shared" si="8"/>
        <v>0</v>
      </c>
      <c r="K74" s="87">
        <f t="shared" si="8"/>
        <v>0</v>
      </c>
      <c r="L74" s="87">
        <f t="shared" si="8"/>
        <v>0</v>
      </c>
      <c r="M74" s="87">
        <f t="shared" si="8"/>
        <v>0</v>
      </c>
      <c r="N74" s="87">
        <f t="shared" si="8"/>
        <v>0</v>
      </c>
      <c r="O74" s="87">
        <f t="shared" si="8"/>
        <v>807.25</v>
      </c>
      <c r="P74" s="87">
        <f t="shared" si="8"/>
        <v>0</v>
      </c>
      <c r="Q74" s="87">
        <f t="shared" si="8"/>
        <v>0</v>
      </c>
      <c r="R74" s="87">
        <f t="shared" si="8"/>
        <v>0</v>
      </c>
      <c r="S74" s="87">
        <f t="shared" si="8"/>
        <v>0</v>
      </c>
      <c r="T74" s="87">
        <f t="shared" si="8"/>
        <v>0</v>
      </c>
      <c r="U74" s="87">
        <f t="shared" si="8"/>
        <v>0</v>
      </c>
      <c r="V74" s="87">
        <f t="shared" si="8"/>
        <v>1226.98</v>
      </c>
      <c r="W74" s="87">
        <f t="shared" si="8"/>
        <v>0</v>
      </c>
      <c r="X74" s="87">
        <f t="shared" si="8"/>
        <v>983</v>
      </c>
      <c r="Y74" s="87">
        <f t="shared" si="8"/>
        <v>0</v>
      </c>
      <c r="Z74" s="87">
        <f t="shared" si="8"/>
        <v>0</v>
      </c>
      <c r="AA74" s="87">
        <f t="shared" ref="C74:AR78" si="9">+AA22-AA48</f>
        <v>0</v>
      </c>
      <c r="AB74" s="87">
        <f t="shared" si="9"/>
        <v>0</v>
      </c>
      <c r="AC74" s="87">
        <f t="shared" si="9"/>
        <v>0</v>
      </c>
      <c r="AD74" s="87">
        <f t="shared" si="9"/>
        <v>294</v>
      </c>
      <c r="AE74" s="87">
        <f t="shared" si="9"/>
        <v>0</v>
      </c>
      <c r="AF74" s="87">
        <f t="shared" si="9"/>
        <v>0</v>
      </c>
      <c r="AG74" s="87">
        <f t="shared" si="9"/>
        <v>6994.72</v>
      </c>
      <c r="AH74" s="87">
        <f t="shared" si="9"/>
        <v>0</v>
      </c>
      <c r="AI74" s="87">
        <f t="shared" si="9"/>
        <v>0</v>
      </c>
      <c r="AJ74" s="87">
        <f t="shared" si="9"/>
        <v>0</v>
      </c>
      <c r="AK74" s="87">
        <f t="shared" si="9"/>
        <v>0</v>
      </c>
      <c r="AL74" s="87">
        <f t="shared" si="9"/>
        <v>0</v>
      </c>
      <c r="AM74" s="87">
        <f t="shared" si="9"/>
        <v>0</v>
      </c>
      <c r="AN74" s="87">
        <f t="shared" si="9"/>
        <v>0</v>
      </c>
      <c r="AO74" s="87">
        <f t="shared" si="9"/>
        <v>0</v>
      </c>
      <c r="AP74" s="87">
        <f t="shared" si="9"/>
        <v>0</v>
      </c>
      <c r="AQ74" s="87">
        <f t="shared" si="9"/>
        <v>0</v>
      </c>
      <c r="AR74" s="87">
        <f t="shared" si="9"/>
        <v>0</v>
      </c>
      <c r="AS74" s="85">
        <f t="shared" si="6"/>
        <v>16315.07</v>
      </c>
    </row>
    <row r="75" spans="1:45" x14ac:dyDescent="0.25">
      <c r="A75" t="s">
        <v>48</v>
      </c>
      <c r="B75" s="87">
        <f t="shared" si="5"/>
        <v>0</v>
      </c>
      <c r="C75" s="87">
        <f t="shared" si="9"/>
        <v>0</v>
      </c>
      <c r="D75" s="87">
        <f t="shared" si="9"/>
        <v>0</v>
      </c>
      <c r="E75" s="87">
        <f t="shared" si="9"/>
        <v>0</v>
      </c>
      <c r="F75" s="87">
        <f t="shared" si="9"/>
        <v>0</v>
      </c>
      <c r="G75" s="87">
        <f t="shared" si="9"/>
        <v>0</v>
      </c>
      <c r="H75" s="87">
        <f t="shared" si="9"/>
        <v>0</v>
      </c>
      <c r="I75" s="87">
        <f t="shared" si="9"/>
        <v>1477.33</v>
      </c>
      <c r="J75" s="87">
        <f t="shared" si="9"/>
        <v>0</v>
      </c>
      <c r="K75" s="87">
        <f t="shared" si="9"/>
        <v>0</v>
      </c>
      <c r="L75" s="87">
        <f t="shared" si="9"/>
        <v>0</v>
      </c>
      <c r="M75" s="87">
        <f t="shared" si="9"/>
        <v>0</v>
      </c>
      <c r="N75" s="87">
        <f t="shared" si="9"/>
        <v>0</v>
      </c>
      <c r="O75" s="87">
        <f t="shared" si="9"/>
        <v>0</v>
      </c>
      <c r="P75" s="87">
        <f t="shared" si="9"/>
        <v>0</v>
      </c>
      <c r="Q75" s="87">
        <f t="shared" si="9"/>
        <v>0</v>
      </c>
      <c r="R75" s="87">
        <f t="shared" si="9"/>
        <v>0</v>
      </c>
      <c r="S75" s="87">
        <f t="shared" si="9"/>
        <v>0</v>
      </c>
      <c r="T75" s="87">
        <f t="shared" si="9"/>
        <v>0</v>
      </c>
      <c r="U75" s="87">
        <f t="shared" si="9"/>
        <v>0</v>
      </c>
      <c r="V75" s="87">
        <f t="shared" si="9"/>
        <v>10.97</v>
      </c>
      <c r="W75" s="87">
        <f t="shared" si="9"/>
        <v>0</v>
      </c>
      <c r="X75" s="87">
        <f t="shared" si="9"/>
        <v>0</v>
      </c>
      <c r="Y75" s="87">
        <f t="shared" si="9"/>
        <v>0</v>
      </c>
      <c r="Z75" s="87">
        <f t="shared" si="9"/>
        <v>0</v>
      </c>
      <c r="AA75" s="87">
        <f t="shared" si="9"/>
        <v>0</v>
      </c>
      <c r="AB75" s="87">
        <f t="shared" si="9"/>
        <v>0</v>
      </c>
      <c r="AC75" s="87">
        <f t="shared" si="9"/>
        <v>0</v>
      </c>
      <c r="AD75" s="87">
        <f t="shared" si="9"/>
        <v>631</v>
      </c>
      <c r="AE75" s="87">
        <f t="shared" si="9"/>
        <v>0</v>
      </c>
      <c r="AF75" s="87">
        <f t="shared" si="9"/>
        <v>0</v>
      </c>
      <c r="AG75" s="87">
        <f t="shared" si="9"/>
        <v>164.92000000000002</v>
      </c>
      <c r="AH75" s="87">
        <f t="shared" si="9"/>
        <v>0</v>
      </c>
      <c r="AI75" s="87">
        <f t="shared" si="9"/>
        <v>0</v>
      </c>
      <c r="AJ75" s="87">
        <f t="shared" si="9"/>
        <v>0</v>
      </c>
      <c r="AK75" s="87">
        <f t="shared" si="9"/>
        <v>0</v>
      </c>
      <c r="AL75" s="87">
        <f t="shared" si="9"/>
        <v>0</v>
      </c>
      <c r="AM75" s="87">
        <f t="shared" si="9"/>
        <v>0</v>
      </c>
      <c r="AN75" s="87">
        <f t="shared" si="9"/>
        <v>0</v>
      </c>
      <c r="AO75" s="87">
        <f t="shared" si="9"/>
        <v>0</v>
      </c>
      <c r="AP75" s="87">
        <f t="shared" si="9"/>
        <v>0</v>
      </c>
      <c r="AQ75" s="87">
        <f t="shared" si="9"/>
        <v>0</v>
      </c>
      <c r="AR75" s="87">
        <f t="shared" si="9"/>
        <v>0</v>
      </c>
      <c r="AS75" s="85">
        <f t="shared" si="6"/>
        <v>2284.2200000000003</v>
      </c>
    </row>
    <row r="76" spans="1:45" x14ac:dyDescent="0.25">
      <c r="A76" t="s">
        <v>50</v>
      </c>
      <c r="B76" s="87">
        <f t="shared" si="5"/>
        <v>0</v>
      </c>
      <c r="C76" s="87">
        <f t="shared" si="9"/>
        <v>0</v>
      </c>
      <c r="D76" s="87">
        <f t="shared" si="9"/>
        <v>0</v>
      </c>
      <c r="E76" s="87">
        <f t="shared" si="9"/>
        <v>0</v>
      </c>
      <c r="F76" s="87">
        <f t="shared" si="9"/>
        <v>0</v>
      </c>
      <c r="G76" s="87">
        <f t="shared" si="9"/>
        <v>50126.09</v>
      </c>
      <c r="H76" s="87">
        <f t="shared" si="9"/>
        <v>0</v>
      </c>
      <c r="I76" s="87">
        <f t="shared" si="9"/>
        <v>0</v>
      </c>
      <c r="J76" s="87">
        <f t="shared" si="9"/>
        <v>0</v>
      </c>
      <c r="K76" s="87">
        <f t="shared" si="9"/>
        <v>0</v>
      </c>
      <c r="L76" s="87">
        <f t="shared" si="9"/>
        <v>0</v>
      </c>
      <c r="M76" s="87">
        <f t="shared" si="9"/>
        <v>0</v>
      </c>
      <c r="N76" s="87">
        <f t="shared" si="9"/>
        <v>0</v>
      </c>
      <c r="O76" s="87">
        <f t="shared" si="9"/>
        <v>0</v>
      </c>
      <c r="P76" s="87">
        <f t="shared" si="9"/>
        <v>0</v>
      </c>
      <c r="Q76" s="87">
        <f t="shared" si="9"/>
        <v>0</v>
      </c>
      <c r="R76" s="87">
        <f t="shared" si="9"/>
        <v>0</v>
      </c>
      <c r="S76" s="87">
        <f t="shared" si="9"/>
        <v>0</v>
      </c>
      <c r="T76" s="87">
        <f t="shared" si="9"/>
        <v>0</v>
      </c>
      <c r="U76" s="87">
        <f t="shared" si="9"/>
        <v>0</v>
      </c>
      <c r="V76" s="87">
        <f t="shared" si="9"/>
        <v>0</v>
      </c>
      <c r="W76" s="87">
        <f t="shared" si="9"/>
        <v>0</v>
      </c>
      <c r="X76" s="87">
        <f t="shared" si="9"/>
        <v>701.57</v>
      </c>
      <c r="Y76" s="87">
        <f t="shared" si="9"/>
        <v>0</v>
      </c>
      <c r="Z76" s="87">
        <f t="shared" si="9"/>
        <v>0</v>
      </c>
      <c r="AA76" s="87">
        <f t="shared" si="9"/>
        <v>0</v>
      </c>
      <c r="AB76" s="87">
        <f t="shared" si="9"/>
        <v>0</v>
      </c>
      <c r="AC76" s="87">
        <f t="shared" si="9"/>
        <v>0</v>
      </c>
      <c r="AD76" s="87">
        <f t="shared" si="9"/>
        <v>0</v>
      </c>
      <c r="AE76" s="87">
        <f t="shared" si="9"/>
        <v>0</v>
      </c>
      <c r="AF76" s="87">
        <f t="shared" si="9"/>
        <v>0</v>
      </c>
      <c r="AG76" s="87">
        <f t="shared" si="9"/>
        <v>0</v>
      </c>
      <c r="AH76" s="87">
        <f t="shared" si="9"/>
        <v>0</v>
      </c>
      <c r="AI76" s="87">
        <f t="shared" si="9"/>
        <v>0</v>
      </c>
      <c r="AJ76" s="87">
        <f t="shared" si="9"/>
        <v>0</v>
      </c>
      <c r="AK76" s="87">
        <f t="shared" si="9"/>
        <v>0</v>
      </c>
      <c r="AL76" s="87">
        <f t="shared" si="9"/>
        <v>0</v>
      </c>
      <c r="AM76" s="87">
        <f t="shared" si="9"/>
        <v>0</v>
      </c>
      <c r="AN76" s="87">
        <f t="shared" si="9"/>
        <v>0</v>
      </c>
      <c r="AO76" s="87">
        <f t="shared" si="9"/>
        <v>0</v>
      </c>
      <c r="AP76" s="87">
        <f t="shared" si="9"/>
        <v>0</v>
      </c>
      <c r="AQ76" s="87">
        <f t="shared" si="9"/>
        <v>0</v>
      </c>
      <c r="AR76" s="87">
        <f t="shared" si="9"/>
        <v>0</v>
      </c>
      <c r="AS76" s="85">
        <f t="shared" si="6"/>
        <v>50827.659999999996</v>
      </c>
    </row>
    <row r="77" spans="1:45" x14ac:dyDescent="0.25">
      <c r="A77" s="79">
        <v>349</v>
      </c>
      <c r="B77" s="87">
        <f t="shared" si="5"/>
        <v>0</v>
      </c>
      <c r="C77" s="87">
        <f t="shared" si="9"/>
        <v>892</v>
      </c>
      <c r="D77" s="87">
        <f t="shared" si="9"/>
        <v>446</v>
      </c>
      <c r="E77" s="87">
        <f t="shared" si="9"/>
        <v>446</v>
      </c>
      <c r="F77" s="87">
        <f t="shared" si="9"/>
        <v>0</v>
      </c>
      <c r="G77" s="87">
        <f t="shared" si="9"/>
        <v>0</v>
      </c>
      <c r="H77" s="87">
        <f t="shared" si="9"/>
        <v>446</v>
      </c>
      <c r="I77" s="87">
        <f t="shared" si="9"/>
        <v>0</v>
      </c>
      <c r="J77" s="87">
        <f t="shared" si="9"/>
        <v>0</v>
      </c>
      <c r="K77" s="87">
        <f t="shared" si="9"/>
        <v>446</v>
      </c>
      <c r="L77" s="87">
        <f t="shared" si="9"/>
        <v>0</v>
      </c>
      <c r="M77" s="87">
        <f t="shared" si="9"/>
        <v>223</v>
      </c>
      <c r="N77" s="87">
        <f t="shared" si="9"/>
        <v>1338</v>
      </c>
      <c r="O77" s="87">
        <f t="shared" si="9"/>
        <v>1366.38</v>
      </c>
      <c r="P77" s="87">
        <f t="shared" si="9"/>
        <v>0</v>
      </c>
      <c r="Q77" s="87">
        <f t="shared" si="9"/>
        <v>446</v>
      </c>
      <c r="R77" s="87">
        <f t="shared" si="9"/>
        <v>892</v>
      </c>
      <c r="S77" s="87">
        <f t="shared" si="9"/>
        <v>0</v>
      </c>
      <c r="T77" s="87">
        <f t="shared" si="9"/>
        <v>0</v>
      </c>
      <c r="U77" s="87">
        <f t="shared" si="9"/>
        <v>892</v>
      </c>
      <c r="V77" s="87">
        <f t="shared" si="9"/>
        <v>1421.03</v>
      </c>
      <c r="W77" s="87">
        <f t="shared" si="9"/>
        <v>446</v>
      </c>
      <c r="X77" s="87">
        <f t="shared" si="9"/>
        <v>192.27</v>
      </c>
      <c r="Y77" s="87">
        <f t="shared" si="9"/>
        <v>223</v>
      </c>
      <c r="Z77" s="87">
        <f t="shared" si="9"/>
        <v>446</v>
      </c>
      <c r="AA77" s="87">
        <f t="shared" si="9"/>
        <v>0</v>
      </c>
      <c r="AB77" s="87">
        <f t="shared" si="9"/>
        <v>446</v>
      </c>
      <c r="AC77" s="87">
        <f t="shared" si="9"/>
        <v>3791</v>
      </c>
      <c r="AD77" s="87">
        <f t="shared" si="9"/>
        <v>0</v>
      </c>
      <c r="AE77" s="87">
        <f t="shared" si="9"/>
        <v>1338</v>
      </c>
      <c r="AF77" s="87">
        <f t="shared" si="9"/>
        <v>18855.099999999999</v>
      </c>
      <c r="AG77" s="87">
        <f t="shared" si="9"/>
        <v>20135.28</v>
      </c>
      <c r="AH77" s="87">
        <f t="shared" si="9"/>
        <v>446</v>
      </c>
      <c r="AI77" s="87">
        <f t="shared" si="9"/>
        <v>0</v>
      </c>
      <c r="AJ77" s="87">
        <f t="shared" si="9"/>
        <v>1991</v>
      </c>
      <c r="AK77" s="87">
        <f t="shared" si="9"/>
        <v>0</v>
      </c>
      <c r="AL77" s="87">
        <f t="shared" si="9"/>
        <v>0</v>
      </c>
      <c r="AM77" s="87">
        <f t="shared" si="9"/>
        <v>446</v>
      </c>
      <c r="AN77" s="87">
        <f t="shared" si="9"/>
        <v>446</v>
      </c>
      <c r="AO77" s="87">
        <f t="shared" si="9"/>
        <v>446</v>
      </c>
      <c r="AP77" s="87">
        <f t="shared" si="9"/>
        <v>13544.72</v>
      </c>
      <c r="AQ77" s="87">
        <f t="shared" si="9"/>
        <v>446</v>
      </c>
      <c r="AR77" s="87">
        <f t="shared" si="9"/>
        <v>446</v>
      </c>
      <c r="AS77" s="85">
        <f t="shared" si="6"/>
        <v>73338.78</v>
      </c>
    </row>
    <row r="78" spans="1:45" x14ac:dyDescent="0.25">
      <c r="A78" t="s">
        <v>53</v>
      </c>
      <c r="B78" s="87">
        <f t="shared" si="5"/>
        <v>0</v>
      </c>
      <c r="C78" s="87">
        <f t="shared" si="9"/>
        <v>0</v>
      </c>
      <c r="D78" s="87">
        <f t="shared" si="9"/>
        <v>8099</v>
      </c>
      <c r="E78" s="87">
        <f t="shared" si="9"/>
        <v>0</v>
      </c>
      <c r="F78" s="87">
        <f t="shared" si="9"/>
        <v>0</v>
      </c>
      <c r="G78" s="87">
        <f t="shared" si="9"/>
        <v>0</v>
      </c>
      <c r="H78" s="87">
        <f t="shared" si="9"/>
        <v>0</v>
      </c>
      <c r="I78" s="87">
        <f t="shared" si="9"/>
        <v>0</v>
      </c>
      <c r="J78" s="87">
        <f t="shared" si="9"/>
        <v>0</v>
      </c>
      <c r="K78" s="87">
        <f t="shared" si="9"/>
        <v>0</v>
      </c>
      <c r="L78" s="87">
        <f t="shared" si="9"/>
        <v>0</v>
      </c>
      <c r="M78" s="87">
        <f t="shared" si="9"/>
        <v>0</v>
      </c>
      <c r="N78" s="87">
        <f t="shared" si="9"/>
        <v>0</v>
      </c>
      <c r="O78" s="87">
        <f t="shared" si="9"/>
        <v>0</v>
      </c>
      <c r="P78" s="87">
        <f t="shared" si="9"/>
        <v>0</v>
      </c>
      <c r="Q78" s="87">
        <f t="shared" si="9"/>
        <v>0</v>
      </c>
      <c r="R78" s="87">
        <f t="shared" si="9"/>
        <v>0</v>
      </c>
      <c r="S78" s="87">
        <f t="shared" si="9"/>
        <v>0</v>
      </c>
      <c r="T78" s="87">
        <f t="shared" si="9"/>
        <v>0</v>
      </c>
      <c r="U78" s="87">
        <f t="shared" si="9"/>
        <v>0</v>
      </c>
      <c r="V78" s="87">
        <f t="shared" si="9"/>
        <v>0</v>
      </c>
      <c r="W78" s="87">
        <f t="shared" si="9"/>
        <v>0</v>
      </c>
      <c r="X78" s="87">
        <f t="shared" si="9"/>
        <v>0</v>
      </c>
      <c r="Y78" s="87">
        <f t="shared" si="9"/>
        <v>0</v>
      </c>
      <c r="Z78" s="87">
        <f t="shared" si="9"/>
        <v>17615.23</v>
      </c>
      <c r="AA78" s="87">
        <f t="shared" si="9"/>
        <v>0</v>
      </c>
      <c r="AB78" s="87">
        <f t="shared" si="9"/>
        <v>0</v>
      </c>
      <c r="AC78" s="87">
        <f t="shared" si="9"/>
        <v>29760.600000000002</v>
      </c>
      <c r="AD78" s="87">
        <f t="shared" si="9"/>
        <v>0</v>
      </c>
      <c r="AE78" s="87">
        <f t="shared" si="9"/>
        <v>38133.770000000004</v>
      </c>
      <c r="AF78" s="87">
        <f t="shared" si="9"/>
        <v>14097</v>
      </c>
      <c r="AG78" s="87">
        <f t="shared" si="9"/>
        <v>0</v>
      </c>
      <c r="AH78" s="87">
        <f t="shared" si="9"/>
        <v>4999.07</v>
      </c>
      <c r="AI78" s="87">
        <f t="shared" si="9"/>
        <v>0</v>
      </c>
      <c r="AJ78" s="87">
        <f t="shared" si="9"/>
        <v>3597.81</v>
      </c>
      <c r="AK78" s="87">
        <f t="shared" si="9"/>
        <v>0</v>
      </c>
      <c r="AL78" s="87">
        <f t="shared" si="9"/>
        <v>0</v>
      </c>
      <c r="AM78" s="87">
        <f t="shared" si="9"/>
        <v>0</v>
      </c>
      <c r="AN78" s="87">
        <f t="shared" si="9"/>
        <v>0</v>
      </c>
      <c r="AO78" s="87">
        <f t="shared" si="9"/>
        <v>18750.740000000002</v>
      </c>
      <c r="AP78" s="87">
        <f t="shared" si="9"/>
        <v>0</v>
      </c>
      <c r="AQ78" s="87">
        <f t="shared" si="9"/>
        <v>4999.07</v>
      </c>
      <c r="AR78" s="87">
        <f t="shared" si="9"/>
        <v>0</v>
      </c>
      <c r="AS78" s="85">
        <f t="shared" si="6"/>
        <v>140052.29</v>
      </c>
    </row>
    <row r="79" spans="1:45" ht="15.75" thickBot="1" x14ac:dyDescent="0.3">
      <c r="A79" s="5" t="s">
        <v>1447</v>
      </c>
      <c r="B79" s="88">
        <f>+SUM(B56:B78)</f>
        <v>44400</v>
      </c>
      <c r="C79" s="88">
        <f t="shared" ref="C79" si="10">+SUM(C56:C78)</f>
        <v>892</v>
      </c>
      <c r="D79" s="88">
        <f t="shared" ref="D79" si="11">+SUM(D56:D78)</f>
        <v>91439.99000000002</v>
      </c>
      <c r="E79" s="88">
        <f t="shared" ref="E79" si="12">+SUM(E56:E78)</f>
        <v>8807.76</v>
      </c>
      <c r="F79" s="88">
        <f t="shared" ref="F79" si="13">+SUM(F56:F78)</f>
        <v>0</v>
      </c>
      <c r="G79" s="88">
        <f t="shared" ref="G79" si="14">+SUM(G56:G78)</f>
        <v>1532479.2200000002</v>
      </c>
      <c r="H79" s="88">
        <f t="shared" ref="H79" si="15">+SUM(H56:H78)</f>
        <v>12076.1</v>
      </c>
      <c r="I79" s="88">
        <f t="shared" ref="I79" si="16">+SUM(I56:I78)</f>
        <v>752066.84</v>
      </c>
      <c r="J79" s="88">
        <f t="shared" ref="J79" si="17">+SUM(J56:J78)</f>
        <v>0</v>
      </c>
      <c r="K79" s="88">
        <f t="shared" ref="K79" si="18">+SUM(K56:K78)</f>
        <v>612096.39</v>
      </c>
      <c r="L79" s="88">
        <f t="shared" ref="L79" si="19">+SUM(L56:L78)</f>
        <v>1506607.42</v>
      </c>
      <c r="M79" s="88">
        <f t="shared" ref="M79" si="20">+SUM(M56:M78)</f>
        <v>41295.279999999999</v>
      </c>
      <c r="N79" s="88">
        <f t="shared" ref="N79" si="21">+SUM(N56:N78)</f>
        <v>21635.49</v>
      </c>
      <c r="O79" s="88">
        <f t="shared" ref="O79" si="22">+SUM(O56:O78)</f>
        <v>260822.34000000003</v>
      </c>
      <c r="P79" s="88">
        <f t="shared" ref="P79" si="23">+SUM(P56:P78)</f>
        <v>3287.2400000000002</v>
      </c>
      <c r="Q79" s="88">
        <f t="shared" ref="Q79" si="24">+SUM(Q56:Q78)</f>
        <v>80446.989999999991</v>
      </c>
      <c r="R79" s="88">
        <f t="shared" ref="R79" si="25">+SUM(R56:R78)</f>
        <v>11869.55</v>
      </c>
      <c r="S79" s="88">
        <f t="shared" ref="S79" si="26">+SUM(S56:S78)</f>
        <v>7773.87</v>
      </c>
      <c r="T79" s="88">
        <f t="shared" ref="T79" si="27">+SUM(T56:T78)</f>
        <v>3287.2400000000002</v>
      </c>
      <c r="U79" s="88">
        <f t="shared" ref="U79" si="28">+SUM(U56:U78)</f>
        <v>1173522.0900000001</v>
      </c>
      <c r="V79" s="88">
        <f t="shared" ref="V79" si="29">+SUM(V56:V78)</f>
        <v>858133.45</v>
      </c>
      <c r="W79" s="88">
        <f t="shared" ref="W79" si="30">+SUM(W56:W78)</f>
        <v>40386.520000000004</v>
      </c>
      <c r="X79" s="88">
        <f t="shared" ref="X79" si="31">+SUM(X56:X78)</f>
        <v>126861.29000000001</v>
      </c>
      <c r="Y79" s="88">
        <f t="shared" ref="Y79" si="32">+SUM(Y56:Y78)</f>
        <v>321430.39</v>
      </c>
      <c r="Z79" s="88">
        <f t="shared" ref="Z79" si="33">+SUM(Z56:Z78)</f>
        <v>46681.89</v>
      </c>
      <c r="AA79" s="88">
        <f t="shared" ref="AA79" si="34">+SUM(AA56:AA78)</f>
        <v>121498.55</v>
      </c>
      <c r="AB79" s="88">
        <f t="shared" ref="AB79" si="35">+SUM(AB56:AB78)</f>
        <v>3683</v>
      </c>
      <c r="AC79" s="88">
        <f t="shared" ref="AC79" si="36">+SUM(AC56:AC78)</f>
        <v>843405.31</v>
      </c>
      <c r="AD79" s="88">
        <f t="shared" ref="AD79" si="37">+SUM(AD56:AD78)</f>
        <v>239159.66000000003</v>
      </c>
      <c r="AE79" s="88">
        <f t="shared" ref="AE79" si="38">+SUM(AE56:AE78)</f>
        <v>1013944.9400000002</v>
      </c>
      <c r="AF79" s="88">
        <f t="shared" ref="AF79" si="39">+SUM(AF56:AF78)</f>
        <v>343547.25</v>
      </c>
      <c r="AG79" s="88">
        <f t="shared" ref="AG79" si="40">+SUM(AG56:AG78)</f>
        <v>888973.27</v>
      </c>
      <c r="AH79" s="88">
        <f t="shared" ref="AH79" si="41">+SUM(AH56:AH78)</f>
        <v>12133.3</v>
      </c>
      <c r="AI79" s="88">
        <f t="shared" ref="AI79" si="42">+SUM(AI56:AI78)</f>
        <v>38287.24</v>
      </c>
      <c r="AJ79" s="88">
        <f t="shared" ref="AJ79" si="43">+SUM(AJ56:AJ78)</f>
        <v>114471.7</v>
      </c>
      <c r="AK79" s="88">
        <f t="shared" ref="AK79" si="44">+SUM(AK56:AK78)</f>
        <v>15094.74</v>
      </c>
      <c r="AL79" s="88">
        <f t="shared" ref="AL79" si="45">+SUM(AL56:AL78)</f>
        <v>129389.24</v>
      </c>
      <c r="AM79" s="88">
        <f t="shared" ref="AM79" si="46">+SUM(AM56:AM78)</f>
        <v>35252</v>
      </c>
      <c r="AN79" s="88">
        <f t="shared" ref="AN79" si="47">+SUM(AN56:AN78)</f>
        <v>32745.579999999998</v>
      </c>
      <c r="AO79" s="88">
        <f t="shared" ref="AO79" si="48">+SUM(AO56:AO78)</f>
        <v>62828.55</v>
      </c>
      <c r="AP79" s="88">
        <f t="shared" ref="AP79" si="49">+SUM(AP56:AP78)</f>
        <v>143850.43</v>
      </c>
      <c r="AQ79" s="88">
        <f t="shared" ref="AQ79" si="50">+SUM(AQ56:AQ78)</f>
        <v>7534.9699999999993</v>
      </c>
      <c r="AR79" s="88">
        <f t="shared" ref="AR79" si="51">+SUM(AR56:AR78)</f>
        <v>68424.150000000009</v>
      </c>
      <c r="AS79" s="73">
        <f t="shared" ref="AS79" si="52">+SUM(AS56:AS78)</f>
        <v>11672523.229999997</v>
      </c>
    </row>
    <row r="80" spans="1:45" x14ac:dyDescent="0.25">
      <c r="AS80" s="106"/>
    </row>
    <row r="81" spans="1:46" x14ac:dyDescent="0.25">
      <c r="A81" s="80" t="s">
        <v>1899</v>
      </c>
      <c r="AS81" s="107"/>
    </row>
    <row r="82" spans="1:46" x14ac:dyDescent="0.25">
      <c r="A82" s="79">
        <v>303</v>
      </c>
      <c r="B82" s="86">
        <f>+SUMIFS('Sheet1_MK Cleaned'!$R:$R,'Sheet1_MK Cleaned'!$V:$V,B$2,'Sheet1_MK Cleaned'!$W:$W,$A82,'Sheet1_MK Cleaned'!$U:$U,$A$1)</f>
        <v>0</v>
      </c>
      <c r="C82" s="86">
        <f>+SUMIFS('Sheet1_MK Cleaned'!$R:$R,'Sheet1_MK Cleaned'!$V:$V,C$2,'Sheet1_MK Cleaned'!$W:$W,$A82,'Sheet1_MK Cleaned'!$U:$U,$A$1)</f>
        <v>0</v>
      </c>
      <c r="D82" s="86">
        <f>+SUMIFS('Sheet1_MK Cleaned'!$R:$R,'Sheet1_MK Cleaned'!$V:$V,D$2,'Sheet1_MK Cleaned'!$W:$W,$A82,'Sheet1_MK Cleaned'!$U:$U,$A$1)</f>
        <v>0</v>
      </c>
      <c r="E82" s="86">
        <f>+SUMIFS('Sheet1_MK Cleaned'!$R:$R,'Sheet1_MK Cleaned'!$V:$V,E$2,'Sheet1_MK Cleaned'!$W:$W,$A82,'Sheet1_MK Cleaned'!$U:$U,$A$1)</f>
        <v>0</v>
      </c>
      <c r="F82" s="86">
        <f>+SUMIFS('Sheet1_MK Cleaned'!$R:$R,'Sheet1_MK Cleaned'!$V:$V,F$2,'Sheet1_MK Cleaned'!$W:$W,$A82,'Sheet1_MK Cleaned'!$U:$U,$A$1)</f>
        <v>0</v>
      </c>
      <c r="G82" s="86">
        <f>+SUMIFS('Sheet1_MK Cleaned'!$R:$R,'Sheet1_MK Cleaned'!$V:$V,G$2,'Sheet1_MK Cleaned'!$W:$W,$A82,'Sheet1_MK Cleaned'!$U:$U,$A$1)</f>
        <v>0</v>
      </c>
      <c r="H82" s="86">
        <f>+SUMIFS('Sheet1_MK Cleaned'!$R:$R,'Sheet1_MK Cleaned'!$V:$V,H$2,'Sheet1_MK Cleaned'!$W:$W,$A82,'Sheet1_MK Cleaned'!$U:$U,$A$1)</f>
        <v>0</v>
      </c>
      <c r="I82" s="86">
        <f>+SUMIFS('Sheet1_MK Cleaned'!$R:$R,'Sheet1_MK Cleaned'!$V:$V,I$2,'Sheet1_MK Cleaned'!$W:$W,$A82,'Sheet1_MK Cleaned'!$U:$U,$A$1)</f>
        <v>0</v>
      </c>
      <c r="J82" s="86">
        <f>+SUMIFS('Sheet1_MK Cleaned'!$R:$R,'Sheet1_MK Cleaned'!$V:$V,J$2,'Sheet1_MK Cleaned'!$W:$W,$A82,'Sheet1_MK Cleaned'!$U:$U,$A$1)</f>
        <v>0</v>
      </c>
      <c r="K82" s="86">
        <f>+SUMIFS('Sheet1_MK Cleaned'!$R:$R,'Sheet1_MK Cleaned'!$V:$V,K$2,'Sheet1_MK Cleaned'!$W:$W,$A82,'Sheet1_MK Cleaned'!$U:$U,$A$1)</f>
        <v>0</v>
      </c>
      <c r="L82" s="86">
        <f>+SUMIFS('Sheet1_MK Cleaned'!$R:$R,'Sheet1_MK Cleaned'!$V:$V,L$2,'Sheet1_MK Cleaned'!$W:$W,$A82,'Sheet1_MK Cleaned'!$U:$U,$A$1)</f>
        <v>0</v>
      </c>
      <c r="M82" s="86">
        <f>+SUMIFS('Sheet1_MK Cleaned'!$R:$R,'Sheet1_MK Cleaned'!$V:$V,M$2,'Sheet1_MK Cleaned'!$W:$W,$A82,'Sheet1_MK Cleaned'!$U:$U,$A$1)</f>
        <v>0</v>
      </c>
      <c r="N82" s="86">
        <f>+SUMIFS('Sheet1_MK Cleaned'!$R:$R,'Sheet1_MK Cleaned'!$V:$V,N$2,'Sheet1_MK Cleaned'!$W:$W,$A82,'Sheet1_MK Cleaned'!$U:$U,$A$1)</f>
        <v>0</v>
      </c>
      <c r="O82" s="86">
        <f>+SUMIFS('Sheet1_MK Cleaned'!$R:$R,'Sheet1_MK Cleaned'!$V:$V,O$2,'Sheet1_MK Cleaned'!$W:$W,$A82,'Sheet1_MK Cleaned'!$U:$U,$A$1)</f>
        <v>0</v>
      </c>
      <c r="P82" s="86">
        <f>+SUMIFS('Sheet1_MK Cleaned'!$R:$R,'Sheet1_MK Cleaned'!$V:$V,P$2,'Sheet1_MK Cleaned'!$W:$W,$A82,'Sheet1_MK Cleaned'!$U:$U,$A$1)</f>
        <v>0</v>
      </c>
      <c r="Q82" s="86">
        <f>+SUMIFS('Sheet1_MK Cleaned'!$R:$R,'Sheet1_MK Cleaned'!$V:$V,Q$2,'Sheet1_MK Cleaned'!$W:$W,$A82,'Sheet1_MK Cleaned'!$U:$U,$A$1)</f>
        <v>0</v>
      </c>
      <c r="R82" s="86">
        <f>+SUMIFS('Sheet1_MK Cleaned'!$R:$R,'Sheet1_MK Cleaned'!$V:$V,R$2,'Sheet1_MK Cleaned'!$W:$W,$A82,'Sheet1_MK Cleaned'!$U:$U,$A$1)</f>
        <v>0</v>
      </c>
      <c r="S82" s="86">
        <f>+SUMIFS('Sheet1_MK Cleaned'!$R:$R,'Sheet1_MK Cleaned'!$V:$V,S$2,'Sheet1_MK Cleaned'!$W:$W,$A82,'Sheet1_MK Cleaned'!$U:$U,$A$1)</f>
        <v>0</v>
      </c>
      <c r="T82" s="86">
        <f>+SUMIFS('Sheet1_MK Cleaned'!$R:$R,'Sheet1_MK Cleaned'!$V:$V,T$2,'Sheet1_MK Cleaned'!$W:$W,$A82,'Sheet1_MK Cleaned'!$U:$U,$A$1)</f>
        <v>0</v>
      </c>
      <c r="U82" s="86">
        <f>+SUMIFS('Sheet1_MK Cleaned'!$R:$R,'Sheet1_MK Cleaned'!$V:$V,U$2,'Sheet1_MK Cleaned'!$W:$W,$A82,'Sheet1_MK Cleaned'!$U:$U,$A$1)</f>
        <v>0</v>
      </c>
      <c r="V82" s="86">
        <f>+SUMIFS('Sheet1_MK Cleaned'!$R:$R,'Sheet1_MK Cleaned'!$V:$V,V$2,'Sheet1_MK Cleaned'!$W:$W,$A82,'Sheet1_MK Cleaned'!$U:$U,$A$1)</f>
        <v>0</v>
      </c>
      <c r="W82" s="86">
        <f>+SUMIFS('Sheet1_MK Cleaned'!$R:$R,'Sheet1_MK Cleaned'!$V:$V,W$2,'Sheet1_MK Cleaned'!$W:$W,$A82,'Sheet1_MK Cleaned'!$U:$U,$A$1)</f>
        <v>0</v>
      </c>
      <c r="X82" s="86">
        <f>+SUMIFS('Sheet1_MK Cleaned'!$R:$R,'Sheet1_MK Cleaned'!$V:$V,X$2,'Sheet1_MK Cleaned'!$W:$W,$A82,'Sheet1_MK Cleaned'!$U:$U,$A$1)</f>
        <v>0</v>
      </c>
      <c r="Y82" s="86">
        <f>+SUMIFS('Sheet1_MK Cleaned'!$R:$R,'Sheet1_MK Cleaned'!$V:$V,Y$2,'Sheet1_MK Cleaned'!$W:$W,$A82,'Sheet1_MK Cleaned'!$U:$U,$A$1)</f>
        <v>0</v>
      </c>
      <c r="Z82" s="86">
        <f>+SUMIFS('Sheet1_MK Cleaned'!$R:$R,'Sheet1_MK Cleaned'!$V:$V,Z$2,'Sheet1_MK Cleaned'!$W:$W,$A82,'Sheet1_MK Cleaned'!$U:$U,$A$1)</f>
        <v>0</v>
      </c>
      <c r="AA82" s="86">
        <f>+SUMIFS('Sheet1_MK Cleaned'!$R:$R,'Sheet1_MK Cleaned'!$V:$V,AA$2,'Sheet1_MK Cleaned'!$W:$W,$A82,'Sheet1_MK Cleaned'!$U:$U,$A$1)</f>
        <v>0</v>
      </c>
      <c r="AB82" s="86">
        <f>+SUMIFS('Sheet1_MK Cleaned'!$R:$R,'Sheet1_MK Cleaned'!$V:$V,AB$2,'Sheet1_MK Cleaned'!$W:$W,$A82,'Sheet1_MK Cleaned'!$U:$U,$A$1)</f>
        <v>0</v>
      </c>
      <c r="AC82" s="86">
        <f>+SUMIFS('Sheet1_MK Cleaned'!$R:$R,'Sheet1_MK Cleaned'!$V:$V,AC$2,'Sheet1_MK Cleaned'!$W:$W,$A82,'Sheet1_MK Cleaned'!$U:$U,$A$1)</f>
        <v>0</v>
      </c>
      <c r="AD82" s="86">
        <f>+SUMIFS('Sheet1_MK Cleaned'!$R:$R,'Sheet1_MK Cleaned'!$V:$V,AD$2,'Sheet1_MK Cleaned'!$W:$W,$A82,'Sheet1_MK Cleaned'!$U:$U,$A$1)</f>
        <v>0</v>
      </c>
      <c r="AE82" s="86">
        <f>+SUMIFS('Sheet1_MK Cleaned'!$R:$R,'Sheet1_MK Cleaned'!$V:$V,AE$2,'Sheet1_MK Cleaned'!$W:$W,$A82,'Sheet1_MK Cleaned'!$U:$U,$A$1)</f>
        <v>0</v>
      </c>
      <c r="AF82" s="86">
        <f>+SUMIFS('Sheet1_MK Cleaned'!$R:$R,'Sheet1_MK Cleaned'!$V:$V,AF$2,'Sheet1_MK Cleaned'!$W:$W,$A82,'Sheet1_MK Cleaned'!$U:$U,$A$1)</f>
        <v>0</v>
      </c>
      <c r="AG82" s="86">
        <f>+SUMIFS('Sheet1_MK Cleaned'!$R:$R,'Sheet1_MK Cleaned'!$V:$V,AG$2,'Sheet1_MK Cleaned'!$W:$W,$A82,'Sheet1_MK Cleaned'!$U:$U,$A$1)</f>
        <v>0</v>
      </c>
      <c r="AH82" s="86">
        <f>+SUMIFS('Sheet1_MK Cleaned'!$R:$R,'Sheet1_MK Cleaned'!$V:$V,AH$2,'Sheet1_MK Cleaned'!$W:$W,$A82,'Sheet1_MK Cleaned'!$U:$U,$A$1)</f>
        <v>0</v>
      </c>
      <c r="AI82" s="86">
        <f>+SUMIFS('Sheet1_MK Cleaned'!$R:$R,'Sheet1_MK Cleaned'!$V:$V,AI$2,'Sheet1_MK Cleaned'!$W:$W,$A82,'Sheet1_MK Cleaned'!$U:$U,$A$1)</f>
        <v>0</v>
      </c>
      <c r="AJ82" s="86">
        <f>+SUMIFS('Sheet1_MK Cleaned'!$R:$R,'Sheet1_MK Cleaned'!$V:$V,AJ$2,'Sheet1_MK Cleaned'!$W:$W,$A82,'Sheet1_MK Cleaned'!$U:$U,$A$1)</f>
        <v>0</v>
      </c>
      <c r="AK82" s="86">
        <f>+SUMIFS('Sheet1_MK Cleaned'!$R:$R,'Sheet1_MK Cleaned'!$V:$V,AK$2,'Sheet1_MK Cleaned'!$W:$W,$A82,'Sheet1_MK Cleaned'!$U:$U,$A$1)</f>
        <v>0</v>
      </c>
      <c r="AL82" s="86">
        <f>+SUMIFS('Sheet1_MK Cleaned'!$R:$R,'Sheet1_MK Cleaned'!$V:$V,AL$2,'Sheet1_MK Cleaned'!$W:$W,$A82,'Sheet1_MK Cleaned'!$U:$U,$A$1)</f>
        <v>0</v>
      </c>
      <c r="AM82" s="86">
        <f>+SUMIFS('Sheet1_MK Cleaned'!$R:$R,'Sheet1_MK Cleaned'!$V:$V,AM$2,'Sheet1_MK Cleaned'!$W:$W,$A82,'Sheet1_MK Cleaned'!$U:$U,$A$1)</f>
        <v>0</v>
      </c>
      <c r="AN82" s="86">
        <f>+SUMIFS('Sheet1_MK Cleaned'!$R:$R,'Sheet1_MK Cleaned'!$V:$V,AN$2,'Sheet1_MK Cleaned'!$W:$W,$A82,'Sheet1_MK Cleaned'!$U:$U,$A$1)</f>
        <v>0</v>
      </c>
      <c r="AO82" s="86">
        <f>+SUMIFS('Sheet1_MK Cleaned'!$R:$R,'Sheet1_MK Cleaned'!$V:$V,AO$2,'Sheet1_MK Cleaned'!$W:$W,$A82,'Sheet1_MK Cleaned'!$U:$U,$A$1)</f>
        <v>0</v>
      </c>
      <c r="AP82" s="86">
        <f>+SUMIFS('Sheet1_MK Cleaned'!$R:$R,'Sheet1_MK Cleaned'!$V:$V,AP$2,'Sheet1_MK Cleaned'!$W:$W,$A82,'Sheet1_MK Cleaned'!$U:$U,$A$1)</f>
        <v>0</v>
      </c>
      <c r="AQ82" s="86">
        <f>+SUMIFS('Sheet1_MK Cleaned'!$R:$R,'Sheet1_MK Cleaned'!$V:$V,AQ$2,'Sheet1_MK Cleaned'!$W:$W,$A82,'Sheet1_MK Cleaned'!$U:$U,$A$1)</f>
        <v>0</v>
      </c>
      <c r="AR82" s="86">
        <f>+SUMIFS('Sheet1_MK Cleaned'!$R:$R,'Sheet1_MK Cleaned'!$V:$V,AR$2,'Sheet1_MK Cleaned'!$W:$W,$A82,'Sheet1_MK Cleaned'!$U:$U,$A$1)</f>
        <v>0</v>
      </c>
      <c r="AS82" s="82">
        <f>+SUM(B82:AR82)</f>
        <v>0</v>
      </c>
      <c r="AT82" t="b">
        <f>+ROUND(SUMIFS('Sheet1_MK Cleaned'!$R:$R,'Sheet1_MK Cleaned'!$W:$W,$A82,'Sheet1_MK Cleaned'!$U:$U,$A$1),2)=ROUND(AS82,2)</f>
        <v>1</v>
      </c>
    </row>
    <row r="83" spans="1:46" x14ac:dyDescent="0.25">
      <c r="A83" t="s">
        <v>12</v>
      </c>
      <c r="B83" s="87">
        <f>+SUMIFS('Sheet1_MK Cleaned'!$R:$R,'Sheet1_MK Cleaned'!$V:$V,B$2,'Sheet1_MK Cleaned'!$W:$W,$A83,'Sheet1_MK Cleaned'!$U:$U,$A$1)</f>
        <v>0</v>
      </c>
      <c r="C83" s="87">
        <f>+SUMIFS('Sheet1_MK Cleaned'!$R:$R,'Sheet1_MK Cleaned'!$V:$V,C$2,'Sheet1_MK Cleaned'!$W:$W,$A83,'Sheet1_MK Cleaned'!$U:$U,$A$1)</f>
        <v>0</v>
      </c>
      <c r="D83" s="87">
        <f>+SUMIFS('Sheet1_MK Cleaned'!$R:$R,'Sheet1_MK Cleaned'!$V:$V,D$2,'Sheet1_MK Cleaned'!$W:$W,$A83,'Sheet1_MK Cleaned'!$U:$U,$A$1)</f>
        <v>132.66</v>
      </c>
      <c r="E83" s="87">
        <f>+SUMIFS('Sheet1_MK Cleaned'!$R:$R,'Sheet1_MK Cleaned'!$V:$V,E$2,'Sheet1_MK Cleaned'!$W:$W,$A83,'Sheet1_MK Cleaned'!$U:$U,$A$1)</f>
        <v>0</v>
      </c>
      <c r="F83" s="87">
        <f>+SUMIFS('Sheet1_MK Cleaned'!$R:$R,'Sheet1_MK Cleaned'!$V:$V,F$2,'Sheet1_MK Cleaned'!$W:$W,$A83,'Sheet1_MK Cleaned'!$U:$U,$A$1)</f>
        <v>0</v>
      </c>
      <c r="G83" s="87">
        <f>+SUMIFS('Sheet1_MK Cleaned'!$R:$R,'Sheet1_MK Cleaned'!$V:$V,G$2,'Sheet1_MK Cleaned'!$W:$W,$A83,'Sheet1_MK Cleaned'!$U:$U,$A$1)</f>
        <v>1592.36</v>
      </c>
      <c r="H83" s="87">
        <f>+SUMIFS('Sheet1_MK Cleaned'!$R:$R,'Sheet1_MK Cleaned'!$V:$V,H$2,'Sheet1_MK Cleaned'!$W:$W,$A83,'Sheet1_MK Cleaned'!$U:$U,$A$1)</f>
        <v>0</v>
      </c>
      <c r="I83" s="87">
        <f>+SUMIFS('Sheet1_MK Cleaned'!$R:$R,'Sheet1_MK Cleaned'!$V:$V,I$2,'Sheet1_MK Cleaned'!$W:$W,$A83,'Sheet1_MK Cleaned'!$U:$U,$A$1)</f>
        <v>754.54</v>
      </c>
      <c r="J83" s="87">
        <f>+SUMIFS('Sheet1_MK Cleaned'!$R:$R,'Sheet1_MK Cleaned'!$V:$V,J$2,'Sheet1_MK Cleaned'!$W:$W,$A83,'Sheet1_MK Cleaned'!$U:$U,$A$1)</f>
        <v>0</v>
      </c>
      <c r="K83" s="87">
        <f>+SUMIFS('Sheet1_MK Cleaned'!$R:$R,'Sheet1_MK Cleaned'!$V:$V,K$2,'Sheet1_MK Cleaned'!$W:$W,$A83,'Sheet1_MK Cleaned'!$U:$U,$A$1)</f>
        <v>0</v>
      </c>
      <c r="L83" s="87">
        <f>+SUMIFS('Sheet1_MK Cleaned'!$R:$R,'Sheet1_MK Cleaned'!$V:$V,L$2,'Sheet1_MK Cleaned'!$W:$W,$A83,'Sheet1_MK Cleaned'!$U:$U,$A$1)</f>
        <v>0</v>
      </c>
      <c r="M83" s="87">
        <f>+SUMIFS('Sheet1_MK Cleaned'!$R:$R,'Sheet1_MK Cleaned'!$V:$V,M$2,'Sheet1_MK Cleaned'!$W:$W,$A83,'Sheet1_MK Cleaned'!$U:$U,$A$1)</f>
        <v>21.900000000000002</v>
      </c>
      <c r="N83" s="87">
        <f>+SUMIFS('Sheet1_MK Cleaned'!$R:$R,'Sheet1_MK Cleaned'!$V:$V,N$2,'Sheet1_MK Cleaned'!$W:$W,$A83,'Sheet1_MK Cleaned'!$U:$U,$A$1)</f>
        <v>62.84</v>
      </c>
      <c r="O83" s="87">
        <f>+SUMIFS('Sheet1_MK Cleaned'!$R:$R,'Sheet1_MK Cleaned'!$V:$V,O$2,'Sheet1_MK Cleaned'!$W:$W,$A83,'Sheet1_MK Cleaned'!$U:$U,$A$1)</f>
        <v>16.39</v>
      </c>
      <c r="P83" s="87">
        <f>+SUMIFS('Sheet1_MK Cleaned'!$R:$R,'Sheet1_MK Cleaned'!$V:$V,P$2,'Sheet1_MK Cleaned'!$W:$W,$A83,'Sheet1_MK Cleaned'!$U:$U,$A$1)</f>
        <v>0</v>
      </c>
      <c r="Q83" s="87">
        <f>+SUMIFS('Sheet1_MK Cleaned'!$R:$R,'Sheet1_MK Cleaned'!$V:$V,Q$2,'Sheet1_MK Cleaned'!$W:$W,$A83,'Sheet1_MK Cleaned'!$U:$U,$A$1)</f>
        <v>0</v>
      </c>
      <c r="R83" s="87">
        <f>+SUMIFS('Sheet1_MK Cleaned'!$R:$R,'Sheet1_MK Cleaned'!$V:$V,R$2,'Sheet1_MK Cleaned'!$W:$W,$A83,'Sheet1_MK Cleaned'!$U:$U,$A$1)</f>
        <v>0</v>
      </c>
      <c r="S83" s="87">
        <f>+SUMIFS('Sheet1_MK Cleaned'!$R:$R,'Sheet1_MK Cleaned'!$V:$V,S$2,'Sheet1_MK Cleaned'!$W:$W,$A83,'Sheet1_MK Cleaned'!$U:$U,$A$1)</f>
        <v>0</v>
      </c>
      <c r="T83" s="87">
        <f>+SUMIFS('Sheet1_MK Cleaned'!$R:$R,'Sheet1_MK Cleaned'!$V:$V,T$2,'Sheet1_MK Cleaned'!$W:$W,$A83,'Sheet1_MK Cleaned'!$U:$U,$A$1)</f>
        <v>0</v>
      </c>
      <c r="U83" s="87">
        <f>+SUMIFS('Sheet1_MK Cleaned'!$R:$R,'Sheet1_MK Cleaned'!$V:$V,U$2,'Sheet1_MK Cleaned'!$W:$W,$A83,'Sheet1_MK Cleaned'!$U:$U,$A$1)</f>
        <v>0</v>
      </c>
      <c r="V83" s="87">
        <f>+SUMIFS('Sheet1_MK Cleaned'!$R:$R,'Sheet1_MK Cleaned'!$V:$V,V$2,'Sheet1_MK Cleaned'!$W:$W,$A83,'Sheet1_MK Cleaned'!$U:$U,$A$1)</f>
        <v>27.79</v>
      </c>
      <c r="W83" s="87">
        <f>+SUMIFS('Sheet1_MK Cleaned'!$R:$R,'Sheet1_MK Cleaned'!$V:$V,W$2,'Sheet1_MK Cleaned'!$W:$W,$A83,'Sheet1_MK Cleaned'!$U:$U,$A$1)</f>
        <v>0</v>
      </c>
      <c r="X83" s="87">
        <f>+SUMIFS('Sheet1_MK Cleaned'!$R:$R,'Sheet1_MK Cleaned'!$V:$V,X$2,'Sheet1_MK Cleaned'!$W:$W,$A83,'Sheet1_MK Cleaned'!$U:$U,$A$1)</f>
        <v>9.5599999999999987</v>
      </c>
      <c r="Y83" s="87">
        <f>+SUMIFS('Sheet1_MK Cleaned'!$R:$R,'Sheet1_MK Cleaned'!$V:$V,Y$2,'Sheet1_MK Cleaned'!$W:$W,$A83,'Sheet1_MK Cleaned'!$U:$U,$A$1)</f>
        <v>0</v>
      </c>
      <c r="Z83" s="87">
        <f>+SUMIFS('Sheet1_MK Cleaned'!$R:$R,'Sheet1_MK Cleaned'!$V:$V,Z$2,'Sheet1_MK Cleaned'!$W:$W,$A83,'Sheet1_MK Cleaned'!$U:$U,$A$1)</f>
        <v>101.26</v>
      </c>
      <c r="AA83" s="87">
        <f>+SUMIFS('Sheet1_MK Cleaned'!$R:$R,'Sheet1_MK Cleaned'!$V:$V,AA$2,'Sheet1_MK Cleaned'!$W:$W,$A83,'Sheet1_MK Cleaned'!$U:$U,$A$1)</f>
        <v>0</v>
      </c>
      <c r="AB83" s="87">
        <f>+SUMIFS('Sheet1_MK Cleaned'!$R:$R,'Sheet1_MK Cleaned'!$V:$V,AB$2,'Sheet1_MK Cleaned'!$W:$W,$A83,'Sheet1_MK Cleaned'!$U:$U,$A$1)</f>
        <v>0</v>
      </c>
      <c r="AC83" s="87">
        <f>+SUMIFS('Sheet1_MK Cleaned'!$R:$R,'Sheet1_MK Cleaned'!$V:$V,AC$2,'Sheet1_MK Cleaned'!$W:$W,$A83,'Sheet1_MK Cleaned'!$U:$U,$A$1)</f>
        <v>301.26</v>
      </c>
      <c r="AD83" s="87">
        <f>+SUMIFS('Sheet1_MK Cleaned'!$R:$R,'Sheet1_MK Cleaned'!$V:$V,AD$2,'Sheet1_MK Cleaned'!$W:$W,$A83,'Sheet1_MK Cleaned'!$U:$U,$A$1)</f>
        <v>139.01</v>
      </c>
      <c r="AE83" s="87">
        <f>+SUMIFS('Sheet1_MK Cleaned'!$R:$R,'Sheet1_MK Cleaned'!$V:$V,AE$2,'Sheet1_MK Cleaned'!$W:$W,$A83,'Sheet1_MK Cleaned'!$U:$U,$A$1)</f>
        <v>353.57000000000005</v>
      </c>
      <c r="AF83" s="87">
        <f>+SUMIFS('Sheet1_MK Cleaned'!$R:$R,'Sheet1_MK Cleaned'!$V:$V,AF$2,'Sheet1_MK Cleaned'!$W:$W,$A83,'Sheet1_MK Cleaned'!$U:$U,$A$1)</f>
        <v>339.97</v>
      </c>
      <c r="AG83" s="87">
        <f>+SUMIFS('Sheet1_MK Cleaned'!$R:$R,'Sheet1_MK Cleaned'!$V:$V,AG$2,'Sheet1_MK Cleaned'!$W:$W,$A83,'Sheet1_MK Cleaned'!$U:$U,$A$1)</f>
        <v>475.59999999999997</v>
      </c>
      <c r="AH83" s="87">
        <f>+SUMIFS('Sheet1_MK Cleaned'!$R:$R,'Sheet1_MK Cleaned'!$V:$V,AH$2,'Sheet1_MK Cleaned'!$W:$W,$A83,'Sheet1_MK Cleaned'!$U:$U,$A$1)</f>
        <v>0</v>
      </c>
      <c r="AI83" s="87">
        <f>+SUMIFS('Sheet1_MK Cleaned'!$R:$R,'Sheet1_MK Cleaned'!$V:$V,AI$2,'Sheet1_MK Cleaned'!$W:$W,$A83,'Sheet1_MK Cleaned'!$U:$U,$A$1)</f>
        <v>0</v>
      </c>
      <c r="AJ83" s="87">
        <f>+SUMIFS('Sheet1_MK Cleaned'!$R:$R,'Sheet1_MK Cleaned'!$V:$V,AJ$2,'Sheet1_MK Cleaned'!$W:$W,$A83,'Sheet1_MK Cleaned'!$U:$U,$A$1)</f>
        <v>101.19</v>
      </c>
      <c r="AK83" s="87">
        <f>+SUMIFS('Sheet1_MK Cleaned'!$R:$R,'Sheet1_MK Cleaned'!$V:$V,AK$2,'Sheet1_MK Cleaned'!$W:$W,$A83,'Sheet1_MK Cleaned'!$U:$U,$A$1)</f>
        <v>0</v>
      </c>
      <c r="AL83" s="87">
        <f>+SUMIFS('Sheet1_MK Cleaned'!$R:$R,'Sheet1_MK Cleaned'!$V:$V,AL$2,'Sheet1_MK Cleaned'!$W:$W,$A83,'Sheet1_MK Cleaned'!$U:$U,$A$1)</f>
        <v>0</v>
      </c>
      <c r="AM83" s="87">
        <f>+SUMIFS('Sheet1_MK Cleaned'!$R:$R,'Sheet1_MK Cleaned'!$V:$V,AM$2,'Sheet1_MK Cleaned'!$W:$W,$A83,'Sheet1_MK Cleaned'!$U:$U,$A$1)</f>
        <v>0</v>
      </c>
      <c r="AN83" s="87">
        <f>+SUMIFS('Sheet1_MK Cleaned'!$R:$R,'Sheet1_MK Cleaned'!$V:$V,AN$2,'Sheet1_MK Cleaned'!$W:$W,$A83,'Sheet1_MK Cleaned'!$U:$U,$A$1)</f>
        <v>0</v>
      </c>
      <c r="AO83" s="87">
        <f>+SUMIFS('Sheet1_MK Cleaned'!$R:$R,'Sheet1_MK Cleaned'!$V:$V,AO$2,'Sheet1_MK Cleaned'!$W:$W,$A83,'Sheet1_MK Cleaned'!$U:$U,$A$1)</f>
        <v>87.42</v>
      </c>
      <c r="AP83" s="87">
        <f>+SUMIFS('Sheet1_MK Cleaned'!$R:$R,'Sheet1_MK Cleaned'!$V:$V,AP$2,'Sheet1_MK Cleaned'!$W:$W,$A83,'Sheet1_MK Cleaned'!$U:$U,$A$1)</f>
        <v>197.99</v>
      </c>
      <c r="AQ83" s="87">
        <f>+SUMIFS('Sheet1_MK Cleaned'!$R:$R,'Sheet1_MK Cleaned'!$V:$V,AQ$2,'Sheet1_MK Cleaned'!$W:$W,$A83,'Sheet1_MK Cleaned'!$U:$U,$A$1)</f>
        <v>0</v>
      </c>
      <c r="AR83" s="87">
        <f>+SUMIFS('Sheet1_MK Cleaned'!$R:$R,'Sheet1_MK Cleaned'!$V:$V,AR$2,'Sheet1_MK Cleaned'!$W:$W,$A83,'Sheet1_MK Cleaned'!$U:$U,$A$1)</f>
        <v>0</v>
      </c>
      <c r="AS83" s="85">
        <f t="shared" ref="AS83:AS104" si="53">+SUM(B83:AR83)</f>
        <v>4715.3100000000004</v>
      </c>
      <c r="AT83" t="b">
        <f>+ROUND(SUMIFS('Sheet1_MK Cleaned'!$R:$R,'Sheet1_MK Cleaned'!$W:$W,$A83,'Sheet1_MK Cleaned'!$U:$U,$A$1),2)=ROUND(AS83,2)</f>
        <v>1</v>
      </c>
    </row>
    <row r="84" spans="1:46" x14ac:dyDescent="0.25">
      <c r="A84" t="s">
        <v>14</v>
      </c>
      <c r="B84" s="87">
        <f>+SUMIFS('Sheet1_MK Cleaned'!$R:$R,'Sheet1_MK Cleaned'!$V:$V,B$2,'Sheet1_MK Cleaned'!$W:$W,$A84,'Sheet1_MK Cleaned'!$U:$U,$A$1)</f>
        <v>0</v>
      </c>
      <c r="C84" s="87">
        <f>+SUMIFS('Sheet1_MK Cleaned'!$R:$R,'Sheet1_MK Cleaned'!$V:$V,C$2,'Sheet1_MK Cleaned'!$W:$W,$A84,'Sheet1_MK Cleaned'!$U:$U,$A$1)</f>
        <v>0</v>
      </c>
      <c r="D84" s="87">
        <f>+SUMIFS('Sheet1_MK Cleaned'!$R:$R,'Sheet1_MK Cleaned'!$V:$V,D$2,'Sheet1_MK Cleaned'!$W:$W,$A84,'Sheet1_MK Cleaned'!$U:$U,$A$1)</f>
        <v>0</v>
      </c>
      <c r="E84" s="87">
        <f>+SUMIFS('Sheet1_MK Cleaned'!$R:$R,'Sheet1_MK Cleaned'!$V:$V,E$2,'Sheet1_MK Cleaned'!$W:$W,$A84,'Sheet1_MK Cleaned'!$U:$U,$A$1)</f>
        <v>0</v>
      </c>
      <c r="F84" s="87">
        <f>+SUMIFS('Sheet1_MK Cleaned'!$R:$R,'Sheet1_MK Cleaned'!$V:$V,F$2,'Sheet1_MK Cleaned'!$W:$W,$A84,'Sheet1_MK Cleaned'!$U:$U,$A$1)</f>
        <v>0</v>
      </c>
      <c r="G84" s="87">
        <f>+SUMIFS('Sheet1_MK Cleaned'!$R:$R,'Sheet1_MK Cleaned'!$V:$V,G$2,'Sheet1_MK Cleaned'!$W:$W,$A84,'Sheet1_MK Cleaned'!$U:$U,$A$1)</f>
        <v>0</v>
      </c>
      <c r="H84" s="87">
        <f>+SUMIFS('Sheet1_MK Cleaned'!$R:$R,'Sheet1_MK Cleaned'!$V:$V,H$2,'Sheet1_MK Cleaned'!$W:$W,$A84,'Sheet1_MK Cleaned'!$U:$U,$A$1)</f>
        <v>0</v>
      </c>
      <c r="I84" s="87">
        <f>+SUMIFS('Sheet1_MK Cleaned'!$R:$R,'Sheet1_MK Cleaned'!$V:$V,I$2,'Sheet1_MK Cleaned'!$W:$W,$A84,'Sheet1_MK Cleaned'!$U:$U,$A$1)</f>
        <v>117.71000000000001</v>
      </c>
      <c r="J84" s="87">
        <f>+SUMIFS('Sheet1_MK Cleaned'!$R:$R,'Sheet1_MK Cleaned'!$V:$V,J$2,'Sheet1_MK Cleaned'!$W:$W,$A84,'Sheet1_MK Cleaned'!$U:$U,$A$1)</f>
        <v>0</v>
      </c>
      <c r="K84" s="87">
        <f>+SUMIFS('Sheet1_MK Cleaned'!$R:$R,'Sheet1_MK Cleaned'!$V:$V,K$2,'Sheet1_MK Cleaned'!$W:$W,$A84,'Sheet1_MK Cleaned'!$U:$U,$A$1)</f>
        <v>0</v>
      </c>
      <c r="L84" s="87">
        <f>+SUMIFS('Sheet1_MK Cleaned'!$R:$R,'Sheet1_MK Cleaned'!$V:$V,L$2,'Sheet1_MK Cleaned'!$W:$W,$A84,'Sheet1_MK Cleaned'!$U:$U,$A$1)</f>
        <v>707.41</v>
      </c>
      <c r="M84" s="87">
        <f>+SUMIFS('Sheet1_MK Cleaned'!$R:$R,'Sheet1_MK Cleaned'!$V:$V,M$2,'Sheet1_MK Cleaned'!$W:$W,$A84,'Sheet1_MK Cleaned'!$U:$U,$A$1)</f>
        <v>0</v>
      </c>
      <c r="N84" s="87">
        <f>+SUMIFS('Sheet1_MK Cleaned'!$R:$R,'Sheet1_MK Cleaned'!$V:$V,N$2,'Sheet1_MK Cleaned'!$W:$W,$A84,'Sheet1_MK Cleaned'!$U:$U,$A$1)</f>
        <v>0</v>
      </c>
      <c r="O84" s="87">
        <f>+SUMIFS('Sheet1_MK Cleaned'!$R:$R,'Sheet1_MK Cleaned'!$V:$V,O$2,'Sheet1_MK Cleaned'!$W:$W,$A84,'Sheet1_MK Cleaned'!$U:$U,$A$1)</f>
        <v>0</v>
      </c>
      <c r="P84" s="87">
        <f>+SUMIFS('Sheet1_MK Cleaned'!$R:$R,'Sheet1_MK Cleaned'!$V:$V,P$2,'Sheet1_MK Cleaned'!$W:$W,$A84,'Sheet1_MK Cleaned'!$U:$U,$A$1)</f>
        <v>0</v>
      </c>
      <c r="Q84" s="87">
        <f>+SUMIFS('Sheet1_MK Cleaned'!$R:$R,'Sheet1_MK Cleaned'!$V:$V,Q$2,'Sheet1_MK Cleaned'!$W:$W,$A84,'Sheet1_MK Cleaned'!$U:$U,$A$1)</f>
        <v>0</v>
      </c>
      <c r="R84" s="87">
        <f>+SUMIFS('Sheet1_MK Cleaned'!$R:$R,'Sheet1_MK Cleaned'!$V:$V,R$2,'Sheet1_MK Cleaned'!$W:$W,$A84,'Sheet1_MK Cleaned'!$U:$U,$A$1)</f>
        <v>0</v>
      </c>
      <c r="S84" s="87">
        <f>+SUMIFS('Sheet1_MK Cleaned'!$R:$R,'Sheet1_MK Cleaned'!$V:$V,S$2,'Sheet1_MK Cleaned'!$W:$W,$A84,'Sheet1_MK Cleaned'!$U:$U,$A$1)</f>
        <v>0</v>
      </c>
      <c r="T84" s="87">
        <f>+SUMIFS('Sheet1_MK Cleaned'!$R:$R,'Sheet1_MK Cleaned'!$V:$V,T$2,'Sheet1_MK Cleaned'!$W:$W,$A84,'Sheet1_MK Cleaned'!$U:$U,$A$1)</f>
        <v>0</v>
      </c>
      <c r="U84" s="87">
        <f>+SUMIFS('Sheet1_MK Cleaned'!$R:$R,'Sheet1_MK Cleaned'!$V:$V,U$2,'Sheet1_MK Cleaned'!$W:$W,$A84,'Sheet1_MK Cleaned'!$U:$U,$A$1)</f>
        <v>0</v>
      </c>
      <c r="V84" s="87">
        <f>+SUMIFS('Sheet1_MK Cleaned'!$R:$R,'Sheet1_MK Cleaned'!$V:$V,V$2,'Sheet1_MK Cleaned'!$W:$W,$A84,'Sheet1_MK Cleaned'!$U:$U,$A$1)</f>
        <v>0.49000000000000005</v>
      </c>
      <c r="W84" s="87">
        <f>+SUMIFS('Sheet1_MK Cleaned'!$R:$R,'Sheet1_MK Cleaned'!$V:$V,W$2,'Sheet1_MK Cleaned'!$W:$W,$A84,'Sheet1_MK Cleaned'!$U:$U,$A$1)</f>
        <v>0</v>
      </c>
      <c r="X84" s="87">
        <f>+SUMIFS('Sheet1_MK Cleaned'!$R:$R,'Sheet1_MK Cleaned'!$V:$V,X$2,'Sheet1_MK Cleaned'!$W:$W,$A84,'Sheet1_MK Cleaned'!$U:$U,$A$1)</f>
        <v>0</v>
      </c>
      <c r="Y84" s="87">
        <f>+SUMIFS('Sheet1_MK Cleaned'!$R:$R,'Sheet1_MK Cleaned'!$V:$V,Y$2,'Sheet1_MK Cleaned'!$W:$W,$A84,'Sheet1_MK Cleaned'!$U:$U,$A$1)</f>
        <v>0</v>
      </c>
      <c r="Z84" s="87">
        <f>+SUMIFS('Sheet1_MK Cleaned'!$R:$R,'Sheet1_MK Cleaned'!$V:$V,Z$2,'Sheet1_MK Cleaned'!$W:$W,$A84,'Sheet1_MK Cleaned'!$U:$U,$A$1)</f>
        <v>0</v>
      </c>
      <c r="AA84" s="87">
        <f>+SUMIFS('Sheet1_MK Cleaned'!$R:$R,'Sheet1_MK Cleaned'!$V:$V,AA$2,'Sheet1_MK Cleaned'!$W:$W,$A84,'Sheet1_MK Cleaned'!$U:$U,$A$1)</f>
        <v>0</v>
      </c>
      <c r="AB84" s="87">
        <f>+SUMIFS('Sheet1_MK Cleaned'!$R:$R,'Sheet1_MK Cleaned'!$V:$V,AB$2,'Sheet1_MK Cleaned'!$W:$W,$A84,'Sheet1_MK Cleaned'!$U:$U,$A$1)</f>
        <v>0</v>
      </c>
      <c r="AC84" s="87">
        <f>+SUMIFS('Sheet1_MK Cleaned'!$R:$R,'Sheet1_MK Cleaned'!$V:$V,AC$2,'Sheet1_MK Cleaned'!$W:$W,$A84,'Sheet1_MK Cleaned'!$U:$U,$A$1)</f>
        <v>0</v>
      </c>
      <c r="AD84" s="87">
        <f>+SUMIFS('Sheet1_MK Cleaned'!$R:$R,'Sheet1_MK Cleaned'!$V:$V,AD$2,'Sheet1_MK Cleaned'!$W:$W,$A84,'Sheet1_MK Cleaned'!$U:$U,$A$1)</f>
        <v>26.11</v>
      </c>
      <c r="AE84" s="87">
        <f>+SUMIFS('Sheet1_MK Cleaned'!$R:$R,'Sheet1_MK Cleaned'!$V:$V,AE$2,'Sheet1_MK Cleaned'!$W:$W,$A84,'Sheet1_MK Cleaned'!$U:$U,$A$1)</f>
        <v>33.15</v>
      </c>
      <c r="AF84" s="87">
        <f>+SUMIFS('Sheet1_MK Cleaned'!$R:$R,'Sheet1_MK Cleaned'!$V:$V,AF$2,'Sheet1_MK Cleaned'!$W:$W,$A84,'Sheet1_MK Cleaned'!$U:$U,$A$1)</f>
        <v>0</v>
      </c>
      <c r="AG84" s="87">
        <f>+SUMIFS('Sheet1_MK Cleaned'!$R:$R,'Sheet1_MK Cleaned'!$V:$V,AG$2,'Sheet1_MK Cleaned'!$W:$W,$A84,'Sheet1_MK Cleaned'!$U:$U,$A$1)</f>
        <v>0</v>
      </c>
      <c r="AH84" s="87">
        <f>+SUMIFS('Sheet1_MK Cleaned'!$R:$R,'Sheet1_MK Cleaned'!$V:$V,AH$2,'Sheet1_MK Cleaned'!$W:$W,$A84,'Sheet1_MK Cleaned'!$U:$U,$A$1)</f>
        <v>0</v>
      </c>
      <c r="AI84" s="87">
        <f>+SUMIFS('Sheet1_MK Cleaned'!$R:$R,'Sheet1_MK Cleaned'!$V:$V,AI$2,'Sheet1_MK Cleaned'!$W:$W,$A84,'Sheet1_MK Cleaned'!$U:$U,$A$1)</f>
        <v>0</v>
      </c>
      <c r="AJ84" s="87">
        <f>+SUMIFS('Sheet1_MK Cleaned'!$R:$R,'Sheet1_MK Cleaned'!$V:$V,AJ$2,'Sheet1_MK Cleaned'!$W:$W,$A84,'Sheet1_MK Cleaned'!$U:$U,$A$1)</f>
        <v>0</v>
      </c>
      <c r="AK84" s="87">
        <f>+SUMIFS('Sheet1_MK Cleaned'!$R:$R,'Sheet1_MK Cleaned'!$V:$V,AK$2,'Sheet1_MK Cleaned'!$W:$W,$A84,'Sheet1_MK Cleaned'!$U:$U,$A$1)</f>
        <v>0</v>
      </c>
      <c r="AL84" s="87">
        <f>+SUMIFS('Sheet1_MK Cleaned'!$R:$R,'Sheet1_MK Cleaned'!$V:$V,AL$2,'Sheet1_MK Cleaned'!$W:$W,$A84,'Sheet1_MK Cleaned'!$U:$U,$A$1)</f>
        <v>0</v>
      </c>
      <c r="AM84" s="87">
        <f>+SUMIFS('Sheet1_MK Cleaned'!$R:$R,'Sheet1_MK Cleaned'!$V:$V,AM$2,'Sheet1_MK Cleaned'!$W:$W,$A84,'Sheet1_MK Cleaned'!$U:$U,$A$1)</f>
        <v>0</v>
      </c>
      <c r="AN84" s="87">
        <f>+SUMIFS('Sheet1_MK Cleaned'!$R:$R,'Sheet1_MK Cleaned'!$V:$V,AN$2,'Sheet1_MK Cleaned'!$W:$W,$A84,'Sheet1_MK Cleaned'!$U:$U,$A$1)</f>
        <v>0</v>
      </c>
      <c r="AO84" s="87">
        <f>+SUMIFS('Sheet1_MK Cleaned'!$R:$R,'Sheet1_MK Cleaned'!$V:$V,AO$2,'Sheet1_MK Cleaned'!$W:$W,$A84,'Sheet1_MK Cleaned'!$U:$U,$A$1)</f>
        <v>0</v>
      </c>
      <c r="AP84" s="87">
        <f>+SUMIFS('Sheet1_MK Cleaned'!$R:$R,'Sheet1_MK Cleaned'!$V:$V,AP$2,'Sheet1_MK Cleaned'!$W:$W,$A84,'Sheet1_MK Cleaned'!$U:$U,$A$1)</f>
        <v>0</v>
      </c>
      <c r="AQ84" s="87">
        <f>+SUMIFS('Sheet1_MK Cleaned'!$R:$R,'Sheet1_MK Cleaned'!$V:$V,AQ$2,'Sheet1_MK Cleaned'!$W:$W,$A84,'Sheet1_MK Cleaned'!$U:$U,$A$1)</f>
        <v>0</v>
      </c>
      <c r="AR84" s="87">
        <f>+SUMIFS('Sheet1_MK Cleaned'!$R:$R,'Sheet1_MK Cleaned'!$V:$V,AR$2,'Sheet1_MK Cleaned'!$W:$W,$A84,'Sheet1_MK Cleaned'!$U:$U,$A$1)</f>
        <v>0</v>
      </c>
      <c r="AS84" s="85">
        <f t="shared" si="53"/>
        <v>884.87</v>
      </c>
      <c r="AT84" t="b">
        <f>+ROUND(SUMIFS('Sheet1_MK Cleaned'!$R:$R,'Sheet1_MK Cleaned'!$W:$W,$A84,'Sheet1_MK Cleaned'!$U:$U,$A$1),2)=ROUND(AS84,2)</f>
        <v>1</v>
      </c>
    </row>
    <row r="85" spans="1:46" x14ac:dyDescent="0.25">
      <c r="A85" t="s">
        <v>16</v>
      </c>
      <c r="B85" s="87">
        <f>+SUMIFS('Sheet1_MK Cleaned'!$R:$R,'Sheet1_MK Cleaned'!$V:$V,B$2,'Sheet1_MK Cleaned'!$W:$W,$A85,'Sheet1_MK Cleaned'!$U:$U,$A$1)</f>
        <v>0</v>
      </c>
      <c r="C85" s="87">
        <f>+SUMIFS('Sheet1_MK Cleaned'!$R:$R,'Sheet1_MK Cleaned'!$V:$V,C$2,'Sheet1_MK Cleaned'!$W:$W,$A85,'Sheet1_MK Cleaned'!$U:$U,$A$1)</f>
        <v>0</v>
      </c>
      <c r="D85" s="87">
        <f>+SUMIFS('Sheet1_MK Cleaned'!$R:$R,'Sheet1_MK Cleaned'!$V:$V,D$2,'Sheet1_MK Cleaned'!$W:$W,$A85,'Sheet1_MK Cleaned'!$U:$U,$A$1)</f>
        <v>23.88</v>
      </c>
      <c r="E85" s="87">
        <f>+SUMIFS('Sheet1_MK Cleaned'!$R:$R,'Sheet1_MK Cleaned'!$V:$V,E$2,'Sheet1_MK Cleaned'!$W:$W,$A85,'Sheet1_MK Cleaned'!$U:$U,$A$1)</f>
        <v>0</v>
      </c>
      <c r="F85" s="87">
        <f>+SUMIFS('Sheet1_MK Cleaned'!$R:$R,'Sheet1_MK Cleaned'!$V:$V,F$2,'Sheet1_MK Cleaned'!$W:$W,$A85,'Sheet1_MK Cleaned'!$U:$U,$A$1)</f>
        <v>0</v>
      </c>
      <c r="G85" s="87">
        <f>+SUMIFS('Sheet1_MK Cleaned'!$R:$R,'Sheet1_MK Cleaned'!$V:$V,G$2,'Sheet1_MK Cleaned'!$W:$W,$A85,'Sheet1_MK Cleaned'!$U:$U,$A$1)</f>
        <v>428.04</v>
      </c>
      <c r="H85" s="87">
        <f>+SUMIFS('Sheet1_MK Cleaned'!$R:$R,'Sheet1_MK Cleaned'!$V:$V,H$2,'Sheet1_MK Cleaned'!$W:$W,$A85,'Sheet1_MK Cleaned'!$U:$U,$A$1)</f>
        <v>0</v>
      </c>
      <c r="I85" s="87">
        <f>+SUMIFS('Sheet1_MK Cleaned'!$R:$R,'Sheet1_MK Cleaned'!$V:$V,I$2,'Sheet1_MK Cleaned'!$W:$W,$A85,'Sheet1_MK Cleaned'!$U:$U,$A$1)</f>
        <v>584.67999999999995</v>
      </c>
      <c r="J85" s="87">
        <f>+SUMIFS('Sheet1_MK Cleaned'!$R:$R,'Sheet1_MK Cleaned'!$V:$V,J$2,'Sheet1_MK Cleaned'!$W:$W,$A85,'Sheet1_MK Cleaned'!$U:$U,$A$1)</f>
        <v>0</v>
      </c>
      <c r="K85" s="87">
        <f>+SUMIFS('Sheet1_MK Cleaned'!$R:$R,'Sheet1_MK Cleaned'!$V:$V,K$2,'Sheet1_MK Cleaned'!$W:$W,$A85,'Sheet1_MK Cleaned'!$U:$U,$A$1)</f>
        <v>227.74</v>
      </c>
      <c r="L85" s="87">
        <f>+SUMIFS('Sheet1_MK Cleaned'!$R:$R,'Sheet1_MK Cleaned'!$V:$V,L$2,'Sheet1_MK Cleaned'!$W:$W,$A85,'Sheet1_MK Cleaned'!$U:$U,$A$1)</f>
        <v>0</v>
      </c>
      <c r="M85" s="87">
        <f>+SUMIFS('Sheet1_MK Cleaned'!$R:$R,'Sheet1_MK Cleaned'!$V:$V,M$2,'Sheet1_MK Cleaned'!$W:$W,$A85,'Sheet1_MK Cleaned'!$U:$U,$A$1)</f>
        <v>0</v>
      </c>
      <c r="N85" s="87">
        <f>+SUMIFS('Sheet1_MK Cleaned'!$R:$R,'Sheet1_MK Cleaned'!$V:$V,N$2,'Sheet1_MK Cleaned'!$W:$W,$A85,'Sheet1_MK Cleaned'!$U:$U,$A$1)</f>
        <v>0</v>
      </c>
      <c r="O85" s="87">
        <f>+SUMIFS('Sheet1_MK Cleaned'!$R:$R,'Sheet1_MK Cleaned'!$V:$V,O$2,'Sheet1_MK Cleaned'!$W:$W,$A85,'Sheet1_MK Cleaned'!$U:$U,$A$1)</f>
        <v>106.9</v>
      </c>
      <c r="P85" s="87">
        <f>+SUMIFS('Sheet1_MK Cleaned'!$R:$R,'Sheet1_MK Cleaned'!$V:$V,P$2,'Sheet1_MK Cleaned'!$W:$W,$A85,'Sheet1_MK Cleaned'!$U:$U,$A$1)</f>
        <v>0</v>
      </c>
      <c r="Q85" s="87">
        <f>+SUMIFS('Sheet1_MK Cleaned'!$R:$R,'Sheet1_MK Cleaned'!$V:$V,Q$2,'Sheet1_MK Cleaned'!$W:$W,$A85,'Sheet1_MK Cleaned'!$U:$U,$A$1)</f>
        <v>0</v>
      </c>
      <c r="R85" s="87">
        <f>+SUMIFS('Sheet1_MK Cleaned'!$R:$R,'Sheet1_MK Cleaned'!$V:$V,R$2,'Sheet1_MK Cleaned'!$W:$W,$A85,'Sheet1_MK Cleaned'!$U:$U,$A$1)</f>
        <v>0</v>
      </c>
      <c r="S85" s="87">
        <f>+SUMIFS('Sheet1_MK Cleaned'!$R:$R,'Sheet1_MK Cleaned'!$V:$V,S$2,'Sheet1_MK Cleaned'!$W:$W,$A85,'Sheet1_MK Cleaned'!$U:$U,$A$1)</f>
        <v>0</v>
      </c>
      <c r="T85" s="87">
        <f>+SUMIFS('Sheet1_MK Cleaned'!$R:$R,'Sheet1_MK Cleaned'!$V:$V,T$2,'Sheet1_MK Cleaned'!$W:$W,$A85,'Sheet1_MK Cleaned'!$U:$U,$A$1)</f>
        <v>0</v>
      </c>
      <c r="U85" s="87">
        <f>+SUMIFS('Sheet1_MK Cleaned'!$R:$R,'Sheet1_MK Cleaned'!$V:$V,U$2,'Sheet1_MK Cleaned'!$W:$W,$A85,'Sheet1_MK Cleaned'!$U:$U,$A$1)</f>
        <v>0</v>
      </c>
      <c r="V85" s="87">
        <f>+SUMIFS('Sheet1_MK Cleaned'!$R:$R,'Sheet1_MK Cleaned'!$V:$V,V$2,'Sheet1_MK Cleaned'!$W:$W,$A85,'Sheet1_MK Cleaned'!$U:$U,$A$1)</f>
        <v>1.32</v>
      </c>
      <c r="W85" s="87">
        <f>+SUMIFS('Sheet1_MK Cleaned'!$R:$R,'Sheet1_MK Cleaned'!$V:$V,W$2,'Sheet1_MK Cleaned'!$W:$W,$A85,'Sheet1_MK Cleaned'!$U:$U,$A$1)</f>
        <v>0</v>
      </c>
      <c r="X85" s="87">
        <f>+SUMIFS('Sheet1_MK Cleaned'!$R:$R,'Sheet1_MK Cleaned'!$V:$V,X$2,'Sheet1_MK Cleaned'!$W:$W,$A85,'Sheet1_MK Cleaned'!$U:$U,$A$1)</f>
        <v>18.920000000000002</v>
      </c>
      <c r="Y85" s="87">
        <f>+SUMIFS('Sheet1_MK Cleaned'!$R:$R,'Sheet1_MK Cleaned'!$V:$V,Y$2,'Sheet1_MK Cleaned'!$W:$W,$A85,'Sheet1_MK Cleaned'!$U:$U,$A$1)</f>
        <v>0</v>
      </c>
      <c r="Z85" s="87">
        <f>+SUMIFS('Sheet1_MK Cleaned'!$R:$R,'Sheet1_MK Cleaned'!$V:$V,Z$2,'Sheet1_MK Cleaned'!$W:$W,$A85,'Sheet1_MK Cleaned'!$U:$U,$A$1)</f>
        <v>0</v>
      </c>
      <c r="AA85" s="87">
        <f>+SUMIFS('Sheet1_MK Cleaned'!$R:$R,'Sheet1_MK Cleaned'!$V:$V,AA$2,'Sheet1_MK Cleaned'!$W:$W,$A85,'Sheet1_MK Cleaned'!$U:$U,$A$1)</f>
        <v>303.77</v>
      </c>
      <c r="AB85" s="87">
        <f>+SUMIFS('Sheet1_MK Cleaned'!$R:$R,'Sheet1_MK Cleaned'!$V:$V,AB$2,'Sheet1_MK Cleaned'!$W:$W,$A85,'Sheet1_MK Cleaned'!$U:$U,$A$1)</f>
        <v>0</v>
      </c>
      <c r="AC85" s="87">
        <f>+SUMIFS('Sheet1_MK Cleaned'!$R:$R,'Sheet1_MK Cleaned'!$V:$V,AC$2,'Sheet1_MK Cleaned'!$W:$W,$A85,'Sheet1_MK Cleaned'!$U:$U,$A$1)</f>
        <v>0</v>
      </c>
      <c r="AD85" s="87">
        <f>+SUMIFS('Sheet1_MK Cleaned'!$R:$R,'Sheet1_MK Cleaned'!$V:$V,AD$2,'Sheet1_MK Cleaned'!$W:$W,$A85,'Sheet1_MK Cleaned'!$U:$U,$A$1)</f>
        <v>185.08</v>
      </c>
      <c r="AE85" s="87">
        <f>+SUMIFS('Sheet1_MK Cleaned'!$R:$R,'Sheet1_MK Cleaned'!$V:$V,AE$2,'Sheet1_MK Cleaned'!$W:$W,$A85,'Sheet1_MK Cleaned'!$U:$U,$A$1)</f>
        <v>102.65</v>
      </c>
      <c r="AF85" s="87">
        <f>+SUMIFS('Sheet1_MK Cleaned'!$R:$R,'Sheet1_MK Cleaned'!$V:$V,AF$2,'Sheet1_MK Cleaned'!$W:$W,$A85,'Sheet1_MK Cleaned'!$U:$U,$A$1)</f>
        <v>0</v>
      </c>
      <c r="AG85" s="87">
        <f>+SUMIFS('Sheet1_MK Cleaned'!$R:$R,'Sheet1_MK Cleaned'!$V:$V,AG$2,'Sheet1_MK Cleaned'!$W:$W,$A85,'Sheet1_MK Cleaned'!$U:$U,$A$1)</f>
        <v>594.66999999999996</v>
      </c>
      <c r="AH85" s="87">
        <f>+SUMIFS('Sheet1_MK Cleaned'!$R:$R,'Sheet1_MK Cleaned'!$V:$V,AH$2,'Sheet1_MK Cleaned'!$W:$W,$A85,'Sheet1_MK Cleaned'!$U:$U,$A$1)</f>
        <v>0</v>
      </c>
      <c r="AI85" s="87">
        <f>+SUMIFS('Sheet1_MK Cleaned'!$R:$R,'Sheet1_MK Cleaned'!$V:$V,AI$2,'Sheet1_MK Cleaned'!$W:$W,$A85,'Sheet1_MK Cleaned'!$U:$U,$A$1)</f>
        <v>0</v>
      </c>
      <c r="AJ85" s="87">
        <f>+SUMIFS('Sheet1_MK Cleaned'!$R:$R,'Sheet1_MK Cleaned'!$V:$V,AJ$2,'Sheet1_MK Cleaned'!$W:$W,$A85,'Sheet1_MK Cleaned'!$U:$U,$A$1)</f>
        <v>0</v>
      </c>
      <c r="AK85" s="87">
        <f>+SUMIFS('Sheet1_MK Cleaned'!$R:$R,'Sheet1_MK Cleaned'!$V:$V,AK$2,'Sheet1_MK Cleaned'!$W:$W,$A85,'Sheet1_MK Cleaned'!$U:$U,$A$1)</f>
        <v>0</v>
      </c>
      <c r="AL85" s="87">
        <f>+SUMIFS('Sheet1_MK Cleaned'!$R:$R,'Sheet1_MK Cleaned'!$V:$V,AL$2,'Sheet1_MK Cleaned'!$W:$W,$A85,'Sheet1_MK Cleaned'!$U:$U,$A$1)</f>
        <v>26377.49</v>
      </c>
      <c r="AM85" s="87">
        <f>+SUMIFS('Sheet1_MK Cleaned'!$R:$R,'Sheet1_MK Cleaned'!$V:$V,AM$2,'Sheet1_MK Cleaned'!$W:$W,$A85,'Sheet1_MK Cleaned'!$U:$U,$A$1)</f>
        <v>883.34</v>
      </c>
      <c r="AN85" s="87">
        <f>+SUMIFS('Sheet1_MK Cleaned'!$R:$R,'Sheet1_MK Cleaned'!$V:$V,AN$2,'Sheet1_MK Cleaned'!$W:$W,$A85,'Sheet1_MK Cleaned'!$U:$U,$A$1)</f>
        <v>723.38000000000011</v>
      </c>
      <c r="AO85" s="87">
        <f>+SUMIFS('Sheet1_MK Cleaned'!$R:$R,'Sheet1_MK Cleaned'!$V:$V,AO$2,'Sheet1_MK Cleaned'!$W:$W,$A85,'Sheet1_MK Cleaned'!$U:$U,$A$1)</f>
        <v>0</v>
      </c>
      <c r="AP85" s="87">
        <f>+SUMIFS('Sheet1_MK Cleaned'!$R:$R,'Sheet1_MK Cleaned'!$V:$V,AP$2,'Sheet1_MK Cleaned'!$W:$W,$A85,'Sheet1_MK Cleaned'!$U:$U,$A$1)</f>
        <v>0</v>
      </c>
      <c r="AQ85" s="87">
        <f>+SUMIFS('Sheet1_MK Cleaned'!$R:$R,'Sheet1_MK Cleaned'!$V:$V,AQ$2,'Sheet1_MK Cleaned'!$W:$W,$A85,'Sheet1_MK Cleaned'!$U:$U,$A$1)</f>
        <v>0</v>
      </c>
      <c r="AR85" s="87">
        <f>+SUMIFS('Sheet1_MK Cleaned'!$R:$R,'Sheet1_MK Cleaned'!$V:$V,AR$2,'Sheet1_MK Cleaned'!$W:$W,$A85,'Sheet1_MK Cleaned'!$U:$U,$A$1)</f>
        <v>0</v>
      </c>
      <c r="AS85" s="85">
        <f t="shared" si="53"/>
        <v>30561.860000000004</v>
      </c>
      <c r="AT85" t="b">
        <f>+ROUND(SUMIFS('Sheet1_MK Cleaned'!$R:$R,'Sheet1_MK Cleaned'!$W:$W,$A85,'Sheet1_MK Cleaned'!$U:$U,$A$1),2)=ROUND(AS85,2)</f>
        <v>1</v>
      </c>
    </row>
    <row r="86" spans="1:46" x14ac:dyDescent="0.25">
      <c r="A86" t="s">
        <v>18</v>
      </c>
      <c r="B86" s="87">
        <f>+SUMIFS('Sheet1_MK Cleaned'!$R:$R,'Sheet1_MK Cleaned'!$V:$V,B$2,'Sheet1_MK Cleaned'!$W:$W,$A86,'Sheet1_MK Cleaned'!$U:$U,$A$1)</f>
        <v>0</v>
      </c>
      <c r="C86" s="87">
        <f>+SUMIFS('Sheet1_MK Cleaned'!$R:$R,'Sheet1_MK Cleaned'!$V:$V,C$2,'Sheet1_MK Cleaned'!$W:$W,$A86,'Sheet1_MK Cleaned'!$U:$U,$A$1)</f>
        <v>0</v>
      </c>
      <c r="D86" s="87">
        <f>+SUMIFS('Sheet1_MK Cleaned'!$R:$R,'Sheet1_MK Cleaned'!$V:$V,D$2,'Sheet1_MK Cleaned'!$W:$W,$A86,'Sheet1_MK Cleaned'!$U:$U,$A$1)</f>
        <v>49.230000000000004</v>
      </c>
      <c r="E86" s="87">
        <f>+SUMIFS('Sheet1_MK Cleaned'!$R:$R,'Sheet1_MK Cleaned'!$V:$V,E$2,'Sheet1_MK Cleaned'!$W:$W,$A86,'Sheet1_MK Cleaned'!$U:$U,$A$1)</f>
        <v>0</v>
      </c>
      <c r="F86" s="87">
        <f>+SUMIFS('Sheet1_MK Cleaned'!$R:$R,'Sheet1_MK Cleaned'!$V:$V,F$2,'Sheet1_MK Cleaned'!$W:$W,$A86,'Sheet1_MK Cleaned'!$U:$U,$A$1)</f>
        <v>0</v>
      </c>
      <c r="G86" s="87">
        <f>+SUMIFS('Sheet1_MK Cleaned'!$R:$R,'Sheet1_MK Cleaned'!$V:$V,G$2,'Sheet1_MK Cleaned'!$W:$W,$A86,'Sheet1_MK Cleaned'!$U:$U,$A$1)</f>
        <v>27.92</v>
      </c>
      <c r="H86" s="87">
        <f>+SUMIFS('Sheet1_MK Cleaned'!$R:$R,'Sheet1_MK Cleaned'!$V:$V,H$2,'Sheet1_MK Cleaned'!$W:$W,$A86,'Sheet1_MK Cleaned'!$U:$U,$A$1)</f>
        <v>0</v>
      </c>
      <c r="I86" s="87">
        <f>+SUMIFS('Sheet1_MK Cleaned'!$R:$R,'Sheet1_MK Cleaned'!$V:$V,I$2,'Sheet1_MK Cleaned'!$W:$W,$A86,'Sheet1_MK Cleaned'!$U:$U,$A$1)</f>
        <v>0</v>
      </c>
      <c r="J86" s="87">
        <f>+SUMIFS('Sheet1_MK Cleaned'!$R:$R,'Sheet1_MK Cleaned'!$V:$V,J$2,'Sheet1_MK Cleaned'!$W:$W,$A86,'Sheet1_MK Cleaned'!$U:$U,$A$1)</f>
        <v>0</v>
      </c>
      <c r="K86" s="87">
        <f>+SUMIFS('Sheet1_MK Cleaned'!$R:$R,'Sheet1_MK Cleaned'!$V:$V,K$2,'Sheet1_MK Cleaned'!$W:$W,$A86,'Sheet1_MK Cleaned'!$U:$U,$A$1)</f>
        <v>0</v>
      </c>
      <c r="L86" s="87">
        <f>+SUMIFS('Sheet1_MK Cleaned'!$R:$R,'Sheet1_MK Cleaned'!$V:$V,L$2,'Sheet1_MK Cleaned'!$W:$W,$A86,'Sheet1_MK Cleaned'!$U:$U,$A$1)</f>
        <v>0</v>
      </c>
      <c r="M86" s="87">
        <f>+SUMIFS('Sheet1_MK Cleaned'!$R:$R,'Sheet1_MK Cleaned'!$V:$V,M$2,'Sheet1_MK Cleaned'!$W:$W,$A86,'Sheet1_MK Cleaned'!$U:$U,$A$1)</f>
        <v>0</v>
      </c>
      <c r="N86" s="87">
        <f>+SUMIFS('Sheet1_MK Cleaned'!$R:$R,'Sheet1_MK Cleaned'!$V:$V,N$2,'Sheet1_MK Cleaned'!$W:$W,$A86,'Sheet1_MK Cleaned'!$U:$U,$A$1)</f>
        <v>0</v>
      </c>
      <c r="O86" s="87">
        <f>+SUMIFS('Sheet1_MK Cleaned'!$R:$R,'Sheet1_MK Cleaned'!$V:$V,O$2,'Sheet1_MK Cleaned'!$W:$W,$A86,'Sheet1_MK Cleaned'!$U:$U,$A$1)</f>
        <v>0</v>
      </c>
      <c r="P86" s="87">
        <f>+SUMIFS('Sheet1_MK Cleaned'!$R:$R,'Sheet1_MK Cleaned'!$V:$V,P$2,'Sheet1_MK Cleaned'!$W:$W,$A86,'Sheet1_MK Cleaned'!$U:$U,$A$1)</f>
        <v>0</v>
      </c>
      <c r="Q86" s="87">
        <f>+SUMIFS('Sheet1_MK Cleaned'!$R:$R,'Sheet1_MK Cleaned'!$V:$V,Q$2,'Sheet1_MK Cleaned'!$W:$W,$A86,'Sheet1_MK Cleaned'!$U:$U,$A$1)</f>
        <v>0</v>
      </c>
      <c r="R86" s="87">
        <f>+SUMIFS('Sheet1_MK Cleaned'!$R:$R,'Sheet1_MK Cleaned'!$V:$V,R$2,'Sheet1_MK Cleaned'!$W:$W,$A86,'Sheet1_MK Cleaned'!$U:$U,$A$1)</f>
        <v>0</v>
      </c>
      <c r="S86" s="87">
        <f>+SUMIFS('Sheet1_MK Cleaned'!$R:$R,'Sheet1_MK Cleaned'!$V:$V,S$2,'Sheet1_MK Cleaned'!$W:$W,$A86,'Sheet1_MK Cleaned'!$U:$U,$A$1)</f>
        <v>0</v>
      </c>
      <c r="T86" s="87">
        <f>+SUMIFS('Sheet1_MK Cleaned'!$R:$R,'Sheet1_MK Cleaned'!$V:$V,T$2,'Sheet1_MK Cleaned'!$W:$W,$A86,'Sheet1_MK Cleaned'!$U:$U,$A$1)</f>
        <v>0</v>
      </c>
      <c r="U86" s="87">
        <f>+SUMIFS('Sheet1_MK Cleaned'!$R:$R,'Sheet1_MK Cleaned'!$V:$V,U$2,'Sheet1_MK Cleaned'!$W:$W,$A86,'Sheet1_MK Cleaned'!$U:$U,$A$1)</f>
        <v>0</v>
      </c>
      <c r="V86" s="87">
        <f>+SUMIFS('Sheet1_MK Cleaned'!$R:$R,'Sheet1_MK Cleaned'!$V:$V,V$2,'Sheet1_MK Cleaned'!$W:$W,$A86,'Sheet1_MK Cleaned'!$U:$U,$A$1)</f>
        <v>0</v>
      </c>
      <c r="W86" s="87">
        <f>+SUMIFS('Sheet1_MK Cleaned'!$R:$R,'Sheet1_MK Cleaned'!$V:$V,W$2,'Sheet1_MK Cleaned'!$W:$W,$A86,'Sheet1_MK Cleaned'!$U:$U,$A$1)</f>
        <v>0</v>
      </c>
      <c r="X86" s="87">
        <f>+SUMIFS('Sheet1_MK Cleaned'!$R:$R,'Sheet1_MK Cleaned'!$V:$V,X$2,'Sheet1_MK Cleaned'!$W:$W,$A86,'Sheet1_MK Cleaned'!$U:$U,$A$1)</f>
        <v>0</v>
      </c>
      <c r="Y86" s="87">
        <f>+SUMIFS('Sheet1_MK Cleaned'!$R:$R,'Sheet1_MK Cleaned'!$V:$V,Y$2,'Sheet1_MK Cleaned'!$W:$W,$A86,'Sheet1_MK Cleaned'!$U:$U,$A$1)</f>
        <v>0</v>
      </c>
      <c r="Z86" s="87">
        <f>+SUMIFS('Sheet1_MK Cleaned'!$R:$R,'Sheet1_MK Cleaned'!$V:$V,Z$2,'Sheet1_MK Cleaned'!$W:$W,$A86,'Sheet1_MK Cleaned'!$U:$U,$A$1)</f>
        <v>0</v>
      </c>
      <c r="AA86" s="87">
        <f>+SUMIFS('Sheet1_MK Cleaned'!$R:$R,'Sheet1_MK Cleaned'!$V:$V,AA$2,'Sheet1_MK Cleaned'!$W:$W,$A86,'Sheet1_MK Cleaned'!$U:$U,$A$1)</f>
        <v>0</v>
      </c>
      <c r="AB86" s="87">
        <f>+SUMIFS('Sheet1_MK Cleaned'!$R:$R,'Sheet1_MK Cleaned'!$V:$V,AB$2,'Sheet1_MK Cleaned'!$W:$W,$A86,'Sheet1_MK Cleaned'!$U:$U,$A$1)</f>
        <v>0</v>
      </c>
      <c r="AC86" s="87">
        <f>+SUMIFS('Sheet1_MK Cleaned'!$R:$R,'Sheet1_MK Cleaned'!$V:$V,AC$2,'Sheet1_MK Cleaned'!$W:$W,$A86,'Sheet1_MK Cleaned'!$U:$U,$A$1)</f>
        <v>0</v>
      </c>
      <c r="AD86" s="87">
        <f>+SUMIFS('Sheet1_MK Cleaned'!$R:$R,'Sheet1_MK Cleaned'!$V:$V,AD$2,'Sheet1_MK Cleaned'!$W:$W,$A86,'Sheet1_MK Cleaned'!$U:$U,$A$1)</f>
        <v>0</v>
      </c>
      <c r="AE86" s="87">
        <f>+SUMIFS('Sheet1_MK Cleaned'!$R:$R,'Sheet1_MK Cleaned'!$V:$V,AE$2,'Sheet1_MK Cleaned'!$W:$W,$A86,'Sheet1_MK Cleaned'!$U:$U,$A$1)</f>
        <v>0</v>
      </c>
      <c r="AF86" s="87">
        <f>+SUMIFS('Sheet1_MK Cleaned'!$R:$R,'Sheet1_MK Cleaned'!$V:$V,AF$2,'Sheet1_MK Cleaned'!$W:$W,$A86,'Sheet1_MK Cleaned'!$U:$U,$A$1)</f>
        <v>0</v>
      </c>
      <c r="AG86" s="87">
        <f>+SUMIFS('Sheet1_MK Cleaned'!$R:$R,'Sheet1_MK Cleaned'!$V:$V,AG$2,'Sheet1_MK Cleaned'!$W:$W,$A86,'Sheet1_MK Cleaned'!$U:$U,$A$1)</f>
        <v>0</v>
      </c>
      <c r="AH86" s="87">
        <f>+SUMIFS('Sheet1_MK Cleaned'!$R:$R,'Sheet1_MK Cleaned'!$V:$V,AH$2,'Sheet1_MK Cleaned'!$W:$W,$A86,'Sheet1_MK Cleaned'!$U:$U,$A$1)</f>
        <v>0</v>
      </c>
      <c r="AI86" s="87">
        <f>+SUMIFS('Sheet1_MK Cleaned'!$R:$R,'Sheet1_MK Cleaned'!$V:$V,AI$2,'Sheet1_MK Cleaned'!$W:$W,$A86,'Sheet1_MK Cleaned'!$U:$U,$A$1)</f>
        <v>0</v>
      </c>
      <c r="AJ86" s="87">
        <f>+SUMIFS('Sheet1_MK Cleaned'!$R:$R,'Sheet1_MK Cleaned'!$V:$V,AJ$2,'Sheet1_MK Cleaned'!$W:$W,$A86,'Sheet1_MK Cleaned'!$U:$U,$A$1)</f>
        <v>0</v>
      </c>
      <c r="AK86" s="87">
        <f>+SUMIFS('Sheet1_MK Cleaned'!$R:$R,'Sheet1_MK Cleaned'!$V:$V,AK$2,'Sheet1_MK Cleaned'!$W:$W,$A86,'Sheet1_MK Cleaned'!$U:$U,$A$1)</f>
        <v>0</v>
      </c>
      <c r="AL86" s="87">
        <f>+SUMIFS('Sheet1_MK Cleaned'!$R:$R,'Sheet1_MK Cleaned'!$V:$V,AL$2,'Sheet1_MK Cleaned'!$W:$W,$A86,'Sheet1_MK Cleaned'!$U:$U,$A$1)</f>
        <v>0</v>
      </c>
      <c r="AM86" s="87">
        <f>+SUMIFS('Sheet1_MK Cleaned'!$R:$R,'Sheet1_MK Cleaned'!$V:$V,AM$2,'Sheet1_MK Cleaned'!$W:$W,$A86,'Sheet1_MK Cleaned'!$U:$U,$A$1)</f>
        <v>0</v>
      </c>
      <c r="AN86" s="87">
        <f>+SUMIFS('Sheet1_MK Cleaned'!$R:$R,'Sheet1_MK Cleaned'!$V:$V,AN$2,'Sheet1_MK Cleaned'!$W:$W,$A86,'Sheet1_MK Cleaned'!$U:$U,$A$1)</f>
        <v>0</v>
      </c>
      <c r="AO86" s="87">
        <f>+SUMIFS('Sheet1_MK Cleaned'!$R:$R,'Sheet1_MK Cleaned'!$V:$V,AO$2,'Sheet1_MK Cleaned'!$W:$W,$A86,'Sheet1_MK Cleaned'!$U:$U,$A$1)</f>
        <v>0</v>
      </c>
      <c r="AP86" s="87">
        <f>+SUMIFS('Sheet1_MK Cleaned'!$R:$R,'Sheet1_MK Cleaned'!$V:$V,AP$2,'Sheet1_MK Cleaned'!$W:$W,$A86,'Sheet1_MK Cleaned'!$U:$U,$A$1)</f>
        <v>0</v>
      </c>
      <c r="AQ86" s="87">
        <f>+SUMIFS('Sheet1_MK Cleaned'!$R:$R,'Sheet1_MK Cleaned'!$V:$V,AQ$2,'Sheet1_MK Cleaned'!$W:$W,$A86,'Sheet1_MK Cleaned'!$U:$U,$A$1)</f>
        <v>0</v>
      </c>
      <c r="AR86" s="87">
        <f>+SUMIFS('Sheet1_MK Cleaned'!$R:$R,'Sheet1_MK Cleaned'!$V:$V,AR$2,'Sheet1_MK Cleaned'!$W:$W,$A86,'Sheet1_MK Cleaned'!$U:$U,$A$1)</f>
        <v>0</v>
      </c>
      <c r="AS86" s="85">
        <f t="shared" si="53"/>
        <v>77.150000000000006</v>
      </c>
      <c r="AT86" t="b">
        <f>+ROUND(SUMIFS('Sheet1_MK Cleaned'!$R:$R,'Sheet1_MK Cleaned'!$W:$W,$A86,'Sheet1_MK Cleaned'!$U:$U,$A$1),2)=ROUND(AS86,2)</f>
        <v>1</v>
      </c>
    </row>
    <row r="87" spans="1:46" x14ac:dyDescent="0.25">
      <c r="A87" t="s">
        <v>20</v>
      </c>
      <c r="B87" s="87">
        <f>+SUMIFS('Sheet1_MK Cleaned'!$R:$R,'Sheet1_MK Cleaned'!$V:$V,B$2,'Sheet1_MK Cleaned'!$W:$W,$A87,'Sheet1_MK Cleaned'!$U:$U,$A$1)</f>
        <v>0</v>
      </c>
      <c r="C87" s="87">
        <f>+SUMIFS('Sheet1_MK Cleaned'!$R:$R,'Sheet1_MK Cleaned'!$V:$V,C$2,'Sheet1_MK Cleaned'!$W:$W,$A87,'Sheet1_MK Cleaned'!$U:$U,$A$1)</f>
        <v>0</v>
      </c>
      <c r="D87" s="87">
        <f>+SUMIFS('Sheet1_MK Cleaned'!$R:$R,'Sheet1_MK Cleaned'!$V:$V,D$2,'Sheet1_MK Cleaned'!$W:$W,$A87,'Sheet1_MK Cleaned'!$U:$U,$A$1)</f>
        <v>0</v>
      </c>
      <c r="E87" s="87">
        <f>+SUMIFS('Sheet1_MK Cleaned'!$R:$R,'Sheet1_MK Cleaned'!$V:$V,E$2,'Sheet1_MK Cleaned'!$W:$W,$A87,'Sheet1_MK Cleaned'!$U:$U,$A$1)</f>
        <v>0</v>
      </c>
      <c r="F87" s="87">
        <f>+SUMIFS('Sheet1_MK Cleaned'!$R:$R,'Sheet1_MK Cleaned'!$V:$V,F$2,'Sheet1_MK Cleaned'!$W:$W,$A87,'Sheet1_MK Cleaned'!$U:$U,$A$1)</f>
        <v>0</v>
      </c>
      <c r="G87" s="87">
        <f>+SUMIFS('Sheet1_MK Cleaned'!$R:$R,'Sheet1_MK Cleaned'!$V:$V,G$2,'Sheet1_MK Cleaned'!$W:$W,$A87,'Sheet1_MK Cleaned'!$U:$U,$A$1)</f>
        <v>602.59</v>
      </c>
      <c r="H87" s="87">
        <f>+SUMIFS('Sheet1_MK Cleaned'!$R:$R,'Sheet1_MK Cleaned'!$V:$V,H$2,'Sheet1_MK Cleaned'!$W:$W,$A87,'Sheet1_MK Cleaned'!$U:$U,$A$1)</f>
        <v>0</v>
      </c>
      <c r="I87" s="87">
        <f>+SUMIFS('Sheet1_MK Cleaned'!$R:$R,'Sheet1_MK Cleaned'!$V:$V,I$2,'Sheet1_MK Cleaned'!$W:$W,$A87,'Sheet1_MK Cleaned'!$U:$U,$A$1)</f>
        <v>0</v>
      </c>
      <c r="J87" s="87">
        <f>+SUMIFS('Sheet1_MK Cleaned'!$R:$R,'Sheet1_MK Cleaned'!$V:$V,J$2,'Sheet1_MK Cleaned'!$W:$W,$A87,'Sheet1_MK Cleaned'!$U:$U,$A$1)</f>
        <v>0</v>
      </c>
      <c r="K87" s="87">
        <f>+SUMIFS('Sheet1_MK Cleaned'!$R:$R,'Sheet1_MK Cleaned'!$V:$V,K$2,'Sheet1_MK Cleaned'!$W:$W,$A87,'Sheet1_MK Cleaned'!$U:$U,$A$1)</f>
        <v>0</v>
      </c>
      <c r="L87" s="87">
        <f>+SUMIFS('Sheet1_MK Cleaned'!$R:$R,'Sheet1_MK Cleaned'!$V:$V,L$2,'Sheet1_MK Cleaned'!$W:$W,$A87,'Sheet1_MK Cleaned'!$U:$U,$A$1)</f>
        <v>0</v>
      </c>
      <c r="M87" s="87">
        <f>+SUMIFS('Sheet1_MK Cleaned'!$R:$R,'Sheet1_MK Cleaned'!$V:$V,M$2,'Sheet1_MK Cleaned'!$W:$W,$A87,'Sheet1_MK Cleaned'!$U:$U,$A$1)</f>
        <v>0</v>
      </c>
      <c r="N87" s="87">
        <f>+SUMIFS('Sheet1_MK Cleaned'!$R:$R,'Sheet1_MK Cleaned'!$V:$V,N$2,'Sheet1_MK Cleaned'!$W:$W,$A87,'Sheet1_MK Cleaned'!$U:$U,$A$1)</f>
        <v>2119.33</v>
      </c>
      <c r="O87" s="87">
        <f>+SUMIFS('Sheet1_MK Cleaned'!$R:$R,'Sheet1_MK Cleaned'!$V:$V,O$2,'Sheet1_MK Cleaned'!$W:$W,$A87,'Sheet1_MK Cleaned'!$U:$U,$A$1)</f>
        <v>0</v>
      </c>
      <c r="P87" s="87">
        <f>+SUMIFS('Sheet1_MK Cleaned'!$R:$R,'Sheet1_MK Cleaned'!$V:$V,P$2,'Sheet1_MK Cleaned'!$W:$W,$A87,'Sheet1_MK Cleaned'!$U:$U,$A$1)</f>
        <v>0</v>
      </c>
      <c r="Q87" s="87">
        <f>+SUMIFS('Sheet1_MK Cleaned'!$R:$R,'Sheet1_MK Cleaned'!$V:$V,Q$2,'Sheet1_MK Cleaned'!$W:$W,$A87,'Sheet1_MK Cleaned'!$U:$U,$A$1)</f>
        <v>0</v>
      </c>
      <c r="R87" s="87">
        <f>+SUMIFS('Sheet1_MK Cleaned'!$R:$R,'Sheet1_MK Cleaned'!$V:$V,R$2,'Sheet1_MK Cleaned'!$W:$W,$A87,'Sheet1_MK Cleaned'!$U:$U,$A$1)</f>
        <v>0</v>
      </c>
      <c r="S87" s="87">
        <f>+SUMIFS('Sheet1_MK Cleaned'!$R:$R,'Sheet1_MK Cleaned'!$V:$V,S$2,'Sheet1_MK Cleaned'!$W:$W,$A87,'Sheet1_MK Cleaned'!$U:$U,$A$1)</f>
        <v>0</v>
      </c>
      <c r="T87" s="87">
        <f>+SUMIFS('Sheet1_MK Cleaned'!$R:$R,'Sheet1_MK Cleaned'!$V:$V,T$2,'Sheet1_MK Cleaned'!$W:$W,$A87,'Sheet1_MK Cleaned'!$U:$U,$A$1)</f>
        <v>0</v>
      </c>
      <c r="U87" s="87">
        <f>+SUMIFS('Sheet1_MK Cleaned'!$R:$R,'Sheet1_MK Cleaned'!$V:$V,U$2,'Sheet1_MK Cleaned'!$W:$W,$A87,'Sheet1_MK Cleaned'!$U:$U,$A$1)</f>
        <v>0</v>
      </c>
      <c r="V87" s="87">
        <f>+SUMIFS('Sheet1_MK Cleaned'!$R:$R,'Sheet1_MK Cleaned'!$V:$V,V$2,'Sheet1_MK Cleaned'!$W:$W,$A87,'Sheet1_MK Cleaned'!$U:$U,$A$1)</f>
        <v>0</v>
      </c>
      <c r="W87" s="87">
        <f>+SUMIFS('Sheet1_MK Cleaned'!$R:$R,'Sheet1_MK Cleaned'!$V:$V,W$2,'Sheet1_MK Cleaned'!$W:$W,$A87,'Sheet1_MK Cleaned'!$U:$U,$A$1)</f>
        <v>0</v>
      </c>
      <c r="X87" s="87">
        <f>+SUMIFS('Sheet1_MK Cleaned'!$R:$R,'Sheet1_MK Cleaned'!$V:$V,X$2,'Sheet1_MK Cleaned'!$W:$W,$A87,'Sheet1_MK Cleaned'!$U:$U,$A$1)</f>
        <v>0</v>
      </c>
      <c r="Y87" s="87">
        <f>+SUMIFS('Sheet1_MK Cleaned'!$R:$R,'Sheet1_MK Cleaned'!$V:$V,Y$2,'Sheet1_MK Cleaned'!$W:$W,$A87,'Sheet1_MK Cleaned'!$U:$U,$A$1)</f>
        <v>0</v>
      </c>
      <c r="Z87" s="87">
        <f>+SUMIFS('Sheet1_MK Cleaned'!$R:$R,'Sheet1_MK Cleaned'!$V:$V,Z$2,'Sheet1_MK Cleaned'!$W:$W,$A87,'Sheet1_MK Cleaned'!$U:$U,$A$1)</f>
        <v>0</v>
      </c>
      <c r="AA87" s="87">
        <f>+SUMIFS('Sheet1_MK Cleaned'!$R:$R,'Sheet1_MK Cleaned'!$V:$V,AA$2,'Sheet1_MK Cleaned'!$W:$W,$A87,'Sheet1_MK Cleaned'!$U:$U,$A$1)</f>
        <v>0</v>
      </c>
      <c r="AB87" s="87">
        <f>+SUMIFS('Sheet1_MK Cleaned'!$R:$R,'Sheet1_MK Cleaned'!$V:$V,AB$2,'Sheet1_MK Cleaned'!$W:$W,$A87,'Sheet1_MK Cleaned'!$U:$U,$A$1)</f>
        <v>0</v>
      </c>
      <c r="AC87" s="87">
        <f>+SUMIFS('Sheet1_MK Cleaned'!$R:$R,'Sheet1_MK Cleaned'!$V:$V,AC$2,'Sheet1_MK Cleaned'!$W:$W,$A87,'Sheet1_MK Cleaned'!$U:$U,$A$1)</f>
        <v>179.8</v>
      </c>
      <c r="AD87" s="87">
        <f>+SUMIFS('Sheet1_MK Cleaned'!$R:$R,'Sheet1_MK Cleaned'!$V:$V,AD$2,'Sheet1_MK Cleaned'!$W:$W,$A87,'Sheet1_MK Cleaned'!$U:$U,$A$1)</f>
        <v>0</v>
      </c>
      <c r="AE87" s="87">
        <f>+SUMIFS('Sheet1_MK Cleaned'!$R:$R,'Sheet1_MK Cleaned'!$V:$V,AE$2,'Sheet1_MK Cleaned'!$W:$W,$A87,'Sheet1_MK Cleaned'!$U:$U,$A$1)</f>
        <v>1592.6200000000001</v>
      </c>
      <c r="AF87" s="87">
        <f>+SUMIFS('Sheet1_MK Cleaned'!$R:$R,'Sheet1_MK Cleaned'!$V:$V,AF$2,'Sheet1_MK Cleaned'!$W:$W,$A87,'Sheet1_MK Cleaned'!$U:$U,$A$1)</f>
        <v>0</v>
      </c>
      <c r="AG87" s="87">
        <f>+SUMIFS('Sheet1_MK Cleaned'!$R:$R,'Sheet1_MK Cleaned'!$V:$V,AG$2,'Sheet1_MK Cleaned'!$W:$W,$A87,'Sheet1_MK Cleaned'!$U:$U,$A$1)</f>
        <v>0</v>
      </c>
      <c r="AH87" s="87">
        <f>+SUMIFS('Sheet1_MK Cleaned'!$R:$R,'Sheet1_MK Cleaned'!$V:$V,AH$2,'Sheet1_MK Cleaned'!$W:$W,$A87,'Sheet1_MK Cleaned'!$U:$U,$A$1)</f>
        <v>0</v>
      </c>
      <c r="AI87" s="87">
        <f>+SUMIFS('Sheet1_MK Cleaned'!$R:$R,'Sheet1_MK Cleaned'!$V:$V,AI$2,'Sheet1_MK Cleaned'!$W:$W,$A87,'Sheet1_MK Cleaned'!$U:$U,$A$1)</f>
        <v>0</v>
      </c>
      <c r="AJ87" s="87">
        <f>+SUMIFS('Sheet1_MK Cleaned'!$R:$R,'Sheet1_MK Cleaned'!$V:$V,AJ$2,'Sheet1_MK Cleaned'!$W:$W,$A87,'Sheet1_MK Cleaned'!$U:$U,$A$1)</f>
        <v>0</v>
      </c>
      <c r="AK87" s="87">
        <f>+SUMIFS('Sheet1_MK Cleaned'!$R:$R,'Sheet1_MK Cleaned'!$V:$V,AK$2,'Sheet1_MK Cleaned'!$W:$W,$A87,'Sheet1_MK Cleaned'!$U:$U,$A$1)</f>
        <v>0</v>
      </c>
      <c r="AL87" s="87">
        <f>+SUMIFS('Sheet1_MK Cleaned'!$R:$R,'Sheet1_MK Cleaned'!$V:$V,AL$2,'Sheet1_MK Cleaned'!$W:$W,$A87,'Sheet1_MK Cleaned'!$U:$U,$A$1)</f>
        <v>0</v>
      </c>
      <c r="AM87" s="87">
        <f>+SUMIFS('Sheet1_MK Cleaned'!$R:$R,'Sheet1_MK Cleaned'!$V:$V,AM$2,'Sheet1_MK Cleaned'!$W:$W,$A87,'Sheet1_MK Cleaned'!$U:$U,$A$1)</f>
        <v>0</v>
      </c>
      <c r="AN87" s="87">
        <f>+SUMIFS('Sheet1_MK Cleaned'!$R:$R,'Sheet1_MK Cleaned'!$V:$V,AN$2,'Sheet1_MK Cleaned'!$W:$W,$A87,'Sheet1_MK Cleaned'!$U:$U,$A$1)</f>
        <v>0</v>
      </c>
      <c r="AO87" s="87">
        <f>+SUMIFS('Sheet1_MK Cleaned'!$R:$R,'Sheet1_MK Cleaned'!$V:$V,AO$2,'Sheet1_MK Cleaned'!$W:$W,$A87,'Sheet1_MK Cleaned'!$U:$U,$A$1)</f>
        <v>311.88</v>
      </c>
      <c r="AP87" s="87">
        <f>+SUMIFS('Sheet1_MK Cleaned'!$R:$R,'Sheet1_MK Cleaned'!$V:$V,AP$2,'Sheet1_MK Cleaned'!$W:$W,$A87,'Sheet1_MK Cleaned'!$U:$U,$A$1)</f>
        <v>0</v>
      </c>
      <c r="AQ87" s="87">
        <f>+SUMIFS('Sheet1_MK Cleaned'!$R:$R,'Sheet1_MK Cleaned'!$V:$V,AQ$2,'Sheet1_MK Cleaned'!$W:$W,$A87,'Sheet1_MK Cleaned'!$U:$U,$A$1)</f>
        <v>0</v>
      </c>
      <c r="AR87" s="87">
        <f>+SUMIFS('Sheet1_MK Cleaned'!$R:$R,'Sheet1_MK Cleaned'!$V:$V,AR$2,'Sheet1_MK Cleaned'!$W:$W,$A87,'Sheet1_MK Cleaned'!$U:$U,$A$1)</f>
        <v>0</v>
      </c>
      <c r="AS87" s="85">
        <f t="shared" si="53"/>
        <v>4806.22</v>
      </c>
      <c r="AT87" t="b">
        <f>+ROUND(SUMIFS('Sheet1_MK Cleaned'!$R:$R,'Sheet1_MK Cleaned'!$W:$W,$A87,'Sheet1_MK Cleaned'!$U:$U,$A$1),2)=ROUND(AS87,2)</f>
        <v>1</v>
      </c>
    </row>
    <row r="88" spans="1:46" x14ac:dyDescent="0.25">
      <c r="A88" t="s">
        <v>22</v>
      </c>
      <c r="B88" s="87">
        <f>+SUMIFS('Sheet1_MK Cleaned'!$R:$R,'Sheet1_MK Cleaned'!$V:$V,B$2,'Sheet1_MK Cleaned'!$W:$W,$A88,'Sheet1_MK Cleaned'!$U:$U,$A$1)</f>
        <v>0</v>
      </c>
      <c r="C88" s="87">
        <f>+SUMIFS('Sheet1_MK Cleaned'!$R:$R,'Sheet1_MK Cleaned'!$V:$V,C$2,'Sheet1_MK Cleaned'!$W:$W,$A88,'Sheet1_MK Cleaned'!$U:$U,$A$1)</f>
        <v>0</v>
      </c>
      <c r="D88" s="87">
        <f>+SUMIFS('Sheet1_MK Cleaned'!$R:$R,'Sheet1_MK Cleaned'!$V:$V,D$2,'Sheet1_MK Cleaned'!$W:$W,$A88,'Sheet1_MK Cleaned'!$U:$U,$A$1)</f>
        <v>0</v>
      </c>
      <c r="E88" s="87">
        <f>+SUMIFS('Sheet1_MK Cleaned'!$R:$R,'Sheet1_MK Cleaned'!$V:$V,E$2,'Sheet1_MK Cleaned'!$W:$W,$A88,'Sheet1_MK Cleaned'!$U:$U,$A$1)</f>
        <v>0</v>
      </c>
      <c r="F88" s="87">
        <f>+SUMIFS('Sheet1_MK Cleaned'!$R:$R,'Sheet1_MK Cleaned'!$V:$V,F$2,'Sheet1_MK Cleaned'!$W:$W,$A88,'Sheet1_MK Cleaned'!$U:$U,$A$1)</f>
        <v>0</v>
      </c>
      <c r="G88" s="87">
        <f>+SUMIFS('Sheet1_MK Cleaned'!$R:$R,'Sheet1_MK Cleaned'!$V:$V,G$2,'Sheet1_MK Cleaned'!$W:$W,$A88,'Sheet1_MK Cleaned'!$U:$U,$A$1)</f>
        <v>0</v>
      </c>
      <c r="H88" s="87">
        <f>+SUMIFS('Sheet1_MK Cleaned'!$R:$R,'Sheet1_MK Cleaned'!$V:$V,H$2,'Sheet1_MK Cleaned'!$W:$W,$A88,'Sheet1_MK Cleaned'!$U:$U,$A$1)</f>
        <v>0</v>
      </c>
      <c r="I88" s="87">
        <f>+SUMIFS('Sheet1_MK Cleaned'!$R:$R,'Sheet1_MK Cleaned'!$V:$V,I$2,'Sheet1_MK Cleaned'!$W:$W,$A88,'Sheet1_MK Cleaned'!$U:$U,$A$1)</f>
        <v>1974.2800000000002</v>
      </c>
      <c r="J88" s="87">
        <f>+SUMIFS('Sheet1_MK Cleaned'!$R:$R,'Sheet1_MK Cleaned'!$V:$V,J$2,'Sheet1_MK Cleaned'!$W:$W,$A88,'Sheet1_MK Cleaned'!$U:$U,$A$1)</f>
        <v>0</v>
      </c>
      <c r="K88" s="87">
        <f>+SUMIFS('Sheet1_MK Cleaned'!$R:$R,'Sheet1_MK Cleaned'!$V:$V,K$2,'Sheet1_MK Cleaned'!$W:$W,$A88,'Sheet1_MK Cleaned'!$U:$U,$A$1)</f>
        <v>0</v>
      </c>
      <c r="L88" s="87">
        <f>+SUMIFS('Sheet1_MK Cleaned'!$R:$R,'Sheet1_MK Cleaned'!$V:$V,L$2,'Sheet1_MK Cleaned'!$W:$W,$A88,'Sheet1_MK Cleaned'!$U:$U,$A$1)</f>
        <v>0</v>
      </c>
      <c r="M88" s="87">
        <f>+SUMIFS('Sheet1_MK Cleaned'!$R:$R,'Sheet1_MK Cleaned'!$V:$V,M$2,'Sheet1_MK Cleaned'!$W:$W,$A88,'Sheet1_MK Cleaned'!$U:$U,$A$1)</f>
        <v>0</v>
      </c>
      <c r="N88" s="87">
        <f>+SUMIFS('Sheet1_MK Cleaned'!$R:$R,'Sheet1_MK Cleaned'!$V:$V,N$2,'Sheet1_MK Cleaned'!$W:$W,$A88,'Sheet1_MK Cleaned'!$U:$U,$A$1)</f>
        <v>0</v>
      </c>
      <c r="O88" s="87">
        <f>+SUMIFS('Sheet1_MK Cleaned'!$R:$R,'Sheet1_MK Cleaned'!$V:$V,O$2,'Sheet1_MK Cleaned'!$W:$W,$A88,'Sheet1_MK Cleaned'!$U:$U,$A$1)</f>
        <v>0</v>
      </c>
      <c r="P88" s="87">
        <f>+SUMIFS('Sheet1_MK Cleaned'!$R:$R,'Sheet1_MK Cleaned'!$V:$V,P$2,'Sheet1_MK Cleaned'!$W:$W,$A88,'Sheet1_MK Cleaned'!$U:$U,$A$1)</f>
        <v>0</v>
      </c>
      <c r="Q88" s="87">
        <f>+SUMIFS('Sheet1_MK Cleaned'!$R:$R,'Sheet1_MK Cleaned'!$V:$V,Q$2,'Sheet1_MK Cleaned'!$W:$W,$A88,'Sheet1_MK Cleaned'!$U:$U,$A$1)</f>
        <v>0</v>
      </c>
      <c r="R88" s="87">
        <f>+SUMIFS('Sheet1_MK Cleaned'!$R:$R,'Sheet1_MK Cleaned'!$V:$V,R$2,'Sheet1_MK Cleaned'!$W:$W,$A88,'Sheet1_MK Cleaned'!$U:$U,$A$1)</f>
        <v>0</v>
      </c>
      <c r="S88" s="87">
        <f>+SUMIFS('Sheet1_MK Cleaned'!$R:$R,'Sheet1_MK Cleaned'!$V:$V,S$2,'Sheet1_MK Cleaned'!$W:$W,$A88,'Sheet1_MK Cleaned'!$U:$U,$A$1)</f>
        <v>0</v>
      </c>
      <c r="T88" s="87">
        <f>+SUMIFS('Sheet1_MK Cleaned'!$R:$R,'Sheet1_MK Cleaned'!$V:$V,T$2,'Sheet1_MK Cleaned'!$W:$W,$A88,'Sheet1_MK Cleaned'!$U:$U,$A$1)</f>
        <v>0</v>
      </c>
      <c r="U88" s="87">
        <f>+SUMIFS('Sheet1_MK Cleaned'!$R:$R,'Sheet1_MK Cleaned'!$V:$V,U$2,'Sheet1_MK Cleaned'!$W:$W,$A88,'Sheet1_MK Cleaned'!$U:$U,$A$1)</f>
        <v>0</v>
      </c>
      <c r="V88" s="87">
        <f>+SUMIFS('Sheet1_MK Cleaned'!$R:$R,'Sheet1_MK Cleaned'!$V:$V,V$2,'Sheet1_MK Cleaned'!$W:$W,$A88,'Sheet1_MK Cleaned'!$U:$U,$A$1)</f>
        <v>46.53</v>
      </c>
      <c r="W88" s="87">
        <f>+SUMIFS('Sheet1_MK Cleaned'!$R:$R,'Sheet1_MK Cleaned'!$V:$V,W$2,'Sheet1_MK Cleaned'!$W:$W,$A88,'Sheet1_MK Cleaned'!$U:$U,$A$1)</f>
        <v>0</v>
      </c>
      <c r="X88" s="87">
        <f>+SUMIFS('Sheet1_MK Cleaned'!$R:$R,'Sheet1_MK Cleaned'!$V:$V,X$2,'Sheet1_MK Cleaned'!$W:$W,$A88,'Sheet1_MK Cleaned'!$U:$U,$A$1)</f>
        <v>69.08</v>
      </c>
      <c r="Y88" s="87">
        <f>+SUMIFS('Sheet1_MK Cleaned'!$R:$R,'Sheet1_MK Cleaned'!$V:$V,Y$2,'Sheet1_MK Cleaned'!$W:$W,$A88,'Sheet1_MK Cleaned'!$U:$U,$A$1)</f>
        <v>0</v>
      </c>
      <c r="Z88" s="87">
        <f>+SUMIFS('Sheet1_MK Cleaned'!$R:$R,'Sheet1_MK Cleaned'!$V:$V,Z$2,'Sheet1_MK Cleaned'!$W:$W,$A88,'Sheet1_MK Cleaned'!$U:$U,$A$1)</f>
        <v>0</v>
      </c>
      <c r="AA88" s="87">
        <f>+SUMIFS('Sheet1_MK Cleaned'!$R:$R,'Sheet1_MK Cleaned'!$V:$V,AA$2,'Sheet1_MK Cleaned'!$W:$W,$A88,'Sheet1_MK Cleaned'!$U:$U,$A$1)</f>
        <v>0</v>
      </c>
      <c r="AB88" s="87">
        <f>+SUMIFS('Sheet1_MK Cleaned'!$R:$R,'Sheet1_MK Cleaned'!$V:$V,AB$2,'Sheet1_MK Cleaned'!$W:$W,$A88,'Sheet1_MK Cleaned'!$U:$U,$A$1)</f>
        <v>0</v>
      </c>
      <c r="AC88" s="87">
        <f>+SUMIFS('Sheet1_MK Cleaned'!$R:$R,'Sheet1_MK Cleaned'!$V:$V,AC$2,'Sheet1_MK Cleaned'!$W:$W,$A88,'Sheet1_MK Cleaned'!$U:$U,$A$1)</f>
        <v>0</v>
      </c>
      <c r="AD88" s="87">
        <f>+SUMIFS('Sheet1_MK Cleaned'!$R:$R,'Sheet1_MK Cleaned'!$V:$V,AD$2,'Sheet1_MK Cleaned'!$W:$W,$A88,'Sheet1_MK Cleaned'!$U:$U,$A$1)</f>
        <v>104.58</v>
      </c>
      <c r="AE88" s="87">
        <f>+SUMIFS('Sheet1_MK Cleaned'!$R:$R,'Sheet1_MK Cleaned'!$V:$V,AE$2,'Sheet1_MK Cleaned'!$W:$W,$A88,'Sheet1_MK Cleaned'!$U:$U,$A$1)</f>
        <v>0</v>
      </c>
      <c r="AF88" s="87">
        <f>+SUMIFS('Sheet1_MK Cleaned'!$R:$R,'Sheet1_MK Cleaned'!$V:$V,AF$2,'Sheet1_MK Cleaned'!$W:$W,$A88,'Sheet1_MK Cleaned'!$U:$U,$A$1)</f>
        <v>0</v>
      </c>
      <c r="AG88" s="87">
        <f>+SUMIFS('Sheet1_MK Cleaned'!$R:$R,'Sheet1_MK Cleaned'!$V:$V,AG$2,'Sheet1_MK Cleaned'!$W:$W,$A88,'Sheet1_MK Cleaned'!$U:$U,$A$1)</f>
        <v>1057.77</v>
      </c>
      <c r="AH88" s="87">
        <f>+SUMIFS('Sheet1_MK Cleaned'!$R:$R,'Sheet1_MK Cleaned'!$V:$V,AH$2,'Sheet1_MK Cleaned'!$W:$W,$A88,'Sheet1_MK Cleaned'!$U:$U,$A$1)</f>
        <v>0</v>
      </c>
      <c r="AI88" s="87">
        <f>+SUMIFS('Sheet1_MK Cleaned'!$R:$R,'Sheet1_MK Cleaned'!$V:$V,AI$2,'Sheet1_MK Cleaned'!$W:$W,$A88,'Sheet1_MK Cleaned'!$U:$U,$A$1)</f>
        <v>0</v>
      </c>
      <c r="AJ88" s="87">
        <f>+SUMIFS('Sheet1_MK Cleaned'!$R:$R,'Sheet1_MK Cleaned'!$V:$V,AJ$2,'Sheet1_MK Cleaned'!$W:$W,$A88,'Sheet1_MK Cleaned'!$U:$U,$A$1)</f>
        <v>0</v>
      </c>
      <c r="AK88" s="87">
        <f>+SUMIFS('Sheet1_MK Cleaned'!$R:$R,'Sheet1_MK Cleaned'!$V:$V,AK$2,'Sheet1_MK Cleaned'!$W:$W,$A88,'Sheet1_MK Cleaned'!$U:$U,$A$1)</f>
        <v>0</v>
      </c>
      <c r="AL88" s="87">
        <f>+SUMIFS('Sheet1_MK Cleaned'!$R:$R,'Sheet1_MK Cleaned'!$V:$V,AL$2,'Sheet1_MK Cleaned'!$W:$W,$A88,'Sheet1_MK Cleaned'!$U:$U,$A$1)</f>
        <v>0</v>
      </c>
      <c r="AM88" s="87">
        <f>+SUMIFS('Sheet1_MK Cleaned'!$R:$R,'Sheet1_MK Cleaned'!$V:$V,AM$2,'Sheet1_MK Cleaned'!$W:$W,$A88,'Sheet1_MK Cleaned'!$U:$U,$A$1)</f>
        <v>0</v>
      </c>
      <c r="AN88" s="87">
        <f>+SUMIFS('Sheet1_MK Cleaned'!$R:$R,'Sheet1_MK Cleaned'!$V:$V,AN$2,'Sheet1_MK Cleaned'!$W:$W,$A88,'Sheet1_MK Cleaned'!$U:$U,$A$1)</f>
        <v>0</v>
      </c>
      <c r="AO88" s="87">
        <f>+SUMIFS('Sheet1_MK Cleaned'!$R:$R,'Sheet1_MK Cleaned'!$V:$V,AO$2,'Sheet1_MK Cleaned'!$W:$W,$A88,'Sheet1_MK Cleaned'!$U:$U,$A$1)</f>
        <v>1595.42</v>
      </c>
      <c r="AP88" s="87">
        <f>+SUMIFS('Sheet1_MK Cleaned'!$R:$R,'Sheet1_MK Cleaned'!$V:$V,AP$2,'Sheet1_MK Cleaned'!$W:$W,$A88,'Sheet1_MK Cleaned'!$U:$U,$A$1)</f>
        <v>0</v>
      </c>
      <c r="AQ88" s="87">
        <f>+SUMIFS('Sheet1_MK Cleaned'!$R:$R,'Sheet1_MK Cleaned'!$V:$V,AQ$2,'Sheet1_MK Cleaned'!$W:$W,$A88,'Sheet1_MK Cleaned'!$U:$U,$A$1)</f>
        <v>0</v>
      </c>
      <c r="AR88" s="87">
        <f>+SUMIFS('Sheet1_MK Cleaned'!$R:$R,'Sheet1_MK Cleaned'!$V:$V,AR$2,'Sheet1_MK Cleaned'!$W:$W,$A88,'Sheet1_MK Cleaned'!$U:$U,$A$1)</f>
        <v>0</v>
      </c>
      <c r="AS88" s="85">
        <f t="shared" si="53"/>
        <v>4847.66</v>
      </c>
      <c r="AT88" t="b">
        <f>+ROUND(SUMIFS('Sheet1_MK Cleaned'!$R:$R,'Sheet1_MK Cleaned'!$W:$W,$A88,'Sheet1_MK Cleaned'!$U:$U,$A$1),2)=ROUND(AS88,2)</f>
        <v>1</v>
      </c>
    </row>
    <row r="89" spans="1:46" x14ac:dyDescent="0.25">
      <c r="A89" t="s">
        <v>24</v>
      </c>
      <c r="B89" s="87">
        <f>+SUMIFS('Sheet1_MK Cleaned'!$R:$R,'Sheet1_MK Cleaned'!$V:$V,B$2,'Sheet1_MK Cleaned'!$W:$W,$A89,'Sheet1_MK Cleaned'!$U:$U,$A$1)</f>
        <v>0</v>
      </c>
      <c r="C89" s="87">
        <f>+SUMIFS('Sheet1_MK Cleaned'!$R:$R,'Sheet1_MK Cleaned'!$V:$V,C$2,'Sheet1_MK Cleaned'!$W:$W,$A89,'Sheet1_MK Cleaned'!$U:$U,$A$1)</f>
        <v>0</v>
      </c>
      <c r="D89" s="87">
        <f>+SUMIFS('Sheet1_MK Cleaned'!$R:$R,'Sheet1_MK Cleaned'!$V:$V,D$2,'Sheet1_MK Cleaned'!$W:$W,$A89,'Sheet1_MK Cleaned'!$U:$U,$A$1)</f>
        <v>59.88</v>
      </c>
      <c r="E89" s="87">
        <f>+SUMIFS('Sheet1_MK Cleaned'!$R:$R,'Sheet1_MK Cleaned'!$V:$V,E$2,'Sheet1_MK Cleaned'!$W:$W,$A89,'Sheet1_MK Cleaned'!$U:$U,$A$1)</f>
        <v>0</v>
      </c>
      <c r="F89" s="87">
        <f>+SUMIFS('Sheet1_MK Cleaned'!$R:$R,'Sheet1_MK Cleaned'!$V:$V,F$2,'Sheet1_MK Cleaned'!$W:$W,$A89,'Sheet1_MK Cleaned'!$U:$U,$A$1)</f>
        <v>0</v>
      </c>
      <c r="G89" s="87">
        <f>+SUMIFS('Sheet1_MK Cleaned'!$R:$R,'Sheet1_MK Cleaned'!$V:$V,G$2,'Sheet1_MK Cleaned'!$W:$W,$A89,'Sheet1_MK Cleaned'!$U:$U,$A$1)</f>
        <v>0</v>
      </c>
      <c r="H89" s="87">
        <f>+SUMIFS('Sheet1_MK Cleaned'!$R:$R,'Sheet1_MK Cleaned'!$V:$V,H$2,'Sheet1_MK Cleaned'!$W:$W,$A89,'Sheet1_MK Cleaned'!$U:$U,$A$1)</f>
        <v>0</v>
      </c>
      <c r="I89" s="87">
        <f>+SUMIFS('Sheet1_MK Cleaned'!$R:$R,'Sheet1_MK Cleaned'!$V:$V,I$2,'Sheet1_MK Cleaned'!$W:$W,$A89,'Sheet1_MK Cleaned'!$U:$U,$A$1)</f>
        <v>0</v>
      </c>
      <c r="J89" s="87">
        <f>+SUMIFS('Sheet1_MK Cleaned'!$R:$R,'Sheet1_MK Cleaned'!$V:$V,J$2,'Sheet1_MK Cleaned'!$W:$W,$A89,'Sheet1_MK Cleaned'!$U:$U,$A$1)</f>
        <v>0</v>
      </c>
      <c r="K89" s="87">
        <f>+SUMIFS('Sheet1_MK Cleaned'!$R:$R,'Sheet1_MK Cleaned'!$V:$V,K$2,'Sheet1_MK Cleaned'!$W:$W,$A89,'Sheet1_MK Cleaned'!$U:$U,$A$1)</f>
        <v>0</v>
      </c>
      <c r="L89" s="87">
        <f>+SUMIFS('Sheet1_MK Cleaned'!$R:$R,'Sheet1_MK Cleaned'!$V:$V,L$2,'Sheet1_MK Cleaned'!$W:$W,$A89,'Sheet1_MK Cleaned'!$U:$U,$A$1)</f>
        <v>0</v>
      </c>
      <c r="M89" s="87">
        <f>+SUMIFS('Sheet1_MK Cleaned'!$R:$R,'Sheet1_MK Cleaned'!$V:$V,M$2,'Sheet1_MK Cleaned'!$W:$W,$A89,'Sheet1_MK Cleaned'!$U:$U,$A$1)</f>
        <v>0</v>
      </c>
      <c r="N89" s="87">
        <f>+SUMIFS('Sheet1_MK Cleaned'!$R:$R,'Sheet1_MK Cleaned'!$V:$V,N$2,'Sheet1_MK Cleaned'!$W:$W,$A89,'Sheet1_MK Cleaned'!$U:$U,$A$1)</f>
        <v>6.05</v>
      </c>
      <c r="O89" s="87">
        <f>+SUMIFS('Sheet1_MK Cleaned'!$R:$R,'Sheet1_MK Cleaned'!$V:$V,O$2,'Sheet1_MK Cleaned'!$W:$W,$A89,'Sheet1_MK Cleaned'!$U:$U,$A$1)</f>
        <v>0</v>
      </c>
      <c r="P89" s="87">
        <f>+SUMIFS('Sheet1_MK Cleaned'!$R:$R,'Sheet1_MK Cleaned'!$V:$V,P$2,'Sheet1_MK Cleaned'!$W:$W,$A89,'Sheet1_MK Cleaned'!$U:$U,$A$1)</f>
        <v>0</v>
      </c>
      <c r="Q89" s="87">
        <f>+SUMIFS('Sheet1_MK Cleaned'!$R:$R,'Sheet1_MK Cleaned'!$V:$V,Q$2,'Sheet1_MK Cleaned'!$W:$W,$A89,'Sheet1_MK Cleaned'!$U:$U,$A$1)</f>
        <v>0</v>
      </c>
      <c r="R89" s="87">
        <f>+SUMIFS('Sheet1_MK Cleaned'!$R:$R,'Sheet1_MK Cleaned'!$V:$V,R$2,'Sheet1_MK Cleaned'!$W:$W,$A89,'Sheet1_MK Cleaned'!$U:$U,$A$1)</f>
        <v>0</v>
      </c>
      <c r="S89" s="87">
        <f>+SUMIFS('Sheet1_MK Cleaned'!$R:$R,'Sheet1_MK Cleaned'!$V:$V,S$2,'Sheet1_MK Cleaned'!$W:$W,$A89,'Sheet1_MK Cleaned'!$U:$U,$A$1)</f>
        <v>0</v>
      </c>
      <c r="T89" s="87">
        <f>+SUMIFS('Sheet1_MK Cleaned'!$R:$R,'Sheet1_MK Cleaned'!$V:$V,T$2,'Sheet1_MK Cleaned'!$W:$W,$A89,'Sheet1_MK Cleaned'!$U:$U,$A$1)</f>
        <v>0</v>
      </c>
      <c r="U89" s="87">
        <f>+SUMIFS('Sheet1_MK Cleaned'!$R:$R,'Sheet1_MK Cleaned'!$V:$V,U$2,'Sheet1_MK Cleaned'!$W:$W,$A89,'Sheet1_MK Cleaned'!$U:$U,$A$1)</f>
        <v>1924.8000000000004</v>
      </c>
      <c r="V89" s="87">
        <f>+SUMIFS('Sheet1_MK Cleaned'!$R:$R,'Sheet1_MK Cleaned'!$V:$V,V$2,'Sheet1_MK Cleaned'!$W:$W,$A89,'Sheet1_MK Cleaned'!$U:$U,$A$1)</f>
        <v>0</v>
      </c>
      <c r="W89" s="87">
        <f>+SUMIFS('Sheet1_MK Cleaned'!$R:$R,'Sheet1_MK Cleaned'!$V:$V,W$2,'Sheet1_MK Cleaned'!$W:$W,$A89,'Sheet1_MK Cleaned'!$U:$U,$A$1)</f>
        <v>0</v>
      </c>
      <c r="X89" s="87">
        <f>+SUMIFS('Sheet1_MK Cleaned'!$R:$R,'Sheet1_MK Cleaned'!$V:$V,X$2,'Sheet1_MK Cleaned'!$W:$W,$A89,'Sheet1_MK Cleaned'!$U:$U,$A$1)</f>
        <v>0</v>
      </c>
      <c r="Y89" s="87">
        <f>+SUMIFS('Sheet1_MK Cleaned'!$R:$R,'Sheet1_MK Cleaned'!$V:$V,Y$2,'Sheet1_MK Cleaned'!$W:$W,$A89,'Sheet1_MK Cleaned'!$U:$U,$A$1)</f>
        <v>0</v>
      </c>
      <c r="Z89" s="87">
        <f>+SUMIFS('Sheet1_MK Cleaned'!$R:$R,'Sheet1_MK Cleaned'!$V:$V,Z$2,'Sheet1_MK Cleaned'!$W:$W,$A89,'Sheet1_MK Cleaned'!$U:$U,$A$1)</f>
        <v>120.7</v>
      </c>
      <c r="AA89" s="87">
        <f>+SUMIFS('Sheet1_MK Cleaned'!$R:$R,'Sheet1_MK Cleaned'!$V:$V,AA$2,'Sheet1_MK Cleaned'!$W:$W,$A89,'Sheet1_MK Cleaned'!$U:$U,$A$1)</f>
        <v>0</v>
      </c>
      <c r="AB89" s="87">
        <f>+SUMIFS('Sheet1_MK Cleaned'!$R:$R,'Sheet1_MK Cleaned'!$V:$V,AB$2,'Sheet1_MK Cleaned'!$W:$W,$A89,'Sheet1_MK Cleaned'!$U:$U,$A$1)</f>
        <v>0</v>
      </c>
      <c r="AC89" s="87">
        <f>+SUMIFS('Sheet1_MK Cleaned'!$R:$R,'Sheet1_MK Cleaned'!$V:$V,AC$2,'Sheet1_MK Cleaned'!$W:$W,$A89,'Sheet1_MK Cleaned'!$U:$U,$A$1)</f>
        <v>87.64</v>
      </c>
      <c r="AD89" s="87">
        <f>+SUMIFS('Sheet1_MK Cleaned'!$R:$R,'Sheet1_MK Cleaned'!$V:$V,AD$2,'Sheet1_MK Cleaned'!$W:$W,$A89,'Sheet1_MK Cleaned'!$U:$U,$A$1)</f>
        <v>0</v>
      </c>
      <c r="AE89" s="87">
        <f>+SUMIFS('Sheet1_MK Cleaned'!$R:$R,'Sheet1_MK Cleaned'!$V:$V,AE$2,'Sheet1_MK Cleaned'!$W:$W,$A89,'Sheet1_MK Cleaned'!$U:$U,$A$1)</f>
        <v>1136.1200000000001</v>
      </c>
      <c r="AF89" s="87">
        <f>+SUMIFS('Sheet1_MK Cleaned'!$R:$R,'Sheet1_MK Cleaned'!$V:$V,AF$2,'Sheet1_MK Cleaned'!$W:$W,$A89,'Sheet1_MK Cleaned'!$U:$U,$A$1)</f>
        <v>0</v>
      </c>
      <c r="AG89" s="87">
        <f>+SUMIFS('Sheet1_MK Cleaned'!$R:$R,'Sheet1_MK Cleaned'!$V:$V,AG$2,'Sheet1_MK Cleaned'!$W:$W,$A89,'Sheet1_MK Cleaned'!$U:$U,$A$1)</f>
        <v>0</v>
      </c>
      <c r="AH89" s="87">
        <f>+SUMIFS('Sheet1_MK Cleaned'!$R:$R,'Sheet1_MK Cleaned'!$V:$V,AH$2,'Sheet1_MK Cleaned'!$W:$W,$A89,'Sheet1_MK Cleaned'!$U:$U,$A$1)</f>
        <v>0</v>
      </c>
      <c r="AI89" s="87">
        <f>+SUMIFS('Sheet1_MK Cleaned'!$R:$R,'Sheet1_MK Cleaned'!$V:$V,AI$2,'Sheet1_MK Cleaned'!$W:$W,$A89,'Sheet1_MK Cleaned'!$U:$U,$A$1)</f>
        <v>0</v>
      </c>
      <c r="AJ89" s="87">
        <f>+SUMIFS('Sheet1_MK Cleaned'!$R:$R,'Sheet1_MK Cleaned'!$V:$V,AJ$2,'Sheet1_MK Cleaned'!$W:$W,$A89,'Sheet1_MK Cleaned'!$U:$U,$A$1)</f>
        <v>0</v>
      </c>
      <c r="AK89" s="87">
        <f>+SUMIFS('Sheet1_MK Cleaned'!$R:$R,'Sheet1_MK Cleaned'!$V:$V,AK$2,'Sheet1_MK Cleaned'!$W:$W,$A89,'Sheet1_MK Cleaned'!$U:$U,$A$1)</f>
        <v>0</v>
      </c>
      <c r="AL89" s="87">
        <f>+SUMIFS('Sheet1_MK Cleaned'!$R:$R,'Sheet1_MK Cleaned'!$V:$V,AL$2,'Sheet1_MK Cleaned'!$W:$W,$A89,'Sheet1_MK Cleaned'!$U:$U,$A$1)</f>
        <v>0</v>
      </c>
      <c r="AM89" s="87">
        <f>+SUMIFS('Sheet1_MK Cleaned'!$R:$R,'Sheet1_MK Cleaned'!$V:$V,AM$2,'Sheet1_MK Cleaned'!$W:$W,$A89,'Sheet1_MK Cleaned'!$U:$U,$A$1)</f>
        <v>0</v>
      </c>
      <c r="AN89" s="87">
        <f>+SUMIFS('Sheet1_MK Cleaned'!$R:$R,'Sheet1_MK Cleaned'!$V:$V,AN$2,'Sheet1_MK Cleaned'!$W:$W,$A89,'Sheet1_MK Cleaned'!$U:$U,$A$1)</f>
        <v>0</v>
      </c>
      <c r="AO89" s="87">
        <f>+SUMIFS('Sheet1_MK Cleaned'!$R:$R,'Sheet1_MK Cleaned'!$V:$V,AO$2,'Sheet1_MK Cleaned'!$W:$W,$A89,'Sheet1_MK Cleaned'!$U:$U,$A$1)</f>
        <v>0</v>
      </c>
      <c r="AP89" s="87">
        <f>+SUMIFS('Sheet1_MK Cleaned'!$R:$R,'Sheet1_MK Cleaned'!$V:$V,AP$2,'Sheet1_MK Cleaned'!$W:$W,$A89,'Sheet1_MK Cleaned'!$U:$U,$A$1)</f>
        <v>0</v>
      </c>
      <c r="AQ89" s="87">
        <f>+SUMIFS('Sheet1_MK Cleaned'!$R:$R,'Sheet1_MK Cleaned'!$V:$V,AQ$2,'Sheet1_MK Cleaned'!$W:$W,$A89,'Sheet1_MK Cleaned'!$U:$U,$A$1)</f>
        <v>0</v>
      </c>
      <c r="AR89" s="87">
        <f>+SUMIFS('Sheet1_MK Cleaned'!$R:$R,'Sheet1_MK Cleaned'!$V:$V,AR$2,'Sheet1_MK Cleaned'!$W:$W,$A89,'Sheet1_MK Cleaned'!$U:$U,$A$1)</f>
        <v>0</v>
      </c>
      <c r="AS89" s="85">
        <f t="shared" si="53"/>
        <v>3335.1900000000005</v>
      </c>
      <c r="AT89" t="b">
        <f>+ROUND(SUMIFS('Sheet1_MK Cleaned'!$R:$R,'Sheet1_MK Cleaned'!$W:$W,$A89,'Sheet1_MK Cleaned'!$U:$U,$A$1),2)=ROUND(AS89,2)</f>
        <v>1</v>
      </c>
    </row>
    <row r="90" spans="1:46" x14ac:dyDescent="0.25">
      <c r="A90" t="s">
        <v>26</v>
      </c>
      <c r="B90" s="87">
        <f>+SUMIFS('Sheet1_MK Cleaned'!$R:$R,'Sheet1_MK Cleaned'!$V:$V,B$2,'Sheet1_MK Cleaned'!$W:$W,$A90,'Sheet1_MK Cleaned'!$U:$U,$A$1)</f>
        <v>0</v>
      </c>
      <c r="C90" s="87">
        <f>+SUMIFS('Sheet1_MK Cleaned'!$R:$R,'Sheet1_MK Cleaned'!$V:$V,C$2,'Sheet1_MK Cleaned'!$W:$W,$A90,'Sheet1_MK Cleaned'!$U:$U,$A$1)</f>
        <v>0</v>
      </c>
      <c r="D90" s="87">
        <f>+SUMIFS('Sheet1_MK Cleaned'!$R:$R,'Sheet1_MK Cleaned'!$V:$V,D$2,'Sheet1_MK Cleaned'!$W:$W,$A90,'Sheet1_MK Cleaned'!$U:$U,$A$1)</f>
        <v>0</v>
      </c>
      <c r="E90" s="87">
        <f>+SUMIFS('Sheet1_MK Cleaned'!$R:$R,'Sheet1_MK Cleaned'!$V:$V,E$2,'Sheet1_MK Cleaned'!$W:$W,$A90,'Sheet1_MK Cleaned'!$U:$U,$A$1)</f>
        <v>0</v>
      </c>
      <c r="F90" s="87">
        <f>+SUMIFS('Sheet1_MK Cleaned'!$R:$R,'Sheet1_MK Cleaned'!$V:$V,F$2,'Sheet1_MK Cleaned'!$W:$W,$A90,'Sheet1_MK Cleaned'!$U:$U,$A$1)</f>
        <v>0</v>
      </c>
      <c r="G90" s="87">
        <f>+SUMIFS('Sheet1_MK Cleaned'!$R:$R,'Sheet1_MK Cleaned'!$V:$V,G$2,'Sheet1_MK Cleaned'!$W:$W,$A90,'Sheet1_MK Cleaned'!$U:$U,$A$1)</f>
        <v>0</v>
      </c>
      <c r="H90" s="87">
        <f>+SUMIFS('Sheet1_MK Cleaned'!$R:$R,'Sheet1_MK Cleaned'!$V:$V,H$2,'Sheet1_MK Cleaned'!$W:$W,$A90,'Sheet1_MK Cleaned'!$U:$U,$A$1)</f>
        <v>0</v>
      </c>
      <c r="I90" s="87">
        <f>+SUMIFS('Sheet1_MK Cleaned'!$R:$R,'Sheet1_MK Cleaned'!$V:$V,I$2,'Sheet1_MK Cleaned'!$W:$W,$A90,'Sheet1_MK Cleaned'!$U:$U,$A$1)</f>
        <v>0</v>
      </c>
      <c r="J90" s="87">
        <f>+SUMIFS('Sheet1_MK Cleaned'!$R:$R,'Sheet1_MK Cleaned'!$V:$V,J$2,'Sheet1_MK Cleaned'!$W:$W,$A90,'Sheet1_MK Cleaned'!$U:$U,$A$1)</f>
        <v>0</v>
      </c>
      <c r="K90" s="87">
        <f>+SUMIFS('Sheet1_MK Cleaned'!$R:$R,'Sheet1_MK Cleaned'!$V:$V,K$2,'Sheet1_MK Cleaned'!$W:$W,$A90,'Sheet1_MK Cleaned'!$U:$U,$A$1)</f>
        <v>249.43</v>
      </c>
      <c r="L90" s="87">
        <f>+SUMIFS('Sheet1_MK Cleaned'!$R:$R,'Sheet1_MK Cleaned'!$V:$V,L$2,'Sheet1_MK Cleaned'!$W:$W,$A90,'Sheet1_MK Cleaned'!$U:$U,$A$1)</f>
        <v>0</v>
      </c>
      <c r="M90" s="87">
        <f>+SUMIFS('Sheet1_MK Cleaned'!$R:$R,'Sheet1_MK Cleaned'!$V:$V,M$2,'Sheet1_MK Cleaned'!$W:$W,$A90,'Sheet1_MK Cleaned'!$U:$U,$A$1)</f>
        <v>0</v>
      </c>
      <c r="N90" s="87">
        <f>+SUMIFS('Sheet1_MK Cleaned'!$R:$R,'Sheet1_MK Cleaned'!$V:$V,N$2,'Sheet1_MK Cleaned'!$W:$W,$A90,'Sheet1_MK Cleaned'!$U:$U,$A$1)</f>
        <v>0</v>
      </c>
      <c r="O90" s="87">
        <f>+SUMIFS('Sheet1_MK Cleaned'!$R:$R,'Sheet1_MK Cleaned'!$V:$V,O$2,'Sheet1_MK Cleaned'!$W:$W,$A90,'Sheet1_MK Cleaned'!$U:$U,$A$1)</f>
        <v>0</v>
      </c>
      <c r="P90" s="87">
        <f>+SUMIFS('Sheet1_MK Cleaned'!$R:$R,'Sheet1_MK Cleaned'!$V:$V,P$2,'Sheet1_MK Cleaned'!$W:$W,$A90,'Sheet1_MK Cleaned'!$U:$U,$A$1)</f>
        <v>0</v>
      </c>
      <c r="Q90" s="87">
        <f>+SUMIFS('Sheet1_MK Cleaned'!$R:$R,'Sheet1_MK Cleaned'!$V:$V,Q$2,'Sheet1_MK Cleaned'!$W:$W,$A90,'Sheet1_MK Cleaned'!$U:$U,$A$1)</f>
        <v>0</v>
      </c>
      <c r="R90" s="87">
        <f>+SUMIFS('Sheet1_MK Cleaned'!$R:$R,'Sheet1_MK Cleaned'!$V:$V,R$2,'Sheet1_MK Cleaned'!$W:$W,$A90,'Sheet1_MK Cleaned'!$U:$U,$A$1)</f>
        <v>0</v>
      </c>
      <c r="S90" s="87">
        <f>+SUMIFS('Sheet1_MK Cleaned'!$R:$R,'Sheet1_MK Cleaned'!$V:$V,S$2,'Sheet1_MK Cleaned'!$W:$W,$A90,'Sheet1_MK Cleaned'!$U:$U,$A$1)</f>
        <v>0</v>
      </c>
      <c r="T90" s="87">
        <f>+SUMIFS('Sheet1_MK Cleaned'!$R:$R,'Sheet1_MK Cleaned'!$V:$V,T$2,'Sheet1_MK Cleaned'!$W:$W,$A90,'Sheet1_MK Cleaned'!$U:$U,$A$1)</f>
        <v>0</v>
      </c>
      <c r="U90" s="87">
        <f>+SUMIFS('Sheet1_MK Cleaned'!$R:$R,'Sheet1_MK Cleaned'!$V:$V,U$2,'Sheet1_MK Cleaned'!$W:$W,$A90,'Sheet1_MK Cleaned'!$U:$U,$A$1)</f>
        <v>0</v>
      </c>
      <c r="V90" s="87">
        <f>+SUMIFS('Sheet1_MK Cleaned'!$R:$R,'Sheet1_MK Cleaned'!$V:$V,V$2,'Sheet1_MK Cleaned'!$W:$W,$A90,'Sheet1_MK Cleaned'!$U:$U,$A$1)</f>
        <v>1</v>
      </c>
      <c r="W90" s="87">
        <f>+SUMIFS('Sheet1_MK Cleaned'!$R:$R,'Sheet1_MK Cleaned'!$V:$V,W$2,'Sheet1_MK Cleaned'!$W:$W,$A90,'Sheet1_MK Cleaned'!$U:$U,$A$1)</f>
        <v>0</v>
      </c>
      <c r="X90" s="87">
        <f>+SUMIFS('Sheet1_MK Cleaned'!$R:$R,'Sheet1_MK Cleaned'!$V:$V,X$2,'Sheet1_MK Cleaned'!$W:$W,$A90,'Sheet1_MK Cleaned'!$U:$U,$A$1)</f>
        <v>0</v>
      </c>
      <c r="Y90" s="87">
        <f>+SUMIFS('Sheet1_MK Cleaned'!$R:$R,'Sheet1_MK Cleaned'!$V:$V,Y$2,'Sheet1_MK Cleaned'!$W:$W,$A90,'Sheet1_MK Cleaned'!$U:$U,$A$1)</f>
        <v>0</v>
      </c>
      <c r="Z90" s="87">
        <f>+SUMIFS('Sheet1_MK Cleaned'!$R:$R,'Sheet1_MK Cleaned'!$V:$V,Z$2,'Sheet1_MK Cleaned'!$W:$W,$A90,'Sheet1_MK Cleaned'!$U:$U,$A$1)</f>
        <v>0</v>
      </c>
      <c r="AA90" s="87">
        <f>+SUMIFS('Sheet1_MK Cleaned'!$R:$R,'Sheet1_MK Cleaned'!$V:$V,AA$2,'Sheet1_MK Cleaned'!$W:$W,$A90,'Sheet1_MK Cleaned'!$U:$U,$A$1)</f>
        <v>0</v>
      </c>
      <c r="AB90" s="87">
        <f>+SUMIFS('Sheet1_MK Cleaned'!$R:$R,'Sheet1_MK Cleaned'!$V:$V,AB$2,'Sheet1_MK Cleaned'!$W:$W,$A90,'Sheet1_MK Cleaned'!$U:$U,$A$1)</f>
        <v>0</v>
      </c>
      <c r="AC90" s="87">
        <f>+SUMIFS('Sheet1_MK Cleaned'!$R:$R,'Sheet1_MK Cleaned'!$V:$V,AC$2,'Sheet1_MK Cleaned'!$W:$W,$A90,'Sheet1_MK Cleaned'!$U:$U,$A$1)</f>
        <v>0</v>
      </c>
      <c r="AD90" s="87">
        <f>+SUMIFS('Sheet1_MK Cleaned'!$R:$R,'Sheet1_MK Cleaned'!$V:$V,AD$2,'Sheet1_MK Cleaned'!$W:$W,$A90,'Sheet1_MK Cleaned'!$U:$U,$A$1)</f>
        <v>0</v>
      </c>
      <c r="AE90" s="87">
        <f>+SUMIFS('Sheet1_MK Cleaned'!$R:$R,'Sheet1_MK Cleaned'!$V:$V,AE$2,'Sheet1_MK Cleaned'!$W:$W,$A90,'Sheet1_MK Cleaned'!$U:$U,$A$1)</f>
        <v>0</v>
      </c>
      <c r="AF90" s="87">
        <f>+SUMIFS('Sheet1_MK Cleaned'!$R:$R,'Sheet1_MK Cleaned'!$V:$V,AF$2,'Sheet1_MK Cleaned'!$W:$W,$A90,'Sheet1_MK Cleaned'!$U:$U,$A$1)</f>
        <v>0</v>
      </c>
      <c r="AG90" s="87">
        <f>+SUMIFS('Sheet1_MK Cleaned'!$R:$R,'Sheet1_MK Cleaned'!$V:$V,AG$2,'Sheet1_MK Cleaned'!$W:$W,$A90,'Sheet1_MK Cleaned'!$U:$U,$A$1)</f>
        <v>287.09000000000003</v>
      </c>
      <c r="AH90" s="87">
        <f>+SUMIFS('Sheet1_MK Cleaned'!$R:$R,'Sheet1_MK Cleaned'!$V:$V,AH$2,'Sheet1_MK Cleaned'!$W:$W,$A90,'Sheet1_MK Cleaned'!$U:$U,$A$1)</f>
        <v>0</v>
      </c>
      <c r="AI90" s="87">
        <f>+SUMIFS('Sheet1_MK Cleaned'!$R:$R,'Sheet1_MK Cleaned'!$V:$V,AI$2,'Sheet1_MK Cleaned'!$W:$W,$A90,'Sheet1_MK Cleaned'!$U:$U,$A$1)</f>
        <v>0</v>
      </c>
      <c r="AJ90" s="87">
        <f>+SUMIFS('Sheet1_MK Cleaned'!$R:$R,'Sheet1_MK Cleaned'!$V:$V,AJ$2,'Sheet1_MK Cleaned'!$W:$W,$A90,'Sheet1_MK Cleaned'!$U:$U,$A$1)</f>
        <v>0</v>
      </c>
      <c r="AK90" s="87">
        <f>+SUMIFS('Sheet1_MK Cleaned'!$R:$R,'Sheet1_MK Cleaned'!$V:$V,AK$2,'Sheet1_MK Cleaned'!$W:$W,$A90,'Sheet1_MK Cleaned'!$U:$U,$A$1)</f>
        <v>0</v>
      </c>
      <c r="AL90" s="87">
        <f>+SUMIFS('Sheet1_MK Cleaned'!$R:$R,'Sheet1_MK Cleaned'!$V:$V,AL$2,'Sheet1_MK Cleaned'!$W:$W,$A90,'Sheet1_MK Cleaned'!$U:$U,$A$1)</f>
        <v>0</v>
      </c>
      <c r="AM90" s="87">
        <f>+SUMIFS('Sheet1_MK Cleaned'!$R:$R,'Sheet1_MK Cleaned'!$V:$V,AM$2,'Sheet1_MK Cleaned'!$W:$W,$A90,'Sheet1_MK Cleaned'!$U:$U,$A$1)</f>
        <v>0</v>
      </c>
      <c r="AN90" s="87">
        <f>+SUMIFS('Sheet1_MK Cleaned'!$R:$R,'Sheet1_MK Cleaned'!$V:$V,AN$2,'Sheet1_MK Cleaned'!$W:$W,$A90,'Sheet1_MK Cleaned'!$U:$U,$A$1)</f>
        <v>0</v>
      </c>
      <c r="AO90" s="87">
        <f>+SUMIFS('Sheet1_MK Cleaned'!$R:$R,'Sheet1_MK Cleaned'!$V:$V,AO$2,'Sheet1_MK Cleaned'!$W:$W,$A90,'Sheet1_MK Cleaned'!$U:$U,$A$1)</f>
        <v>0</v>
      </c>
      <c r="AP90" s="87">
        <f>+SUMIFS('Sheet1_MK Cleaned'!$R:$R,'Sheet1_MK Cleaned'!$V:$V,AP$2,'Sheet1_MK Cleaned'!$W:$W,$A90,'Sheet1_MK Cleaned'!$U:$U,$A$1)</f>
        <v>428.04</v>
      </c>
      <c r="AQ90" s="87">
        <f>+SUMIFS('Sheet1_MK Cleaned'!$R:$R,'Sheet1_MK Cleaned'!$V:$V,AQ$2,'Sheet1_MK Cleaned'!$W:$W,$A90,'Sheet1_MK Cleaned'!$U:$U,$A$1)</f>
        <v>0</v>
      </c>
      <c r="AR90" s="87">
        <f>+SUMIFS('Sheet1_MK Cleaned'!$R:$R,'Sheet1_MK Cleaned'!$V:$V,AR$2,'Sheet1_MK Cleaned'!$W:$W,$A90,'Sheet1_MK Cleaned'!$U:$U,$A$1)</f>
        <v>0</v>
      </c>
      <c r="AS90" s="85">
        <f t="shared" si="53"/>
        <v>965.56</v>
      </c>
      <c r="AT90" t="b">
        <f>+ROUND(SUMIFS('Sheet1_MK Cleaned'!$R:$R,'Sheet1_MK Cleaned'!$W:$W,$A90,'Sheet1_MK Cleaned'!$U:$U,$A$1),2)=ROUND(AS90,2)</f>
        <v>1</v>
      </c>
    </row>
    <row r="91" spans="1:46" x14ac:dyDescent="0.25">
      <c r="A91" t="s">
        <v>28</v>
      </c>
      <c r="B91" s="87">
        <f>+SUMIFS('Sheet1_MK Cleaned'!$R:$R,'Sheet1_MK Cleaned'!$V:$V,B$2,'Sheet1_MK Cleaned'!$W:$W,$A91,'Sheet1_MK Cleaned'!$U:$U,$A$1)</f>
        <v>0</v>
      </c>
      <c r="C91" s="87">
        <f>+SUMIFS('Sheet1_MK Cleaned'!$R:$R,'Sheet1_MK Cleaned'!$V:$V,C$2,'Sheet1_MK Cleaned'!$W:$W,$A91,'Sheet1_MK Cleaned'!$U:$U,$A$1)</f>
        <v>0</v>
      </c>
      <c r="D91" s="87">
        <f>+SUMIFS('Sheet1_MK Cleaned'!$R:$R,'Sheet1_MK Cleaned'!$V:$V,D$2,'Sheet1_MK Cleaned'!$W:$W,$A91,'Sheet1_MK Cleaned'!$U:$U,$A$1)</f>
        <v>906.24</v>
      </c>
      <c r="E91" s="87">
        <f>+SUMIFS('Sheet1_MK Cleaned'!$R:$R,'Sheet1_MK Cleaned'!$V:$V,E$2,'Sheet1_MK Cleaned'!$W:$W,$A91,'Sheet1_MK Cleaned'!$U:$U,$A$1)</f>
        <v>0</v>
      </c>
      <c r="F91" s="87">
        <f>+SUMIFS('Sheet1_MK Cleaned'!$R:$R,'Sheet1_MK Cleaned'!$V:$V,F$2,'Sheet1_MK Cleaned'!$W:$W,$A91,'Sheet1_MK Cleaned'!$U:$U,$A$1)</f>
        <v>0</v>
      </c>
      <c r="G91" s="87">
        <f>+SUMIFS('Sheet1_MK Cleaned'!$R:$R,'Sheet1_MK Cleaned'!$V:$V,G$2,'Sheet1_MK Cleaned'!$W:$W,$A91,'Sheet1_MK Cleaned'!$U:$U,$A$1)</f>
        <v>0</v>
      </c>
      <c r="H91" s="87">
        <f>+SUMIFS('Sheet1_MK Cleaned'!$R:$R,'Sheet1_MK Cleaned'!$V:$V,H$2,'Sheet1_MK Cleaned'!$W:$W,$A91,'Sheet1_MK Cleaned'!$U:$U,$A$1)</f>
        <v>0</v>
      </c>
      <c r="I91" s="87">
        <f>+SUMIFS('Sheet1_MK Cleaned'!$R:$R,'Sheet1_MK Cleaned'!$V:$V,I$2,'Sheet1_MK Cleaned'!$W:$W,$A91,'Sheet1_MK Cleaned'!$U:$U,$A$1)</f>
        <v>0</v>
      </c>
      <c r="J91" s="87">
        <f>+SUMIFS('Sheet1_MK Cleaned'!$R:$R,'Sheet1_MK Cleaned'!$V:$V,J$2,'Sheet1_MK Cleaned'!$W:$W,$A91,'Sheet1_MK Cleaned'!$U:$U,$A$1)</f>
        <v>0</v>
      </c>
      <c r="K91" s="87">
        <f>+SUMIFS('Sheet1_MK Cleaned'!$R:$R,'Sheet1_MK Cleaned'!$V:$V,K$2,'Sheet1_MK Cleaned'!$W:$W,$A91,'Sheet1_MK Cleaned'!$U:$U,$A$1)</f>
        <v>934.12</v>
      </c>
      <c r="L91" s="87">
        <f>+SUMIFS('Sheet1_MK Cleaned'!$R:$R,'Sheet1_MK Cleaned'!$V:$V,L$2,'Sheet1_MK Cleaned'!$W:$W,$A91,'Sheet1_MK Cleaned'!$U:$U,$A$1)</f>
        <v>0</v>
      </c>
      <c r="M91" s="87">
        <f>+SUMIFS('Sheet1_MK Cleaned'!$R:$R,'Sheet1_MK Cleaned'!$V:$V,M$2,'Sheet1_MK Cleaned'!$W:$W,$A91,'Sheet1_MK Cleaned'!$U:$U,$A$1)</f>
        <v>0</v>
      </c>
      <c r="N91" s="87">
        <f>+SUMIFS('Sheet1_MK Cleaned'!$R:$R,'Sheet1_MK Cleaned'!$V:$V,N$2,'Sheet1_MK Cleaned'!$W:$W,$A91,'Sheet1_MK Cleaned'!$U:$U,$A$1)</f>
        <v>265.38</v>
      </c>
      <c r="O91" s="87">
        <f>+SUMIFS('Sheet1_MK Cleaned'!$R:$R,'Sheet1_MK Cleaned'!$V:$V,O$2,'Sheet1_MK Cleaned'!$W:$W,$A91,'Sheet1_MK Cleaned'!$U:$U,$A$1)</f>
        <v>0</v>
      </c>
      <c r="P91" s="87">
        <f>+SUMIFS('Sheet1_MK Cleaned'!$R:$R,'Sheet1_MK Cleaned'!$V:$V,P$2,'Sheet1_MK Cleaned'!$W:$W,$A91,'Sheet1_MK Cleaned'!$U:$U,$A$1)</f>
        <v>0</v>
      </c>
      <c r="Q91" s="87">
        <f>+SUMIFS('Sheet1_MK Cleaned'!$R:$R,'Sheet1_MK Cleaned'!$V:$V,Q$2,'Sheet1_MK Cleaned'!$W:$W,$A91,'Sheet1_MK Cleaned'!$U:$U,$A$1)</f>
        <v>0</v>
      </c>
      <c r="R91" s="87">
        <f>+SUMIFS('Sheet1_MK Cleaned'!$R:$R,'Sheet1_MK Cleaned'!$V:$V,R$2,'Sheet1_MK Cleaned'!$W:$W,$A91,'Sheet1_MK Cleaned'!$U:$U,$A$1)</f>
        <v>0</v>
      </c>
      <c r="S91" s="87">
        <f>+SUMIFS('Sheet1_MK Cleaned'!$R:$R,'Sheet1_MK Cleaned'!$V:$V,S$2,'Sheet1_MK Cleaned'!$W:$W,$A91,'Sheet1_MK Cleaned'!$U:$U,$A$1)</f>
        <v>0</v>
      </c>
      <c r="T91" s="87">
        <f>+SUMIFS('Sheet1_MK Cleaned'!$R:$R,'Sheet1_MK Cleaned'!$V:$V,T$2,'Sheet1_MK Cleaned'!$W:$W,$A91,'Sheet1_MK Cleaned'!$U:$U,$A$1)</f>
        <v>0</v>
      </c>
      <c r="U91" s="87">
        <f>+SUMIFS('Sheet1_MK Cleaned'!$R:$R,'Sheet1_MK Cleaned'!$V:$V,U$2,'Sheet1_MK Cleaned'!$W:$W,$A91,'Sheet1_MK Cleaned'!$U:$U,$A$1)</f>
        <v>0</v>
      </c>
      <c r="V91" s="87">
        <f>+SUMIFS('Sheet1_MK Cleaned'!$R:$R,'Sheet1_MK Cleaned'!$V:$V,V$2,'Sheet1_MK Cleaned'!$W:$W,$A91,'Sheet1_MK Cleaned'!$U:$U,$A$1)</f>
        <v>0</v>
      </c>
      <c r="W91" s="87">
        <f>+SUMIFS('Sheet1_MK Cleaned'!$R:$R,'Sheet1_MK Cleaned'!$V:$V,W$2,'Sheet1_MK Cleaned'!$W:$W,$A91,'Sheet1_MK Cleaned'!$U:$U,$A$1)</f>
        <v>0</v>
      </c>
      <c r="X91" s="87">
        <f>+SUMIFS('Sheet1_MK Cleaned'!$R:$R,'Sheet1_MK Cleaned'!$V:$V,X$2,'Sheet1_MK Cleaned'!$W:$W,$A91,'Sheet1_MK Cleaned'!$U:$U,$A$1)</f>
        <v>0</v>
      </c>
      <c r="Y91" s="87">
        <f>+SUMIFS('Sheet1_MK Cleaned'!$R:$R,'Sheet1_MK Cleaned'!$V:$V,Y$2,'Sheet1_MK Cleaned'!$W:$W,$A91,'Sheet1_MK Cleaned'!$U:$U,$A$1)</f>
        <v>617.99</v>
      </c>
      <c r="Z91" s="87">
        <f>+SUMIFS('Sheet1_MK Cleaned'!$R:$R,'Sheet1_MK Cleaned'!$V:$V,Z$2,'Sheet1_MK Cleaned'!$W:$W,$A91,'Sheet1_MK Cleaned'!$U:$U,$A$1)</f>
        <v>552.04999999999995</v>
      </c>
      <c r="AA91" s="87">
        <f>+SUMIFS('Sheet1_MK Cleaned'!$R:$R,'Sheet1_MK Cleaned'!$V:$V,AA$2,'Sheet1_MK Cleaned'!$W:$W,$A91,'Sheet1_MK Cleaned'!$U:$U,$A$1)</f>
        <v>0</v>
      </c>
      <c r="AB91" s="87">
        <f>+SUMIFS('Sheet1_MK Cleaned'!$R:$R,'Sheet1_MK Cleaned'!$V:$V,AB$2,'Sheet1_MK Cleaned'!$W:$W,$A91,'Sheet1_MK Cleaned'!$U:$U,$A$1)</f>
        <v>0</v>
      </c>
      <c r="AC91" s="87">
        <f>+SUMIFS('Sheet1_MK Cleaned'!$R:$R,'Sheet1_MK Cleaned'!$V:$V,AC$2,'Sheet1_MK Cleaned'!$W:$W,$A91,'Sheet1_MK Cleaned'!$U:$U,$A$1)</f>
        <v>0</v>
      </c>
      <c r="AD91" s="87">
        <f>+SUMIFS('Sheet1_MK Cleaned'!$R:$R,'Sheet1_MK Cleaned'!$V:$V,AD$2,'Sheet1_MK Cleaned'!$W:$W,$A91,'Sheet1_MK Cleaned'!$U:$U,$A$1)</f>
        <v>0</v>
      </c>
      <c r="AE91" s="87">
        <f>+SUMIFS('Sheet1_MK Cleaned'!$R:$R,'Sheet1_MK Cleaned'!$V:$V,AE$2,'Sheet1_MK Cleaned'!$W:$W,$A91,'Sheet1_MK Cleaned'!$U:$U,$A$1)</f>
        <v>464.38</v>
      </c>
      <c r="AF91" s="87">
        <f>+SUMIFS('Sheet1_MK Cleaned'!$R:$R,'Sheet1_MK Cleaned'!$V:$V,AF$2,'Sheet1_MK Cleaned'!$W:$W,$A91,'Sheet1_MK Cleaned'!$U:$U,$A$1)</f>
        <v>0</v>
      </c>
      <c r="AG91" s="87">
        <f>+SUMIFS('Sheet1_MK Cleaned'!$R:$R,'Sheet1_MK Cleaned'!$V:$V,AG$2,'Sheet1_MK Cleaned'!$W:$W,$A91,'Sheet1_MK Cleaned'!$U:$U,$A$1)</f>
        <v>248.48</v>
      </c>
      <c r="AH91" s="87">
        <f>+SUMIFS('Sheet1_MK Cleaned'!$R:$R,'Sheet1_MK Cleaned'!$V:$V,AH$2,'Sheet1_MK Cleaned'!$W:$W,$A91,'Sheet1_MK Cleaned'!$U:$U,$A$1)</f>
        <v>0</v>
      </c>
      <c r="AI91" s="87">
        <f>+SUMIFS('Sheet1_MK Cleaned'!$R:$R,'Sheet1_MK Cleaned'!$V:$V,AI$2,'Sheet1_MK Cleaned'!$W:$W,$A91,'Sheet1_MK Cleaned'!$U:$U,$A$1)</f>
        <v>0</v>
      </c>
      <c r="AJ91" s="87">
        <f>+SUMIFS('Sheet1_MK Cleaned'!$R:$R,'Sheet1_MK Cleaned'!$V:$V,AJ$2,'Sheet1_MK Cleaned'!$W:$W,$A91,'Sheet1_MK Cleaned'!$U:$U,$A$1)</f>
        <v>710.47</v>
      </c>
      <c r="AK91" s="87">
        <f>+SUMIFS('Sheet1_MK Cleaned'!$R:$R,'Sheet1_MK Cleaned'!$V:$V,AK$2,'Sheet1_MK Cleaned'!$W:$W,$A91,'Sheet1_MK Cleaned'!$U:$U,$A$1)</f>
        <v>0</v>
      </c>
      <c r="AL91" s="87">
        <f>+SUMIFS('Sheet1_MK Cleaned'!$R:$R,'Sheet1_MK Cleaned'!$V:$V,AL$2,'Sheet1_MK Cleaned'!$W:$W,$A91,'Sheet1_MK Cleaned'!$U:$U,$A$1)</f>
        <v>0</v>
      </c>
      <c r="AM91" s="87">
        <f>+SUMIFS('Sheet1_MK Cleaned'!$R:$R,'Sheet1_MK Cleaned'!$V:$V,AM$2,'Sheet1_MK Cleaned'!$W:$W,$A91,'Sheet1_MK Cleaned'!$U:$U,$A$1)</f>
        <v>0</v>
      </c>
      <c r="AN91" s="87">
        <f>+SUMIFS('Sheet1_MK Cleaned'!$R:$R,'Sheet1_MK Cleaned'!$V:$V,AN$2,'Sheet1_MK Cleaned'!$W:$W,$A91,'Sheet1_MK Cleaned'!$U:$U,$A$1)</f>
        <v>520.83000000000004</v>
      </c>
      <c r="AO91" s="87">
        <f>+SUMIFS('Sheet1_MK Cleaned'!$R:$R,'Sheet1_MK Cleaned'!$V:$V,AO$2,'Sheet1_MK Cleaned'!$W:$W,$A91,'Sheet1_MK Cleaned'!$U:$U,$A$1)</f>
        <v>0</v>
      </c>
      <c r="AP91" s="87">
        <f>+SUMIFS('Sheet1_MK Cleaned'!$R:$R,'Sheet1_MK Cleaned'!$V:$V,AP$2,'Sheet1_MK Cleaned'!$W:$W,$A91,'Sheet1_MK Cleaned'!$U:$U,$A$1)</f>
        <v>0</v>
      </c>
      <c r="AQ91" s="87">
        <f>+SUMIFS('Sheet1_MK Cleaned'!$R:$R,'Sheet1_MK Cleaned'!$V:$V,AQ$2,'Sheet1_MK Cleaned'!$W:$W,$A91,'Sheet1_MK Cleaned'!$U:$U,$A$1)</f>
        <v>0</v>
      </c>
      <c r="AR91" s="87">
        <f>+SUMIFS('Sheet1_MK Cleaned'!$R:$R,'Sheet1_MK Cleaned'!$V:$V,AR$2,'Sheet1_MK Cleaned'!$W:$W,$A91,'Sheet1_MK Cleaned'!$U:$U,$A$1)</f>
        <v>0</v>
      </c>
      <c r="AS91" s="85">
        <f t="shared" si="53"/>
        <v>5219.9400000000005</v>
      </c>
      <c r="AT91" t="b">
        <f>+ROUND(SUMIFS('Sheet1_MK Cleaned'!$R:$R,'Sheet1_MK Cleaned'!$W:$W,$A91,'Sheet1_MK Cleaned'!$U:$U,$A$1),2)=ROUND(AS91,2)</f>
        <v>1</v>
      </c>
    </row>
    <row r="92" spans="1:46" x14ac:dyDescent="0.25">
      <c r="A92" t="s">
        <v>30</v>
      </c>
      <c r="B92" s="87">
        <f>+SUMIFS('Sheet1_MK Cleaned'!$R:$R,'Sheet1_MK Cleaned'!$V:$V,B$2,'Sheet1_MK Cleaned'!$W:$W,$A92,'Sheet1_MK Cleaned'!$U:$U,$A$1)</f>
        <v>0</v>
      </c>
      <c r="C92" s="87">
        <f>+SUMIFS('Sheet1_MK Cleaned'!$R:$R,'Sheet1_MK Cleaned'!$V:$V,C$2,'Sheet1_MK Cleaned'!$W:$W,$A92,'Sheet1_MK Cleaned'!$U:$U,$A$1)</f>
        <v>0</v>
      </c>
      <c r="D92" s="87">
        <f>+SUMIFS('Sheet1_MK Cleaned'!$R:$R,'Sheet1_MK Cleaned'!$V:$V,D$2,'Sheet1_MK Cleaned'!$W:$W,$A92,'Sheet1_MK Cleaned'!$U:$U,$A$1)</f>
        <v>0</v>
      </c>
      <c r="E92" s="87">
        <f>+SUMIFS('Sheet1_MK Cleaned'!$R:$R,'Sheet1_MK Cleaned'!$V:$V,E$2,'Sheet1_MK Cleaned'!$W:$W,$A92,'Sheet1_MK Cleaned'!$U:$U,$A$1)</f>
        <v>0</v>
      </c>
      <c r="F92" s="87">
        <f>+SUMIFS('Sheet1_MK Cleaned'!$R:$R,'Sheet1_MK Cleaned'!$V:$V,F$2,'Sheet1_MK Cleaned'!$W:$W,$A92,'Sheet1_MK Cleaned'!$U:$U,$A$1)</f>
        <v>0</v>
      </c>
      <c r="G92" s="87">
        <f>+SUMIFS('Sheet1_MK Cleaned'!$R:$R,'Sheet1_MK Cleaned'!$V:$V,G$2,'Sheet1_MK Cleaned'!$W:$W,$A92,'Sheet1_MK Cleaned'!$U:$U,$A$1)</f>
        <v>12.38</v>
      </c>
      <c r="H92" s="87">
        <f>+SUMIFS('Sheet1_MK Cleaned'!$R:$R,'Sheet1_MK Cleaned'!$V:$V,H$2,'Sheet1_MK Cleaned'!$W:$W,$A92,'Sheet1_MK Cleaned'!$U:$U,$A$1)</f>
        <v>0</v>
      </c>
      <c r="I92" s="87">
        <f>+SUMIFS('Sheet1_MK Cleaned'!$R:$R,'Sheet1_MK Cleaned'!$V:$V,I$2,'Sheet1_MK Cleaned'!$W:$W,$A92,'Sheet1_MK Cleaned'!$U:$U,$A$1)</f>
        <v>282.79000000000002</v>
      </c>
      <c r="J92" s="87">
        <f>+SUMIFS('Sheet1_MK Cleaned'!$R:$R,'Sheet1_MK Cleaned'!$V:$V,J$2,'Sheet1_MK Cleaned'!$W:$W,$A92,'Sheet1_MK Cleaned'!$U:$U,$A$1)</f>
        <v>0</v>
      </c>
      <c r="K92" s="87">
        <f>+SUMIFS('Sheet1_MK Cleaned'!$R:$R,'Sheet1_MK Cleaned'!$V:$V,K$2,'Sheet1_MK Cleaned'!$W:$W,$A92,'Sheet1_MK Cleaned'!$U:$U,$A$1)</f>
        <v>0</v>
      </c>
      <c r="L92" s="87">
        <f>+SUMIFS('Sheet1_MK Cleaned'!$R:$R,'Sheet1_MK Cleaned'!$V:$V,L$2,'Sheet1_MK Cleaned'!$W:$W,$A92,'Sheet1_MK Cleaned'!$U:$U,$A$1)</f>
        <v>0</v>
      </c>
      <c r="M92" s="87">
        <f>+SUMIFS('Sheet1_MK Cleaned'!$R:$R,'Sheet1_MK Cleaned'!$V:$V,M$2,'Sheet1_MK Cleaned'!$W:$W,$A92,'Sheet1_MK Cleaned'!$U:$U,$A$1)</f>
        <v>0</v>
      </c>
      <c r="N92" s="87">
        <f>+SUMIFS('Sheet1_MK Cleaned'!$R:$R,'Sheet1_MK Cleaned'!$V:$V,N$2,'Sheet1_MK Cleaned'!$W:$W,$A92,'Sheet1_MK Cleaned'!$U:$U,$A$1)</f>
        <v>0</v>
      </c>
      <c r="O92" s="87">
        <f>+SUMIFS('Sheet1_MK Cleaned'!$R:$R,'Sheet1_MK Cleaned'!$V:$V,O$2,'Sheet1_MK Cleaned'!$W:$W,$A92,'Sheet1_MK Cleaned'!$U:$U,$A$1)</f>
        <v>11.76</v>
      </c>
      <c r="P92" s="87">
        <f>+SUMIFS('Sheet1_MK Cleaned'!$R:$R,'Sheet1_MK Cleaned'!$V:$V,P$2,'Sheet1_MK Cleaned'!$W:$W,$A92,'Sheet1_MK Cleaned'!$U:$U,$A$1)</f>
        <v>0</v>
      </c>
      <c r="Q92" s="87">
        <f>+SUMIFS('Sheet1_MK Cleaned'!$R:$R,'Sheet1_MK Cleaned'!$V:$V,Q$2,'Sheet1_MK Cleaned'!$W:$W,$A92,'Sheet1_MK Cleaned'!$U:$U,$A$1)</f>
        <v>0</v>
      </c>
      <c r="R92" s="87">
        <f>+SUMIFS('Sheet1_MK Cleaned'!$R:$R,'Sheet1_MK Cleaned'!$V:$V,R$2,'Sheet1_MK Cleaned'!$W:$W,$A92,'Sheet1_MK Cleaned'!$U:$U,$A$1)</f>
        <v>0</v>
      </c>
      <c r="S92" s="87">
        <f>+SUMIFS('Sheet1_MK Cleaned'!$R:$R,'Sheet1_MK Cleaned'!$V:$V,S$2,'Sheet1_MK Cleaned'!$W:$W,$A92,'Sheet1_MK Cleaned'!$U:$U,$A$1)</f>
        <v>0</v>
      </c>
      <c r="T92" s="87">
        <f>+SUMIFS('Sheet1_MK Cleaned'!$R:$R,'Sheet1_MK Cleaned'!$V:$V,T$2,'Sheet1_MK Cleaned'!$W:$W,$A92,'Sheet1_MK Cleaned'!$U:$U,$A$1)</f>
        <v>0</v>
      </c>
      <c r="U92" s="87">
        <f>+SUMIFS('Sheet1_MK Cleaned'!$R:$R,'Sheet1_MK Cleaned'!$V:$V,U$2,'Sheet1_MK Cleaned'!$W:$W,$A92,'Sheet1_MK Cleaned'!$U:$U,$A$1)</f>
        <v>0</v>
      </c>
      <c r="V92" s="87">
        <f>+SUMIFS('Sheet1_MK Cleaned'!$R:$R,'Sheet1_MK Cleaned'!$V:$V,V$2,'Sheet1_MK Cleaned'!$W:$W,$A92,'Sheet1_MK Cleaned'!$U:$U,$A$1)</f>
        <v>0.78</v>
      </c>
      <c r="W92" s="87">
        <f>+SUMIFS('Sheet1_MK Cleaned'!$R:$R,'Sheet1_MK Cleaned'!$V:$V,W$2,'Sheet1_MK Cleaned'!$W:$W,$A92,'Sheet1_MK Cleaned'!$U:$U,$A$1)</f>
        <v>0</v>
      </c>
      <c r="X92" s="87">
        <f>+SUMIFS('Sheet1_MK Cleaned'!$R:$R,'Sheet1_MK Cleaned'!$V:$V,X$2,'Sheet1_MK Cleaned'!$W:$W,$A92,'Sheet1_MK Cleaned'!$U:$U,$A$1)</f>
        <v>9.16</v>
      </c>
      <c r="Y92" s="87">
        <f>+SUMIFS('Sheet1_MK Cleaned'!$R:$R,'Sheet1_MK Cleaned'!$V:$V,Y$2,'Sheet1_MK Cleaned'!$W:$W,$A92,'Sheet1_MK Cleaned'!$U:$U,$A$1)</f>
        <v>0</v>
      </c>
      <c r="Z92" s="87">
        <f>+SUMIFS('Sheet1_MK Cleaned'!$R:$R,'Sheet1_MK Cleaned'!$V:$V,Z$2,'Sheet1_MK Cleaned'!$W:$W,$A92,'Sheet1_MK Cleaned'!$U:$U,$A$1)</f>
        <v>0</v>
      </c>
      <c r="AA92" s="87">
        <f>+SUMIFS('Sheet1_MK Cleaned'!$R:$R,'Sheet1_MK Cleaned'!$V:$V,AA$2,'Sheet1_MK Cleaned'!$W:$W,$A92,'Sheet1_MK Cleaned'!$U:$U,$A$1)</f>
        <v>0</v>
      </c>
      <c r="AB92" s="87">
        <f>+SUMIFS('Sheet1_MK Cleaned'!$R:$R,'Sheet1_MK Cleaned'!$V:$V,AB$2,'Sheet1_MK Cleaned'!$W:$W,$A92,'Sheet1_MK Cleaned'!$U:$U,$A$1)</f>
        <v>0</v>
      </c>
      <c r="AC92" s="87">
        <f>+SUMIFS('Sheet1_MK Cleaned'!$R:$R,'Sheet1_MK Cleaned'!$V:$V,AC$2,'Sheet1_MK Cleaned'!$W:$W,$A92,'Sheet1_MK Cleaned'!$U:$U,$A$1)</f>
        <v>0</v>
      </c>
      <c r="AD92" s="87">
        <f>+SUMIFS('Sheet1_MK Cleaned'!$R:$R,'Sheet1_MK Cleaned'!$V:$V,AD$2,'Sheet1_MK Cleaned'!$W:$W,$A92,'Sheet1_MK Cleaned'!$U:$U,$A$1)</f>
        <v>57.44</v>
      </c>
      <c r="AE92" s="87">
        <f>+SUMIFS('Sheet1_MK Cleaned'!$R:$R,'Sheet1_MK Cleaned'!$V:$V,AE$2,'Sheet1_MK Cleaned'!$W:$W,$A92,'Sheet1_MK Cleaned'!$U:$U,$A$1)</f>
        <v>34.85</v>
      </c>
      <c r="AF92" s="87">
        <f>+SUMIFS('Sheet1_MK Cleaned'!$R:$R,'Sheet1_MK Cleaned'!$V:$V,AF$2,'Sheet1_MK Cleaned'!$W:$W,$A92,'Sheet1_MK Cleaned'!$U:$U,$A$1)</f>
        <v>0</v>
      </c>
      <c r="AG92" s="87">
        <f>+SUMIFS('Sheet1_MK Cleaned'!$R:$R,'Sheet1_MK Cleaned'!$V:$V,AG$2,'Sheet1_MK Cleaned'!$W:$W,$A92,'Sheet1_MK Cleaned'!$U:$U,$A$1)</f>
        <v>50.21</v>
      </c>
      <c r="AH92" s="87">
        <f>+SUMIFS('Sheet1_MK Cleaned'!$R:$R,'Sheet1_MK Cleaned'!$V:$V,AH$2,'Sheet1_MK Cleaned'!$W:$W,$A92,'Sheet1_MK Cleaned'!$U:$U,$A$1)</f>
        <v>0</v>
      </c>
      <c r="AI92" s="87">
        <f>+SUMIFS('Sheet1_MK Cleaned'!$R:$R,'Sheet1_MK Cleaned'!$V:$V,AI$2,'Sheet1_MK Cleaned'!$W:$W,$A92,'Sheet1_MK Cleaned'!$U:$U,$A$1)</f>
        <v>0</v>
      </c>
      <c r="AJ92" s="87">
        <f>+SUMIFS('Sheet1_MK Cleaned'!$R:$R,'Sheet1_MK Cleaned'!$V:$V,AJ$2,'Sheet1_MK Cleaned'!$W:$W,$A92,'Sheet1_MK Cleaned'!$U:$U,$A$1)</f>
        <v>177.62</v>
      </c>
      <c r="AK92" s="87">
        <f>+SUMIFS('Sheet1_MK Cleaned'!$R:$R,'Sheet1_MK Cleaned'!$V:$V,AK$2,'Sheet1_MK Cleaned'!$W:$W,$A92,'Sheet1_MK Cleaned'!$U:$U,$A$1)</f>
        <v>0</v>
      </c>
      <c r="AL92" s="87">
        <f>+SUMIFS('Sheet1_MK Cleaned'!$R:$R,'Sheet1_MK Cleaned'!$V:$V,AL$2,'Sheet1_MK Cleaned'!$W:$W,$A92,'Sheet1_MK Cleaned'!$U:$U,$A$1)</f>
        <v>0</v>
      </c>
      <c r="AM92" s="87">
        <f>+SUMIFS('Sheet1_MK Cleaned'!$R:$R,'Sheet1_MK Cleaned'!$V:$V,AM$2,'Sheet1_MK Cleaned'!$W:$W,$A92,'Sheet1_MK Cleaned'!$U:$U,$A$1)</f>
        <v>0</v>
      </c>
      <c r="AN92" s="87">
        <f>+SUMIFS('Sheet1_MK Cleaned'!$R:$R,'Sheet1_MK Cleaned'!$V:$V,AN$2,'Sheet1_MK Cleaned'!$W:$W,$A92,'Sheet1_MK Cleaned'!$U:$U,$A$1)</f>
        <v>0</v>
      </c>
      <c r="AO92" s="87">
        <f>+SUMIFS('Sheet1_MK Cleaned'!$R:$R,'Sheet1_MK Cleaned'!$V:$V,AO$2,'Sheet1_MK Cleaned'!$W:$W,$A92,'Sheet1_MK Cleaned'!$U:$U,$A$1)</f>
        <v>30.400000000000002</v>
      </c>
      <c r="AP92" s="87">
        <f>+SUMIFS('Sheet1_MK Cleaned'!$R:$R,'Sheet1_MK Cleaned'!$V:$V,AP$2,'Sheet1_MK Cleaned'!$W:$W,$A92,'Sheet1_MK Cleaned'!$U:$U,$A$1)</f>
        <v>0</v>
      </c>
      <c r="AQ92" s="87">
        <f>+SUMIFS('Sheet1_MK Cleaned'!$R:$R,'Sheet1_MK Cleaned'!$V:$V,AQ$2,'Sheet1_MK Cleaned'!$W:$W,$A92,'Sheet1_MK Cleaned'!$U:$U,$A$1)</f>
        <v>0</v>
      </c>
      <c r="AR92" s="87">
        <f>+SUMIFS('Sheet1_MK Cleaned'!$R:$R,'Sheet1_MK Cleaned'!$V:$V,AR$2,'Sheet1_MK Cleaned'!$W:$W,$A92,'Sheet1_MK Cleaned'!$U:$U,$A$1)</f>
        <v>0</v>
      </c>
      <c r="AS92" s="85">
        <f t="shared" si="53"/>
        <v>667.39</v>
      </c>
      <c r="AT92" t="b">
        <f>+ROUND(SUMIFS('Sheet1_MK Cleaned'!$R:$R,'Sheet1_MK Cleaned'!$W:$W,$A92,'Sheet1_MK Cleaned'!$U:$U,$A$1),2)=ROUND(AS92,2)</f>
        <v>1</v>
      </c>
    </row>
    <row r="93" spans="1:46" x14ac:dyDescent="0.25">
      <c r="A93" t="s">
        <v>32</v>
      </c>
      <c r="B93" s="87">
        <f>+SUMIFS('Sheet1_MK Cleaned'!$R:$R,'Sheet1_MK Cleaned'!$V:$V,B$2,'Sheet1_MK Cleaned'!$W:$W,$A93,'Sheet1_MK Cleaned'!$U:$U,$A$1)</f>
        <v>493.33</v>
      </c>
      <c r="C93" s="87">
        <f>+SUMIFS('Sheet1_MK Cleaned'!$R:$R,'Sheet1_MK Cleaned'!$V:$V,C$2,'Sheet1_MK Cleaned'!$W:$W,$A93,'Sheet1_MK Cleaned'!$U:$U,$A$1)</f>
        <v>0</v>
      </c>
      <c r="D93" s="87">
        <f>+SUMIFS('Sheet1_MK Cleaned'!$R:$R,'Sheet1_MK Cleaned'!$V:$V,D$2,'Sheet1_MK Cleaned'!$W:$W,$A93,'Sheet1_MK Cleaned'!$U:$U,$A$1)</f>
        <v>0</v>
      </c>
      <c r="E93" s="87">
        <f>+SUMIFS('Sheet1_MK Cleaned'!$R:$R,'Sheet1_MK Cleaned'!$V:$V,E$2,'Sheet1_MK Cleaned'!$W:$W,$A93,'Sheet1_MK Cleaned'!$U:$U,$A$1)</f>
        <v>0</v>
      </c>
      <c r="F93" s="87">
        <f>+SUMIFS('Sheet1_MK Cleaned'!$R:$R,'Sheet1_MK Cleaned'!$V:$V,F$2,'Sheet1_MK Cleaned'!$W:$W,$A93,'Sheet1_MK Cleaned'!$U:$U,$A$1)</f>
        <v>0</v>
      </c>
      <c r="G93" s="87">
        <f>+SUMIFS('Sheet1_MK Cleaned'!$R:$R,'Sheet1_MK Cleaned'!$V:$V,G$2,'Sheet1_MK Cleaned'!$W:$W,$A93,'Sheet1_MK Cleaned'!$U:$U,$A$1)</f>
        <v>308.28999999999996</v>
      </c>
      <c r="H93" s="87">
        <f>+SUMIFS('Sheet1_MK Cleaned'!$R:$R,'Sheet1_MK Cleaned'!$V:$V,H$2,'Sheet1_MK Cleaned'!$W:$W,$A93,'Sheet1_MK Cleaned'!$U:$U,$A$1)</f>
        <v>0</v>
      </c>
      <c r="I93" s="87">
        <f>+SUMIFS('Sheet1_MK Cleaned'!$R:$R,'Sheet1_MK Cleaned'!$V:$V,I$2,'Sheet1_MK Cleaned'!$W:$W,$A93,'Sheet1_MK Cleaned'!$U:$U,$A$1)</f>
        <v>181.39000000000004</v>
      </c>
      <c r="J93" s="87">
        <f>+SUMIFS('Sheet1_MK Cleaned'!$R:$R,'Sheet1_MK Cleaned'!$V:$V,J$2,'Sheet1_MK Cleaned'!$W:$W,$A93,'Sheet1_MK Cleaned'!$U:$U,$A$1)</f>
        <v>0</v>
      </c>
      <c r="K93" s="87">
        <f>+SUMIFS('Sheet1_MK Cleaned'!$R:$R,'Sheet1_MK Cleaned'!$V:$V,K$2,'Sheet1_MK Cleaned'!$W:$W,$A93,'Sheet1_MK Cleaned'!$U:$U,$A$1)</f>
        <v>0</v>
      </c>
      <c r="L93" s="87">
        <f>+SUMIFS('Sheet1_MK Cleaned'!$R:$R,'Sheet1_MK Cleaned'!$V:$V,L$2,'Sheet1_MK Cleaned'!$W:$W,$A93,'Sheet1_MK Cleaned'!$U:$U,$A$1)</f>
        <v>0</v>
      </c>
      <c r="M93" s="87">
        <f>+SUMIFS('Sheet1_MK Cleaned'!$R:$R,'Sheet1_MK Cleaned'!$V:$V,M$2,'Sheet1_MK Cleaned'!$W:$W,$A93,'Sheet1_MK Cleaned'!$U:$U,$A$1)</f>
        <v>0</v>
      </c>
      <c r="N93" s="87">
        <f>+SUMIFS('Sheet1_MK Cleaned'!$R:$R,'Sheet1_MK Cleaned'!$V:$V,N$2,'Sheet1_MK Cleaned'!$W:$W,$A93,'Sheet1_MK Cleaned'!$U:$U,$A$1)</f>
        <v>2.09</v>
      </c>
      <c r="O93" s="87">
        <f>+SUMIFS('Sheet1_MK Cleaned'!$R:$R,'Sheet1_MK Cleaned'!$V:$V,O$2,'Sheet1_MK Cleaned'!$W:$W,$A93,'Sheet1_MK Cleaned'!$U:$U,$A$1)</f>
        <v>0</v>
      </c>
      <c r="P93" s="87">
        <f>+SUMIFS('Sheet1_MK Cleaned'!$R:$R,'Sheet1_MK Cleaned'!$V:$V,P$2,'Sheet1_MK Cleaned'!$W:$W,$A93,'Sheet1_MK Cleaned'!$U:$U,$A$1)</f>
        <v>0</v>
      </c>
      <c r="Q93" s="87">
        <f>+SUMIFS('Sheet1_MK Cleaned'!$R:$R,'Sheet1_MK Cleaned'!$V:$V,Q$2,'Sheet1_MK Cleaned'!$W:$W,$A93,'Sheet1_MK Cleaned'!$U:$U,$A$1)</f>
        <v>0</v>
      </c>
      <c r="R93" s="87">
        <f>+SUMIFS('Sheet1_MK Cleaned'!$R:$R,'Sheet1_MK Cleaned'!$V:$V,R$2,'Sheet1_MK Cleaned'!$W:$W,$A93,'Sheet1_MK Cleaned'!$U:$U,$A$1)</f>
        <v>0</v>
      </c>
      <c r="S93" s="87">
        <f>+SUMIFS('Sheet1_MK Cleaned'!$R:$R,'Sheet1_MK Cleaned'!$V:$V,S$2,'Sheet1_MK Cleaned'!$W:$W,$A93,'Sheet1_MK Cleaned'!$U:$U,$A$1)</f>
        <v>0</v>
      </c>
      <c r="T93" s="87">
        <f>+SUMIFS('Sheet1_MK Cleaned'!$R:$R,'Sheet1_MK Cleaned'!$V:$V,T$2,'Sheet1_MK Cleaned'!$W:$W,$A93,'Sheet1_MK Cleaned'!$U:$U,$A$1)</f>
        <v>0</v>
      </c>
      <c r="U93" s="87">
        <f>+SUMIFS('Sheet1_MK Cleaned'!$R:$R,'Sheet1_MK Cleaned'!$V:$V,U$2,'Sheet1_MK Cleaned'!$W:$W,$A93,'Sheet1_MK Cleaned'!$U:$U,$A$1)</f>
        <v>0</v>
      </c>
      <c r="V93" s="87">
        <f>+SUMIFS('Sheet1_MK Cleaned'!$R:$R,'Sheet1_MK Cleaned'!$V:$V,V$2,'Sheet1_MK Cleaned'!$W:$W,$A93,'Sheet1_MK Cleaned'!$U:$U,$A$1)</f>
        <v>138.28</v>
      </c>
      <c r="W93" s="87">
        <f>+SUMIFS('Sheet1_MK Cleaned'!$R:$R,'Sheet1_MK Cleaned'!$V:$V,W$2,'Sheet1_MK Cleaned'!$W:$W,$A93,'Sheet1_MK Cleaned'!$U:$U,$A$1)</f>
        <v>0</v>
      </c>
      <c r="X93" s="87">
        <f>+SUMIFS('Sheet1_MK Cleaned'!$R:$R,'Sheet1_MK Cleaned'!$V:$V,X$2,'Sheet1_MK Cleaned'!$W:$W,$A93,'Sheet1_MK Cleaned'!$U:$U,$A$1)</f>
        <v>0</v>
      </c>
      <c r="Y93" s="87">
        <f>+SUMIFS('Sheet1_MK Cleaned'!$R:$R,'Sheet1_MK Cleaned'!$V:$V,Y$2,'Sheet1_MK Cleaned'!$W:$W,$A93,'Sheet1_MK Cleaned'!$U:$U,$A$1)</f>
        <v>0</v>
      </c>
      <c r="Z93" s="87">
        <f>+SUMIFS('Sheet1_MK Cleaned'!$R:$R,'Sheet1_MK Cleaned'!$V:$V,Z$2,'Sheet1_MK Cleaned'!$W:$W,$A93,'Sheet1_MK Cleaned'!$U:$U,$A$1)</f>
        <v>0</v>
      </c>
      <c r="AA93" s="87">
        <f>+SUMIFS('Sheet1_MK Cleaned'!$R:$R,'Sheet1_MK Cleaned'!$V:$V,AA$2,'Sheet1_MK Cleaned'!$W:$W,$A93,'Sheet1_MK Cleaned'!$U:$U,$A$1)</f>
        <v>0</v>
      </c>
      <c r="AB93" s="87">
        <f>+SUMIFS('Sheet1_MK Cleaned'!$R:$R,'Sheet1_MK Cleaned'!$V:$V,AB$2,'Sheet1_MK Cleaned'!$W:$W,$A93,'Sheet1_MK Cleaned'!$U:$U,$A$1)</f>
        <v>0</v>
      </c>
      <c r="AC93" s="87">
        <f>+SUMIFS('Sheet1_MK Cleaned'!$R:$R,'Sheet1_MK Cleaned'!$V:$V,AC$2,'Sheet1_MK Cleaned'!$W:$W,$A93,'Sheet1_MK Cleaned'!$U:$U,$A$1)</f>
        <v>4899.9900000000007</v>
      </c>
      <c r="AD93" s="87">
        <f>+SUMIFS('Sheet1_MK Cleaned'!$R:$R,'Sheet1_MK Cleaned'!$V:$V,AD$2,'Sheet1_MK Cleaned'!$W:$W,$A93,'Sheet1_MK Cleaned'!$U:$U,$A$1)</f>
        <v>10.260000000000002</v>
      </c>
      <c r="AE93" s="87">
        <f>+SUMIFS('Sheet1_MK Cleaned'!$R:$R,'Sheet1_MK Cleaned'!$V:$V,AE$2,'Sheet1_MK Cleaned'!$W:$W,$A93,'Sheet1_MK Cleaned'!$U:$U,$A$1)</f>
        <v>0</v>
      </c>
      <c r="AF93" s="87">
        <f>+SUMIFS('Sheet1_MK Cleaned'!$R:$R,'Sheet1_MK Cleaned'!$V:$V,AF$2,'Sheet1_MK Cleaned'!$W:$W,$A93,'Sheet1_MK Cleaned'!$U:$U,$A$1)</f>
        <v>877.11</v>
      </c>
      <c r="AG93" s="87">
        <f>+SUMIFS('Sheet1_MK Cleaned'!$R:$R,'Sheet1_MK Cleaned'!$V:$V,AG$2,'Sheet1_MK Cleaned'!$W:$W,$A93,'Sheet1_MK Cleaned'!$U:$U,$A$1)</f>
        <v>200.56</v>
      </c>
      <c r="AH93" s="87">
        <f>+SUMIFS('Sheet1_MK Cleaned'!$R:$R,'Sheet1_MK Cleaned'!$V:$V,AH$2,'Sheet1_MK Cleaned'!$W:$W,$A93,'Sheet1_MK Cleaned'!$U:$U,$A$1)</f>
        <v>0</v>
      </c>
      <c r="AI93" s="87">
        <f>+SUMIFS('Sheet1_MK Cleaned'!$R:$R,'Sheet1_MK Cleaned'!$V:$V,AI$2,'Sheet1_MK Cleaned'!$W:$W,$A93,'Sheet1_MK Cleaned'!$U:$U,$A$1)</f>
        <v>0</v>
      </c>
      <c r="AJ93" s="87">
        <f>+SUMIFS('Sheet1_MK Cleaned'!$R:$R,'Sheet1_MK Cleaned'!$V:$V,AJ$2,'Sheet1_MK Cleaned'!$W:$W,$A93,'Sheet1_MK Cleaned'!$U:$U,$A$1)</f>
        <v>0</v>
      </c>
      <c r="AK93" s="87">
        <f>+SUMIFS('Sheet1_MK Cleaned'!$R:$R,'Sheet1_MK Cleaned'!$V:$V,AK$2,'Sheet1_MK Cleaned'!$W:$W,$A93,'Sheet1_MK Cleaned'!$U:$U,$A$1)</f>
        <v>0</v>
      </c>
      <c r="AL93" s="87">
        <f>+SUMIFS('Sheet1_MK Cleaned'!$R:$R,'Sheet1_MK Cleaned'!$V:$V,AL$2,'Sheet1_MK Cleaned'!$W:$W,$A93,'Sheet1_MK Cleaned'!$U:$U,$A$1)</f>
        <v>0</v>
      </c>
      <c r="AM93" s="87">
        <f>+SUMIFS('Sheet1_MK Cleaned'!$R:$R,'Sheet1_MK Cleaned'!$V:$V,AM$2,'Sheet1_MK Cleaned'!$W:$W,$A93,'Sheet1_MK Cleaned'!$U:$U,$A$1)</f>
        <v>0</v>
      </c>
      <c r="AN93" s="87">
        <f>+SUMIFS('Sheet1_MK Cleaned'!$R:$R,'Sheet1_MK Cleaned'!$V:$V,AN$2,'Sheet1_MK Cleaned'!$W:$W,$A93,'Sheet1_MK Cleaned'!$U:$U,$A$1)</f>
        <v>52.08</v>
      </c>
      <c r="AO93" s="87">
        <f>+SUMIFS('Sheet1_MK Cleaned'!$R:$R,'Sheet1_MK Cleaned'!$V:$V,AO$2,'Sheet1_MK Cleaned'!$W:$W,$A93,'Sheet1_MK Cleaned'!$U:$U,$A$1)</f>
        <v>0</v>
      </c>
      <c r="AP93" s="87">
        <f>+SUMIFS('Sheet1_MK Cleaned'!$R:$R,'Sheet1_MK Cleaned'!$V:$V,AP$2,'Sheet1_MK Cleaned'!$W:$W,$A93,'Sheet1_MK Cleaned'!$U:$U,$A$1)</f>
        <v>1914.9</v>
      </c>
      <c r="AQ93" s="87">
        <f>+SUMIFS('Sheet1_MK Cleaned'!$R:$R,'Sheet1_MK Cleaned'!$V:$V,AQ$2,'Sheet1_MK Cleaned'!$W:$W,$A93,'Sheet1_MK Cleaned'!$U:$U,$A$1)</f>
        <v>0</v>
      </c>
      <c r="AR93" s="87">
        <f>+SUMIFS('Sheet1_MK Cleaned'!$R:$R,'Sheet1_MK Cleaned'!$V:$V,AR$2,'Sheet1_MK Cleaned'!$W:$W,$A93,'Sheet1_MK Cleaned'!$U:$U,$A$1)</f>
        <v>734.16</v>
      </c>
      <c r="AS93" s="85">
        <f t="shared" si="53"/>
        <v>9812.44</v>
      </c>
      <c r="AT93" t="b">
        <f>+ROUND(SUMIFS('Sheet1_MK Cleaned'!$R:$R,'Sheet1_MK Cleaned'!$W:$W,$A93,'Sheet1_MK Cleaned'!$U:$U,$A$1),2)=ROUND(AS93,2)</f>
        <v>1</v>
      </c>
    </row>
    <row r="94" spans="1:46" x14ac:dyDescent="0.25">
      <c r="A94" t="s">
        <v>34</v>
      </c>
      <c r="B94" s="87">
        <f>+SUMIFS('Sheet1_MK Cleaned'!$R:$R,'Sheet1_MK Cleaned'!$V:$V,B$2,'Sheet1_MK Cleaned'!$W:$W,$A94,'Sheet1_MK Cleaned'!$U:$U,$A$1)</f>
        <v>0</v>
      </c>
      <c r="C94" s="87">
        <f>+SUMIFS('Sheet1_MK Cleaned'!$R:$R,'Sheet1_MK Cleaned'!$V:$V,C$2,'Sheet1_MK Cleaned'!$W:$W,$A94,'Sheet1_MK Cleaned'!$U:$U,$A$1)</f>
        <v>0</v>
      </c>
      <c r="D94" s="87">
        <f>+SUMIFS('Sheet1_MK Cleaned'!$R:$R,'Sheet1_MK Cleaned'!$V:$V,D$2,'Sheet1_MK Cleaned'!$W:$W,$A94,'Sheet1_MK Cleaned'!$U:$U,$A$1)</f>
        <v>528.97</v>
      </c>
      <c r="E94" s="87">
        <f>+SUMIFS('Sheet1_MK Cleaned'!$R:$R,'Sheet1_MK Cleaned'!$V:$V,E$2,'Sheet1_MK Cleaned'!$W:$W,$A94,'Sheet1_MK Cleaned'!$U:$U,$A$1)</f>
        <v>0</v>
      </c>
      <c r="F94" s="87">
        <f>+SUMIFS('Sheet1_MK Cleaned'!$R:$R,'Sheet1_MK Cleaned'!$V:$V,F$2,'Sheet1_MK Cleaned'!$W:$W,$A94,'Sheet1_MK Cleaned'!$U:$U,$A$1)</f>
        <v>0</v>
      </c>
      <c r="G94" s="87">
        <f>+SUMIFS('Sheet1_MK Cleaned'!$R:$R,'Sheet1_MK Cleaned'!$V:$V,G$2,'Sheet1_MK Cleaned'!$W:$W,$A94,'Sheet1_MK Cleaned'!$U:$U,$A$1)</f>
        <v>0</v>
      </c>
      <c r="H94" s="87">
        <f>+SUMIFS('Sheet1_MK Cleaned'!$R:$R,'Sheet1_MK Cleaned'!$V:$V,H$2,'Sheet1_MK Cleaned'!$W:$W,$A94,'Sheet1_MK Cleaned'!$U:$U,$A$1)</f>
        <v>0</v>
      </c>
      <c r="I94" s="87">
        <f>+SUMIFS('Sheet1_MK Cleaned'!$R:$R,'Sheet1_MK Cleaned'!$V:$V,I$2,'Sheet1_MK Cleaned'!$W:$W,$A94,'Sheet1_MK Cleaned'!$U:$U,$A$1)</f>
        <v>0</v>
      </c>
      <c r="J94" s="87">
        <f>+SUMIFS('Sheet1_MK Cleaned'!$R:$R,'Sheet1_MK Cleaned'!$V:$V,J$2,'Sheet1_MK Cleaned'!$W:$W,$A94,'Sheet1_MK Cleaned'!$U:$U,$A$1)</f>
        <v>0</v>
      </c>
      <c r="K94" s="87">
        <f>+SUMIFS('Sheet1_MK Cleaned'!$R:$R,'Sheet1_MK Cleaned'!$V:$V,K$2,'Sheet1_MK Cleaned'!$W:$W,$A94,'Sheet1_MK Cleaned'!$U:$U,$A$1)</f>
        <v>0</v>
      </c>
      <c r="L94" s="87">
        <f>+SUMIFS('Sheet1_MK Cleaned'!$R:$R,'Sheet1_MK Cleaned'!$V:$V,L$2,'Sheet1_MK Cleaned'!$W:$W,$A94,'Sheet1_MK Cleaned'!$U:$U,$A$1)</f>
        <v>0</v>
      </c>
      <c r="M94" s="87">
        <f>+SUMIFS('Sheet1_MK Cleaned'!$R:$R,'Sheet1_MK Cleaned'!$V:$V,M$2,'Sheet1_MK Cleaned'!$W:$W,$A94,'Sheet1_MK Cleaned'!$U:$U,$A$1)</f>
        <v>0</v>
      </c>
      <c r="N94" s="87">
        <f>+SUMIFS('Sheet1_MK Cleaned'!$R:$R,'Sheet1_MK Cleaned'!$V:$V,N$2,'Sheet1_MK Cleaned'!$W:$W,$A94,'Sheet1_MK Cleaned'!$U:$U,$A$1)</f>
        <v>3.79</v>
      </c>
      <c r="O94" s="87">
        <f>+SUMIFS('Sheet1_MK Cleaned'!$R:$R,'Sheet1_MK Cleaned'!$V:$V,O$2,'Sheet1_MK Cleaned'!$W:$W,$A94,'Sheet1_MK Cleaned'!$U:$U,$A$1)</f>
        <v>0</v>
      </c>
      <c r="P94" s="87">
        <f>+SUMIFS('Sheet1_MK Cleaned'!$R:$R,'Sheet1_MK Cleaned'!$V:$V,P$2,'Sheet1_MK Cleaned'!$W:$W,$A94,'Sheet1_MK Cleaned'!$U:$U,$A$1)</f>
        <v>0</v>
      </c>
      <c r="Q94" s="87">
        <f>+SUMIFS('Sheet1_MK Cleaned'!$R:$R,'Sheet1_MK Cleaned'!$V:$V,Q$2,'Sheet1_MK Cleaned'!$W:$W,$A94,'Sheet1_MK Cleaned'!$U:$U,$A$1)</f>
        <v>0</v>
      </c>
      <c r="R94" s="87">
        <f>+SUMIFS('Sheet1_MK Cleaned'!$R:$R,'Sheet1_MK Cleaned'!$V:$V,R$2,'Sheet1_MK Cleaned'!$W:$W,$A94,'Sheet1_MK Cleaned'!$U:$U,$A$1)</f>
        <v>0</v>
      </c>
      <c r="S94" s="87">
        <f>+SUMIFS('Sheet1_MK Cleaned'!$R:$R,'Sheet1_MK Cleaned'!$V:$V,S$2,'Sheet1_MK Cleaned'!$W:$W,$A94,'Sheet1_MK Cleaned'!$U:$U,$A$1)</f>
        <v>0</v>
      </c>
      <c r="T94" s="87">
        <f>+SUMIFS('Sheet1_MK Cleaned'!$R:$R,'Sheet1_MK Cleaned'!$V:$V,T$2,'Sheet1_MK Cleaned'!$W:$W,$A94,'Sheet1_MK Cleaned'!$U:$U,$A$1)</f>
        <v>0</v>
      </c>
      <c r="U94" s="87">
        <f>+SUMIFS('Sheet1_MK Cleaned'!$R:$R,'Sheet1_MK Cleaned'!$V:$V,U$2,'Sheet1_MK Cleaned'!$W:$W,$A94,'Sheet1_MK Cleaned'!$U:$U,$A$1)</f>
        <v>0</v>
      </c>
      <c r="V94" s="87">
        <f>+SUMIFS('Sheet1_MK Cleaned'!$R:$R,'Sheet1_MK Cleaned'!$V:$V,V$2,'Sheet1_MK Cleaned'!$W:$W,$A94,'Sheet1_MK Cleaned'!$U:$U,$A$1)</f>
        <v>0</v>
      </c>
      <c r="W94" s="87">
        <f>+SUMIFS('Sheet1_MK Cleaned'!$R:$R,'Sheet1_MK Cleaned'!$V:$V,W$2,'Sheet1_MK Cleaned'!$W:$W,$A94,'Sheet1_MK Cleaned'!$U:$U,$A$1)</f>
        <v>0</v>
      </c>
      <c r="X94" s="87">
        <f>+SUMIFS('Sheet1_MK Cleaned'!$R:$R,'Sheet1_MK Cleaned'!$V:$V,X$2,'Sheet1_MK Cleaned'!$W:$W,$A94,'Sheet1_MK Cleaned'!$U:$U,$A$1)</f>
        <v>0</v>
      </c>
      <c r="Y94" s="87">
        <f>+SUMIFS('Sheet1_MK Cleaned'!$R:$R,'Sheet1_MK Cleaned'!$V:$V,Y$2,'Sheet1_MK Cleaned'!$W:$W,$A94,'Sheet1_MK Cleaned'!$U:$U,$A$1)</f>
        <v>0</v>
      </c>
      <c r="Z94" s="87">
        <f>+SUMIFS('Sheet1_MK Cleaned'!$R:$R,'Sheet1_MK Cleaned'!$V:$V,Z$2,'Sheet1_MK Cleaned'!$W:$W,$A94,'Sheet1_MK Cleaned'!$U:$U,$A$1)</f>
        <v>0</v>
      </c>
      <c r="AA94" s="87">
        <f>+SUMIFS('Sheet1_MK Cleaned'!$R:$R,'Sheet1_MK Cleaned'!$V:$V,AA$2,'Sheet1_MK Cleaned'!$W:$W,$A94,'Sheet1_MK Cleaned'!$U:$U,$A$1)</f>
        <v>0</v>
      </c>
      <c r="AB94" s="87">
        <f>+SUMIFS('Sheet1_MK Cleaned'!$R:$R,'Sheet1_MK Cleaned'!$V:$V,AB$2,'Sheet1_MK Cleaned'!$W:$W,$A94,'Sheet1_MK Cleaned'!$U:$U,$A$1)</f>
        <v>0</v>
      </c>
      <c r="AC94" s="87">
        <f>+SUMIFS('Sheet1_MK Cleaned'!$R:$R,'Sheet1_MK Cleaned'!$V:$V,AC$2,'Sheet1_MK Cleaned'!$W:$W,$A94,'Sheet1_MK Cleaned'!$U:$U,$A$1)</f>
        <v>0</v>
      </c>
      <c r="AD94" s="87">
        <f>+SUMIFS('Sheet1_MK Cleaned'!$R:$R,'Sheet1_MK Cleaned'!$V:$V,AD$2,'Sheet1_MK Cleaned'!$W:$W,$A94,'Sheet1_MK Cleaned'!$U:$U,$A$1)</f>
        <v>0</v>
      </c>
      <c r="AE94" s="87">
        <f>+SUMIFS('Sheet1_MK Cleaned'!$R:$R,'Sheet1_MK Cleaned'!$V:$V,AE$2,'Sheet1_MK Cleaned'!$W:$W,$A94,'Sheet1_MK Cleaned'!$U:$U,$A$1)</f>
        <v>0</v>
      </c>
      <c r="AF94" s="87">
        <f>+SUMIFS('Sheet1_MK Cleaned'!$R:$R,'Sheet1_MK Cleaned'!$V:$V,AF$2,'Sheet1_MK Cleaned'!$W:$W,$A94,'Sheet1_MK Cleaned'!$U:$U,$A$1)</f>
        <v>0</v>
      </c>
      <c r="AG94" s="87">
        <f>+SUMIFS('Sheet1_MK Cleaned'!$R:$R,'Sheet1_MK Cleaned'!$V:$V,AG$2,'Sheet1_MK Cleaned'!$W:$W,$A94,'Sheet1_MK Cleaned'!$U:$U,$A$1)</f>
        <v>0</v>
      </c>
      <c r="AH94" s="87">
        <f>+SUMIFS('Sheet1_MK Cleaned'!$R:$R,'Sheet1_MK Cleaned'!$V:$V,AH$2,'Sheet1_MK Cleaned'!$W:$W,$A94,'Sheet1_MK Cleaned'!$U:$U,$A$1)</f>
        <v>0</v>
      </c>
      <c r="AI94" s="87">
        <f>+SUMIFS('Sheet1_MK Cleaned'!$R:$R,'Sheet1_MK Cleaned'!$V:$V,AI$2,'Sheet1_MK Cleaned'!$W:$W,$A94,'Sheet1_MK Cleaned'!$U:$U,$A$1)</f>
        <v>0</v>
      </c>
      <c r="AJ94" s="87">
        <f>+SUMIFS('Sheet1_MK Cleaned'!$R:$R,'Sheet1_MK Cleaned'!$V:$V,AJ$2,'Sheet1_MK Cleaned'!$W:$W,$A94,'Sheet1_MK Cleaned'!$U:$U,$A$1)</f>
        <v>0</v>
      </c>
      <c r="AK94" s="87">
        <f>+SUMIFS('Sheet1_MK Cleaned'!$R:$R,'Sheet1_MK Cleaned'!$V:$V,AK$2,'Sheet1_MK Cleaned'!$W:$W,$A94,'Sheet1_MK Cleaned'!$U:$U,$A$1)</f>
        <v>0</v>
      </c>
      <c r="AL94" s="87">
        <f>+SUMIFS('Sheet1_MK Cleaned'!$R:$R,'Sheet1_MK Cleaned'!$V:$V,AL$2,'Sheet1_MK Cleaned'!$W:$W,$A94,'Sheet1_MK Cleaned'!$U:$U,$A$1)</f>
        <v>0</v>
      </c>
      <c r="AM94" s="87">
        <f>+SUMIFS('Sheet1_MK Cleaned'!$R:$R,'Sheet1_MK Cleaned'!$V:$V,AM$2,'Sheet1_MK Cleaned'!$W:$W,$A94,'Sheet1_MK Cleaned'!$U:$U,$A$1)</f>
        <v>0</v>
      </c>
      <c r="AN94" s="87">
        <f>+SUMIFS('Sheet1_MK Cleaned'!$R:$R,'Sheet1_MK Cleaned'!$V:$V,AN$2,'Sheet1_MK Cleaned'!$W:$W,$A94,'Sheet1_MK Cleaned'!$U:$U,$A$1)</f>
        <v>0</v>
      </c>
      <c r="AO94" s="87">
        <f>+SUMIFS('Sheet1_MK Cleaned'!$R:$R,'Sheet1_MK Cleaned'!$V:$V,AO$2,'Sheet1_MK Cleaned'!$W:$W,$A94,'Sheet1_MK Cleaned'!$U:$U,$A$1)</f>
        <v>0</v>
      </c>
      <c r="AP94" s="87">
        <f>+SUMIFS('Sheet1_MK Cleaned'!$R:$R,'Sheet1_MK Cleaned'!$V:$V,AP$2,'Sheet1_MK Cleaned'!$W:$W,$A94,'Sheet1_MK Cleaned'!$U:$U,$A$1)</f>
        <v>0</v>
      </c>
      <c r="AQ94" s="87">
        <f>+SUMIFS('Sheet1_MK Cleaned'!$R:$R,'Sheet1_MK Cleaned'!$V:$V,AQ$2,'Sheet1_MK Cleaned'!$W:$W,$A94,'Sheet1_MK Cleaned'!$U:$U,$A$1)</f>
        <v>0</v>
      </c>
      <c r="AR94" s="87">
        <f>+SUMIFS('Sheet1_MK Cleaned'!$R:$R,'Sheet1_MK Cleaned'!$V:$V,AR$2,'Sheet1_MK Cleaned'!$W:$W,$A94,'Sheet1_MK Cleaned'!$U:$U,$A$1)</f>
        <v>0</v>
      </c>
      <c r="AS94" s="85">
        <f t="shared" si="53"/>
        <v>532.76</v>
      </c>
      <c r="AT94" t="b">
        <f>+ROUND(SUMIFS('Sheet1_MK Cleaned'!$R:$R,'Sheet1_MK Cleaned'!$W:$W,$A94,'Sheet1_MK Cleaned'!$U:$U,$A$1),2)=ROUND(AS94,2)</f>
        <v>1</v>
      </c>
    </row>
    <row r="95" spans="1:46" x14ac:dyDescent="0.25">
      <c r="A95" t="s">
        <v>36</v>
      </c>
      <c r="B95" s="87">
        <f>+SUMIFS('Sheet1_MK Cleaned'!$R:$R,'Sheet1_MK Cleaned'!$V:$V,B$2,'Sheet1_MK Cleaned'!$W:$W,$A95,'Sheet1_MK Cleaned'!$U:$U,$A$1)</f>
        <v>0</v>
      </c>
      <c r="C95" s="87">
        <f>+SUMIFS('Sheet1_MK Cleaned'!$R:$R,'Sheet1_MK Cleaned'!$V:$V,C$2,'Sheet1_MK Cleaned'!$W:$W,$A95,'Sheet1_MK Cleaned'!$U:$U,$A$1)</f>
        <v>0</v>
      </c>
      <c r="D95" s="87">
        <f>+SUMIFS('Sheet1_MK Cleaned'!$R:$R,'Sheet1_MK Cleaned'!$V:$V,D$2,'Sheet1_MK Cleaned'!$W:$W,$A95,'Sheet1_MK Cleaned'!$U:$U,$A$1)</f>
        <v>4.99</v>
      </c>
      <c r="E95" s="87">
        <f>+SUMIFS('Sheet1_MK Cleaned'!$R:$R,'Sheet1_MK Cleaned'!$V:$V,E$2,'Sheet1_MK Cleaned'!$W:$W,$A95,'Sheet1_MK Cleaned'!$U:$U,$A$1)</f>
        <v>0</v>
      </c>
      <c r="F95" s="87">
        <f>+SUMIFS('Sheet1_MK Cleaned'!$R:$R,'Sheet1_MK Cleaned'!$V:$V,F$2,'Sheet1_MK Cleaned'!$W:$W,$A95,'Sheet1_MK Cleaned'!$U:$U,$A$1)</f>
        <v>0</v>
      </c>
      <c r="G95" s="87">
        <f>+SUMIFS('Sheet1_MK Cleaned'!$R:$R,'Sheet1_MK Cleaned'!$V:$V,G$2,'Sheet1_MK Cleaned'!$W:$W,$A95,'Sheet1_MK Cleaned'!$U:$U,$A$1)</f>
        <v>715.79</v>
      </c>
      <c r="H95" s="87">
        <f>+SUMIFS('Sheet1_MK Cleaned'!$R:$R,'Sheet1_MK Cleaned'!$V:$V,H$2,'Sheet1_MK Cleaned'!$W:$W,$A95,'Sheet1_MK Cleaned'!$U:$U,$A$1)</f>
        <v>0</v>
      </c>
      <c r="I95" s="87">
        <f>+SUMIFS('Sheet1_MK Cleaned'!$R:$R,'Sheet1_MK Cleaned'!$V:$V,I$2,'Sheet1_MK Cleaned'!$W:$W,$A95,'Sheet1_MK Cleaned'!$U:$U,$A$1)</f>
        <v>375.15</v>
      </c>
      <c r="J95" s="87">
        <f>+SUMIFS('Sheet1_MK Cleaned'!$R:$R,'Sheet1_MK Cleaned'!$V:$V,J$2,'Sheet1_MK Cleaned'!$W:$W,$A95,'Sheet1_MK Cleaned'!$U:$U,$A$1)</f>
        <v>0</v>
      </c>
      <c r="K95" s="87">
        <f>+SUMIFS('Sheet1_MK Cleaned'!$R:$R,'Sheet1_MK Cleaned'!$V:$V,K$2,'Sheet1_MK Cleaned'!$W:$W,$A95,'Sheet1_MK Cleaned'!$U:$U,$A$1)</f>
        <v>354.39</v>
      </c>
      <c r="L95" s="87">
        <f>+SUMIFS('Sheet1_MK Cleaned'!$R:$R,'Sheet1_MK Cleaned'!$V:$V,L$2,'Sheet1_MK Cleaned'!$W:$W,$A95,'Sheet1_MK Cleaned'!$U:$U,$A$1)</f>
        <v>0</v>
      </c>
      <c r="M95" s="87">
        <f>+SUMIFS('Sheet1_MK Cleaned'!$R:$R,'Sheet1_MK Cleaned'!$V:$V,M$2,'Sheet1_MK Cleaned'!$W:$W,$A95,'Sheet1_MK Cleaned'!$U:$U,$A$1)</f>
        <v>0</v>
      </c>
      <c r="N95" s="87">
        <f>+SUMIFS('Sheet1_MK Cleaned'!$R:$R,'Sheet1_MK Cleaned'!$V:$V,N$2,'Sheet1_MK Cleaned'!$W:$W,$A95,'Sheet1_MK Cleaned'!$U:$U,$A$1)</f>
        <v>0</v>
      </c>
      <c r="O95" s="87">
        <f>+SUMIFS('Sheet1_MK Cleaned'!$R:$R,'Sheet1_MK Cleaned'!$V:$V,O$2,'Sheet1_MK Cleaned'!$W:$W,$A95,'Sheet1_MK Cleaned'!$U:$U,$A$1)</f>
        <v>26.3</v>
      </c>
      <c r="P95" s="87">
        <f>+SUMIFS('Sheet1_MK Cleaned'!$R:$R,'Sheet1_MK Cleaned'!$V:$V,P$2,'Sheet1_MK Cleaned'!$W:$W,$A95,'Sheet1_MK Cleaned'!$U:$U,$A$1)</f>
        <v>0</v>
      </c>
      <c r="Q95" s="87">
        <f>+SUMIFS('Sheet1_MK Cleaned'!$R:$R,'Sheet1_MK Cleaned'!$V:$V,Q$2,'Sheet1_MK Cleaned'!$W:$W,$A95,'Sheet1_MK Cleaned'!$U:$U,$A$1)</f>
        <v>0</v>
      </c>
      <c r="R95" s="87">
        <f>+SUMIFS('Sheet1_MK Cleaned'!$R:$R,'Sheet1_MK Cleaned'!$V:$V,R$2,'Sheet1_MK Cleaned'!$W:$W,$A95,'Sheet1_MK Cleaned'!$U:$U,$A$1)</f>
        <v>0</v>
      </c>
      <c r="S95" s="87">
        <f>+SUMIFS('Sheet1_MK Cleaned'!$R:$R,'Sheet1_MK Cleaned'!$V:$V,S$2,'Sheet1_MK Cleaned'!$W:$W,$A95,'Sheet1_MK Cleaned'!$U:$U,$A$1)</f>
        <v>0</v>
      </c>
      <c r="T95" s="87">
        <f>+SUMIFS('Sheet1_MK Cleaned'!$R:$R,'Sheet1_MK Cleaned'!$V:$V,T$2,'Sheet1_MK Cleaned'!$W:$W,$A95,'Sheet1_MK Cleaned'!$U:$U,$A$1)</f>
        <v>0</v>
      </c>
      <c r="U95" s="87">
        <f>+SUMIFS('Sheet1_MK Cleaned'!$R:$R,'Sheet1_MK Cleaned'!$V:$V,U$2,'Sheet1_MK Cleaned'!$W:$W,$A95,'Sheet1_MK Cleaned'!$U:$U,$A$1)</f>
        <v>781.05</v>
      </c>
      <c r="V95" s="87">
        <f>+SUMIFS('Sheet1_MK Cleaned'!$R:$R,'Sheet1_MK Cleaned'!$V:$V,V$2,'Sheet1_MK Cleaned'!$W:$W,$A95,'Sheet1_MK Cleaned'!$U:$U,$A$1)</f>
        <v>302.7</v>
      </c>
      <c r="W95" s="87">
        <f>+SUMIFS('Sheet1_MK Cleaned'!$R:$R,'Sheet1_MK Cleaned'!$V:$V,W$2,'Sheet1_MK Cleaned'!$W:$W,$A95,'Sheet1_MK Cleaned'!$U:$U,$A$1)</f>
        <v>0</v>
      </c>
      <c r="X95" s="87">
        <f>+SUMIFS('Sheet1_MK Cleaned'!$R:$R,'Sheet1_MK Cleaned'!$V:$V,X$2,'Sheet1_MK Cleaned'!$W:$W,$A95,'Sheet1_MK Cleaned'!$U:$U,$A$1)</f>
        <v>8.16</v>
      </c>
      <c r="Y95" s="87">
        <f>+SUMIFS('Sheet1_MK Cleaned'!$R:$R,'Sheet1_MK Cleaned'!$V:$V,Y$2,'Sheet1_MK Cleaned'!$W:$W,$A95,'Sheet1_MK Cleaned'!$U:$U,$A$1)</f>
        <v>0</v>
      </c>
      <c r="Z95" s="87">
        <f>+SUMIFS('Sheet1_MK Cleaned'!$R:$R,'Sheet1_MK Cleaned'!$V:$V,Z$2,'Sheet1_MK Cleaned'!$W:$W,$A95,'Sheet1_MK Cleaned'!$U:$U,$A$1)</f>
        <v>0</v>
      </c>
      <c r="AA95" s="87">
        <f>+SUMIFS('Sheet1_MK Cleaned'!$R:$R,'Sheet1_MK Cleaned'!$V:$V,AA$2,'Sheet1_MK Cleaned'!$W:$W,$A95,'Sheet1_MK Cleaned'!$U:$U,$A$1)</f>
        <v>0</v>
      </c>
      <c r="AB95" s="87">
        <f>+SUMIFS('Sheet1_MK Cleaned'!$R:$R,'Sheet1_MK Cleaned'!$V:$V,AB$2,'Sheet1_MK Cleaned'!$W:$W,$A95,'Sheet1_MK Cleaned'!$U:$U,$A$1)</f>
        <v>0</v>
      </c>
      <c r="AC95" s="87">
        <f>+SUMIFS('Sheet1_MK Cleaned'!$R:$R,'Sheet1_MK Cleaned'!$V:$V,AC$2,'Sheet1_MK Cleaned'!$W:$W,$A95,'Sheet1_MK Cleaned'!$U:$U,$A$1)</f>
        <v>0</v>
      </c>
      <c r="AD95" s="87">
        <f>+SUMIFS('Sheet1_MK Cleaned'!$R:$R,'Sheet1_MK Cleaned'!$V:$V,AD$2,'Sheet1_MK Cleaned'!$W:$W,$A95,'Sheet1_MK Cleaned'!$U:$U,$A$1)</f>
        <v>93.78</v>
      </c>
      <c r="AE95" s="87">
        <f>+SUMIFS('Sheet1_MK Cleaned'!$R:$R,'Sheet1_MK Cleaned'!$V:$V,AE$2,'Sheet1_MK Cleaned'!$W:$W,$A95,'Sheet1_MK Cleaned'!$U:$U,$A$1)</f>
        <v>15108.04</v>
      </c>
      <c r="AF95" s="87">
        <f>+SUMIFS('Sheet1_MK Cleaned'!$R:$R,'Sheet1_MK Cleaned'!$V:$V,AF$2,'Sheet1_MK Cleaned'!$W:$W,$A95,'Sheet1_MK Cleaned'!$U:$U,$A$1)</f>
        <v>749.84</v>
      </c>
      <c r="AG95" s="87">
        <f>+SUMIFS('Sheet1_MK Cleaned'!$R:$R,'Sheet1_MK Cleaned'!$V:$V,AG$2,'Sheet1_MK Cleaned'!$W:$W,$A95,'Sheet1_MK Cleaned'!$U:$U,$A$1)</f>
        <v>852.23</v>
      </c>
      <c r="AH95" s="87">
        <f>+SUMIFS('Sheet1_MK Cleaned'!$R:$R,'Sheet1_MK Cleaned'!$V:$V,AH$2,'Sheet1_MK Cleaned'!$W:$W,$A95,'Sheet1_MK Cleaned'!$U:$U,$A$1)</f>
        <v>0</v>
      </c>
      <c r="AI95" s="87">
        <f>+SUMIFS('Sheet1_MK Cleaned'!$R:$R,'Sheet1_MK Cleaned'!$V:$V,AI$2,'Sheet1_MK Cleaned'!$W:$W,$A95,'Sheet1_MK Cleaned'!$U:$U,$A$1)</f>
        <v>0</v>
      </c>
      <c r="AJ95" s="87">
        <f>+SUMIFS('Sheet1_MK Cleaned'!$R:$R,'Sheet1_MK Cleaned'!$V:$V,AJ$2,'Sheet1_MK Cleaned'!$W:$W,$A95,'Sheet1_MK Cleaned'!$U:$U,$A$1)</f>
        <v>1256.1400000000001</v>
      </c>
      <c r="AK95" s="87">
        <f>+SUMIFS('Sheet1_MK Cleaned'!$R:$R,'Sheet1_MK Cleaned'!$V:$V,AK$2,'Sheet1_MK Cleaned'!$W:$W,$A95,'Sheet1_MK Cleaned'!$U:$U,$A$1)</f>
        <v>0</v>
      </c>
      <c r="AL95" s="87">
        <f>+SUMIFS('Sheet1_MK Cleaned'!$R:$R,'Sheet1_MK Cleaned'!$V:$V,AL$2,'Sheet1_MK Cleaned'!$W:$W,$A95,'Sheet1_MK Cleaned'!$U:$U,$A$1)</f>
        <v>0</v>
      </c>
      <c r="AM95" s="87">
        <f>+SUMIFS('Sheet1_MK Cleaned'!$R:$R,'Sheet1_MK Cleaned'!$V:$V,AM$2,'Sheet1_MK Cleaned'!$W:$W,$A95,'Sheet1_MK Cleaned'!$U:$U,$A$1)</f>
        <v>0</v>
      </c>
      <c r="AN95" s="87">
        <f>+SUMIFS('Sheet1_MK Cleaned'!$R:$R,'Sheet1_MK Cleaned'!$V:$V,AN$2,'Sheet1_MK Cleaned'!$W:$W,$A95,'Sheet1_MK Cleaned'!$U:$U,$A$1)</f>
        <v>0</v>
      </c>
      <c r="AO95" s="87">
        <f>+SUMIFS('Sheet1_MK Cleaned'!$R:$R,'Sheet1_MK Cleaned'!$V:$V,AO$2,'Sheet1_MK Cleaned'!$W:$W,$A95,'Sheet1_MK Cleaned'!$U:$U,$A$1)</f>
        <v>0</v>
      </c>
      <c r="AP95" s="87">
        <f>+SUMIFS('Sheet1_MK Cleaned'!$R:$R,'Sheet1_MK Cleaned'!$V:$V,AP$2,'Sheet1_MK Cleaned'!$W:$W,$A95,'Sheet1_MK Cleaned'!$U:$U,$A$1)</f>
        <v>459.57</v>
      </c>
      <c r="AQ95" s="87">
        <f>+SUMIFS('Sheet1_MK Cleaned'!$R:$R,'Sheet1_MK Cleaned'!$V:$V,AQ$2,'Sheet1_MK Cleaned'!$W:$W,$A95,'Sheet1_MK Cleaned'!$U:$U,$A$1)</f>
        <v>0</v>
      </c>
      <c r="AR95" s="87">
        <f>+SUMIFS('Sheet1_MK Cleaned'!$R:$R,'Sheet1_MK Cleaned'!$V:$V,AR$2,'Sheet1_MK Cleaned'!$W:$W,$A95,'Sheet1_MK Cleaned'!$U:$U,$A$1)</f>
        <v>0</v>
      </c>
      <c r="AS95" s="85">
        <f t="shared" si="53"/>
        <v>21088.129999999997</v>
      </c>
      <c r="AT95" t="b">
        <f>+ROUND(SUMIFS('Sheet1_MK Cleaned'!$R:$R,'Sheet1_MK Cleaned'!$W:$W,$A95,'Sheet1_MK Cleaned'!$U:$U,$A$1),2)=ROUND(AS95,2)</f>
        <v>1</v>
      </c>
    </row>
    <row r="96" spans="1:46" x14ac:dyDescent="0.25">
      <c r="A96" t="s">
        <v>38</v>
      </c>
      <c r="B96" s="87">
        <f>+SUMIFS('Sheet1_MK Cleaned'!$R:$R,'Sheet1_MK Cleaned'!$V:$V,B$2,'Sheet1_MK Cleaned'!$W:$W,$A96,'Sheet1_MK Cleaned'!$U:$U,$A$1)</f>
        <v>0</v>
      </c>
      <c r="C96" s="87">
        <f>+SUMIFS('Sheet1_MK Cleaned'!$R:$R,'Sheet1_MK Cleaned'!$V:$V,C$2,'Sheet1_MK Cleaned'!$W:$W,$A96,'Sheet1_MK Cleaned'!$U:$U,$A$1)</f>
        <v>0</v>
      </c>
      <c r="D96" s="87">
        <f>+SUMIFS('Sheet1_MK Cleaned'!$R:$R,'Sheet1_MK Cleaned'!$V:$V,D$2,'Sheet1_MK Cleaned'!$W:$W,$A96,'Sheet1_MK Cleaned'!$U:$U,$A$1)</f>
        <v>3364.25</v>
      </c>
      <c r="E96" s="87">
        <f>+SUMIFS('Sheet1_MK Cleaned'!$R:$R,'Sheet1_MK Cleaned'!$V:$V,E$2,'Sheet1_MK Cleaned'!$W:$W,$A96,'Sheet1_MK Cleaned'!$U:$U,$A$1)</f>
        <v>454.93</v>
      </c>
      <c r="F96" s="87">
        <f>+SUMIFS('Sheet1_MK Cleaned'!$R:$R,'Sheet1_MK Cleaned'!$V:$V,F$2,'Sheet1_MK Cleaned'!$W:$W,$A96,'Sheet1_MK Cleaned'!$U:$U,$A$1)</f>
        <v>0</v>
      </c>
      <c r="G96" s="87">
        <f>+SUMIFS('Sheet1_MK Cleaned'!$R:$R,'Sheet1_MK Cleaned'!$V:$V,G$2,'Sheet1_MK Cleaned'!$W:$W,$A96,'Sheet1_MK Cleaned'!$U:$U,$A$1)</f>
        <v>7271.2999999999993</v>
      </c>
      <c r="H96" s="87">
        <f>+SUMIFS('Sheet1_MK Cleaned'!$R:$R,'Sheet1_MK Cleaned'!$V:$V,H$2,'Sheet1_MK Cleaned'!$W:$W,$A96,'Sheet1_MK Cleaned'!$U:$U,$A$1)</f>
        <v>1628.8600000000001</v>
      </c>
      <c r="I96" s="87">
        <f>+SUMIFS('Sheet1_MK Cleaned'!$R:$R,'Sheet1_MK Cleaned'!$V:$V,I$2,'Sheet1_MK Cleaned'!$W:$W,$A96,'Sheet1_MK Cleaned'!$U:$U,$A$1)</f>
        <v>6012.11</v>
      </c>
      <c r="J96" s="87">
        <f>+SUMIFS('Sheet1_MK Cleaned'!$R:$R,'Sheet1_MK Cleaned'!$V:$V,J$2,'Sheet1_MK Cleaned'!$W:$W,$A96,'Sheet1_MK Cleaned'!$U:$U,$A$1)</f>
        <v>0</v>
      </c>
      <c r="K96" s="87">
        <f>+SUMIFS('Sheet1_MK Cleaned'!$R:$R,'Sheet1_MK Cleaned'!$V:$V,K$2,'Sheet1_MK Cleaned'!$W:$W,$A96,'Sheet1_MK Cleaned'!$U:$U,$A$1)</f>
        <v>544450.92000000004</v>
      </c>
      <c r="L96" s="87">
        <f>+SUMIFS('Sheet1_MK Cleaned'!$R:$R,'Sheet1_MK Cleaned'!$V:$V,L$2,'Sheet1_MK Cleaned'!$W:$W,$A96,'Sheet1_MK Cleaned'!$U:$U,$A$1)</f>
        <v>14012.57</v>
      </c>
      <c r="M96" s="87">
        <f>+SUMIFS('Sheet1_MK Cleaned'!$R:$R,'Sheet1_MK Cleaned'!$V:$V,M$2,'Sheet1_MK Cleaned'!$W:$W,$A96,'Sheet1_MK Cleaned'!$U:$U,$A$1)</f>
        <v>20445.04</v>
      </c>
      <c r="N96" s="87">
        <f>+SUMIFS('Sheet1_MK Cleaned'!$R:$R,'Sheet1_MK Cleaned'!$V:$V,N$2,'Sheet1_MK Cleaned'!$W:$W,$A96,'Sheet1_MK Cleaned'!$U:$U,$A$1)</f>
        <v>7290.38</v>
      </c>
      <c r="O96" s="87">
        <f>+SUMIFS('Sheet1_MK Cleaned'!$R:$R,'Sheet1_MK Cleaned'!$V:$V,O$2,'Sheet1_MK Cleaned'!$W:$W,$A96,'Sheet1_MK Cleaned'!$U:$U,$A$1)</f>
        <v>483.95</v>
      </c>
      <c r="P96" s="87">
        <f>+SUMIFS('Sheet1_MK Cleaned'!$R:$R,'Sheet1_MK Cleaned'!$V:$V,P$2,'Sheet1_MK Cleaned'!$W:$W,$A96,'Sheet1_MK Cleaned'!$U:$U,$A$1)</f>
        <v>0</v>
      </c>
      <c r="Q96" s="87">
        <f>+SUMIFS('Sheet1_MK Cleaned'!$R:$R,'Sheet1_MK Cleaned'!$V:$V,Q$2,'Sheet1_MK Cleaned'!$W:$W,$A96,'Sheet1_MK Cleaned'!$U:$U,$A$1)</f>
        <v>53360.36</v>
      </c>
      <c r="R96" s="87">
        <f>+SUMIFS('Sheet1_MK Cleaned'!$R:$R,'Sheet1_MK Cleaned'!$V:$V,R$2,'Sheet1_MK Cleaned'!$W:$W,$A96,'Sheet1_MK Cleaned'!$U:$U,$A$1)</f>
        <v>386.41</v>
      </c>
      <c r="S96" s="87">
        <f>+SUMIFS('Sheet1_MK Cleaned'!$R:$R,'Sheet1_MK Cleaned'!$V:$V,S$2,'Sheet1_MK Cleaned'!$W:$W,$A96,'Sheet1_MK Cleaned'!$U:$U,$A$1)</f>
        <v>357.77</v>
      </c>
      <c r="T96" s="87">
        <f>+SUMIFS('Sheet1_MK Cleaned'!$R:$R,'Sheet1_MK Cleaned'!$V:$V,T$2,'Sheet1_MK Cleaned'!$W:$W,$A96,'Sheet1_MK Cleaned'!$U:$U,$A$1)</f>
        <v>0</v>
      </c>
      <c r="U96" s="87">
        <f>+SUMIFS('Sheet1_MK Cleaned'!$R:$R,'Sheet1_MK Cleaned'!$V:$V,U$2,'Sheet1_MK Cleaned'!$W:$W,$A96,'Sheet1_MK Cleaned'!$U:$U,$A$1)</f>
        <v>49926.93</v>
      </c>
      <c r="V96" s="87">
        <f>+SUMIFS('Sheet1_MK Cleaned'!$R:$R,'Sheet1_MK Cleaned'!$V:$V,V$2,'Sheet1_MK Cleaned'!$W:$W,$A96,'Sheet1_MK Cleaned'!$U:$U,$A$1)</f>
        <v>3660.09</v>
      </c>
      <c r="W96" s="87">
        <f>+SUMIFS('Sheet1_MK Cleaned'!$R:$R,'Sheet1_MK Cleaned'!$V:$V,W$2,'Sheet1_MK Cleaned'!$W:$W,$A96,'Sheet1_MK Cleaned'!$U:$U,$A$1)</f>
        <v>26676.61</v>
      </c>
      <c r="X96" s="87">
        <f>+SUMIFS('Sheet1_MK Cleaned'!$R:$R,'Sheet1_MK Cleaned'!$V:$V,X$2,'Sheet1_MK Cleaned'!$W:$W,$A96,'Sheet1_MK Cleaned'!$U:$U,$A$1)</f>
        <v>138.34</v>
      </c>
      <c r="Y96" s="87">
        <f>+SUMIFS('Sheet1_MK Cleaned'!$R:$R,'Sheet1_MK Cleaned'!$V:$V,Y$2,'Sheet1_MK Cleaned'!$W:$W,$A96,'Sheet1_MK Cleaned'!$U:$U,$A$1)</f>
        <v>161019.64000000001</v>
      </c>
      <c r="Z96" s="87">
        <f>+SUMIFS('Sheet1_MK Cleaned'!$R:$R,'Sheet1_MK Cleaned'!$V:$V,Z$2,'Sheet1_MK Cleaned'!$W:$W,$A96,'Sheet1_MK Cleaned'!$U:$U,$A$1)</f>
        <v>2829.13</v>
      </c>
      <c r="AA96" s="87">
        <f>+SUMIFS('Sheet1_MK Cleaned'!$R:$R,'Sheet1_MK Cleaned'!$V:$V,AA$2,'Sheet1_MK Cleaned'!$W:$W,$A96,'Sheet1_MK Cleaned'!$U:$U,$A$1)</f>
        <v>1994.61</v>
      </c>
      <c r="AB96" s="87">
        <f>+SUMIFS('Sheet1_MK Cleaned'!$R:$R,'Sheet1_MK Cleaned'!$V:$V,AB$2,'Sheet1_MK Cleaned'!$W:$W,$A96,'Sheet1_MK Cleaned'!$U:$U,$A$1)</f>
        <v>251.70000000000002</v>
      </c>
      <c r="AC96" s="87">
        <f>+SUMIFS('Sheet1_MK Cleaned'!$R:$R,'Sheet1_MK Cleaned'!$V:$V,AC$2,'Sheet1_MK Cleaned'!$W:$W,$A96,'Sheet1_MK Cleaned'!$U:$U,$A$1)</f>
        <v>18562.060000000001</v>
      </c>
      <c r="AD96" s="87">
        <f>+SUMIFS('Sheet1_MK Cleaned'!$R:$R,'Sheet1_MK Cleaned'!$V:$V,AD$2,'Sheet1_MK Cleaned'!$W:$W,$A96,'Sheet1_MK Cleaned'!$U:$U,$A$1)</f>
        <v>2245.71</v>
      </c>
      <c r="AE96" s="87">
        <f>+SUMIFS('Sheet1_MK Cleaned'!$R:$R,'Sheet1_MK Cleaned'!$V:$V,AE$2,'Sheet1_MK Cleaned'!$W:$W,$A96,'Sheet1_MK Cleaned'!$U:$U,$A$1)</f>
        <v>18520.68</v>
      </c>
      <c r="AF96" s="87">
        <f>+SUMIFS('Sheet1_MK Cleaned'!$R:$R,'Sheet1_MK Cleaned'!$V:$V,AF$2,'Sheet1_MK Cleaned'!$W:$W,$A96,'Sheet1_MK Cleaned'!$U:$U,$A$1)</f>
        <v>72519.73</v>
      </c>
      <c r="AG96" s="87">
        <f>+SUMIFS('Sheet1_MK Cleaned'!$R:$R,'Sheet1_MK Cleaned'!$V:$V,AG$2,'Sheet1_MK Cleaned'!$W:$W,$A96,'Sheet1_MK Cleaned'!$U:$U,$A$1)</f>
        <v>6706.39</v>
      </c>
      <c r="AH96" s="87">
        <f>+SUMIFS('Sheet1_MK Cleaned'!$R:$R,'Sheet1_MK Cleaned'!$V:$V,AH$2,'Sheet1_MK Cleaned'!$W:$W,$A96,'Sheet1_MK Cleaned'!$U:$U,$A$1)</f>
        <v>459.43</v>
      </c>
      <c r="AI96" s="87">
        <f>+SUMIFS('Sheet1_MK Cleaned'!$R:$R,'Sheet1_MK Cleaned'!$V:$V,AI$2,'Sheet1_MK Cleaned'!$W:$W,$A96,'Sheet1_MK Cleaned'!$U:$U,$A$1)</f>
        <v>2921.62</v>
      </c>
      <c r="AJ96" s="87">
        <f>+SUMIFS('Sheet1_MK Cleaned'!$R:$R,'Sheet1_MK Cleaned'!$V:$V,AJ$2,'Sheet1_MK Cleaned'!$W:$W,$A96,'Sheet1_MK Cleaned'!$U:$U,$A$1)</f>
        <v>3677.26</v>
      </c>
      <c r="AK96" s="87">
        <f>+SUMIFS('Sheet1_MK Cleaned'!$R:$R,'Sheet1_MK Cleaned'!$V:$V,AK$2,'Sheet1_MK Cleaned'!$W:$W,$A96,'Sheet1_MK Cleaned'!$U:$U,$A$1)</f>
        <v>412.68000000000006</v>
      </c>
      <c r="AL96" s="87">
        <f>+SUMIFS('Sheet1_MK Cleaned'!$R:$R,'Sheet1_MK Cleaned'!$V:$V,AL$2,'Sheet1_MK Cleaned'!$W:$W,$A96,'Sheet1_MK Cleaned'!$U:$U,$A$1)</f>
        <v>494.02000000000004</v>
      </c>
      <c r="AM96" s="87">
        <f>+SUMIFS('Sheet1_MK Cleaned'!$R:$R,'Sheet1_MK Cleaned'!$V:$V,AM$2,'Sheet1_MK Cleaned'!$W:$W,$A96,'Sheet1_MK Cleaned'!$U:$U,$A$1)</f>
        <v>501.51</v>
      </c>
      <c r="AN96" s="87">
        <f>+SUMIFS('Sheet1_MK Cleaned'!$R:$R,'Sheet1_MK Cleaned'!$V:$V,AN$2,'Sheet1_MK Cleaned'!$W:$W,$A96,'Sheet1_MK Cleaned'!$U:$U,$A$1)</f>
        <v>389.83</v>
      </c>
      <c r="AO96" s="87">
        <f>+SUMIFS('Sheet1_MK Cleaned'!$R:$R,'Sheet1_MK Cleaned'!$V:$V,AO$2,'Sheet1_MK Cleaned'!$W:$W,$A96,'Sheet1_MK Cleaned'!$U:$U,$A$1)</f>
        <v>668.17000000000007</v>
      </c>
      <c r="AP96" s="87">
        <f>+SUMIFS('Sheet1_MK Cleaned'!$R:$R,'Sheet1_MK Cleaned'!$V:$V,AP$2,'Sheet1_MK Cleaned'!$W:$W,$A96,'Sheet1_MK Cleaned'!$U:$U,$A$1)</f>
        <v>331.79</v>
      </c>
      <c r="AQ96" s="87">
        <f>+SUMIFS('Sheet1_MK Cleaned'!$R:$R,'Sheet1_MK Cleaned'!$V:$V,AQ$2,'Sheet1_MK Cleaned'!$W:$W,$A96,'Sheet1_MK Cleaned'!$U:$U,$A$1)</f>
        <v>401.29</v>
      </c>
      <c r="AR96" s="87">
        <f>+SUMIFS('Sheet1_MK Cleaned'!$R:$R,'Sheet1_MK Cleaned'!$V:$V,AR$2,'Sheet1_MK Cleaned'!$W:$W,$A96,'Sheet1_MK Cleaned'!$U:$U,$A$1)</f>
        <v>318.98</v>
      </c>
      <c r="AS96" s="85">
        <f t="shared" si="53"/>
        <v>1035147.0500000002</v>
      </c>
      <c r="AT96" t="b">
        <f>+ROUND(SUMIFS('Sheet1_MK Cleaned'!$R:$R,'Sheet1_MK Cleaned'!$W:$W,$A96,'Sheet1_MK Cleaned'!$U:$U,$A$1),2)=ROUND(AS96,2)</f>
        <v>1</v>
      </c>
    </row>
    <row r="97" spans="1:46" x14ac:dyDescent="0.25">
      <c r="A97" t="s">
        <v>40</v>
      </c>
      <c r="B97" s="87">
        <f>+SUMIFS('Sheet1_MK Cleaned'!$R:$R,'Sheet1_MK Cleaned'!$V:$V,B$2,'Sheet1_MK Cleaned'!$W:$W,$A97,'Sheet1_MK Cleaned'!$U:$U,$A$1)</f>
        <v>0</v>
      </c>
      <c r="C97" s="87">
        <f>+SUMIFS('Sheet1_MK Cleaned'!$R:$R,'Sheet1_MK Cleaned'!$V:$V,C$2,'Sheet1_MK Cleaned'!$W:$W,$A97,'Sheet1_MK Cleaned'!$U:$U,$A$1)</f>
        <v>0</v>
      </c>
      <c r="D97" s="87">
        <f>+SUMIFS('Sheet1_MK Cleaned'!$R:$R,'Sheet1_MK Cleaned'!$V:$V,D$2,'Sheet1_MK Cleaned'!$W:$W,$A97,'Sheet1_MK Cleaned'!$U:$U,$A$1)</f>
        <v>517.71</v>
      </c>
      <c r="E97" s="87">
        <f>+SUMIFS('Sheet1_MK Cleaned'!$R:$R,'Sheet1_MK Cleaned'!$V:$V,E$2,'Sheet1_MK Cleaned'!$W:$W,$A97,'Sheet1_MK Cleaned'!$U:$U,$A$1)</f>
        <v>0</v>
      </c>
      <c r="F97" s="87">
        <f>+SUMIFS('Sheet1_MK Cleaned'!$R:$R,'Sheet1_MK Cleaned'!$V:$V,F$2,'Sheet1_MK Cleaned'!$W:$W,$A97,'Sheet1_MK Cleaned'!$U:$U,$A$1)</f>
        <v>0</v>
      </c>
      <c r="G97" s="87">
        <f>+SUMIFS('Sheet1_MK Cleaned'!$R:$R,'Sheet1_MK Cleaned'!$V:$V,G$2,'Sheet1_MK Cleaned'!$W:$W,$A97,'Sheet1_MK Cleaned'!$U:$U,$A$1)</f>
        <v>1910.25</v>
      </c>
      <c r="H97" s="87">
        <f>+SUMIFS('Sheet1_MK Cleaned'!$R:$R,'Sheet1_MK Cleaned'!$V:$V,H$2,'Sheet1_MK Cleaned'!$W:$W,$A97,'Sheet1_MK Cleaned'!$U:$U,$A$1)</f>
        <v>0</v>
      </c>
      <c r="I97" s="87">
        <f>+SUMIFS('Sheet1_MK Cleaned'!$R:$R,'Sheet1_MK Cleaned'!$V:$V,I$2,'Sheet1_MK Cleaned'!$W:$W,$A97,'Sheet1_MK Cleaned'!$U:$U,$A$1)</f>
        <v>1029.9100000000001</v>
      </c>
      <c r="J97" s="87">
        <f>+SUMIFS('Sheet1_MK Cleaned'!$R:$R,'Sheet1_MK Cleaned'!$V:$V,J$2,'Sheet1_MK Cleaned'!$W:$W,$A97,'Sheet1_MK Cleaned'!$U:$U,$A$1)</f>
        <v>0</v>
      </c>
      <c r="K97" s="87">
        <f>+SUMIFS('Sheet1_MK Cleaned'!$R:$R,'Sheet1_MK Cleaned'!$V:$V,K$2,'Sheet1_MK Cleaned'!$W:$W,$A97,'Sheet1_MK Cleaned'!$U:$U,$A$1)</f>
        <v>334.15999999999997</v>
      </c>
      <c r="L97" s="87">
        <f>+SUMIFS('Sheet1_MK Cleaned'!$R:$R,'Sheet1_MK Cleaned'!$V:$V,L$2,'Sheet1_MK Cleaned'!$W:$W,$A97,'Sheet1_MK Cleaned'!$U:$U,$A$1)</f>
        <v>3732.35</v>
      </c>
      <c r="M97" s="87">
        <f>+SUMIFS('Sheet1_MK Cleaned'!$R:$R,'Sheet1_MK Cleaned'!$V:$V,M$2,'Sheet1_MK Cleaned'!$W:$W,$A97,'Sheet1_MK Cleaned'!$U:$U,$A$1)</f>
        <v>0</v>
      </c>
      <c r="N97" s="87">
        <f>+SUMIFS('Sheet1_MK Cleaned'!$R:$R,'Sheet1_MK Cleaned'!$V:$V,N$2,'Sheet1_MK Cleaned'!$W:$W,$A97,'Sheet1_MK Cleaned'!$U:$U,$A$1)</f>
        <v>0</v>
      </c>
      <c r="O97" s="87">
        <f>+SUMIFS('Sheet1_MK Cleaned'!$R:$R,'Sheet1_MK Cleaned'!$V:$V,O$2,'Sheet1_MK Cleaned'!$W:$W,$A97,'Sheet1_MK Cleaned'!$U:$U,$A$1)</f>
        <v>597.34</v>
      </c>
      <c r="P97" s="87">
        <f>+SUMIFS('Sheet1_MK Cleaned'!$R:$R,'Sheet1_MK Cleaned'!$V:$V,P$2,'Sheet1_MK Cleaned'!$W:$W,$A97,'Sheet1_MK Cleaned'!$U:$U,$A$1)</f>
        <v>0</v>
      </c>
      <c r="Q97" s="87">
        <f>+SUMIFS('Sheet1_MK Cleaned'!$R:$R,'Sheet1_MK Cleaned'!$V:$V,Q$2,'Sheet1_MK Cleaned'!$W:$W,$A97,'Sheet1_MK Cleaned'!$U:$U,$A$1)</f>
        <v>0</v>
      </c>
      <c r="R97" s="87">
        <f>+SUMIFS('Sheet1_MK Cleaned'!$R:$R,'Sheet1_MK Cleaned'!$V:$V,R$2,'Sheet1_MK Cleaned'!$W:$W,$A97,'Sheet1_MK Cleaned'!$U:$U,$A$1)</f>
        <v>0</v>
      </c>
      <c r="S97" s="87">
        <f>+SUMIFS('Sheet1_MK Cleaned'!$R:$R,'Sheet1_MK Cleaned'!$V:$V,S$2,'Sheet1_MK Cleaned'!$W:$W,$A97,'Sheet1_MK Cleaned'!$U:$U,$A$1)</f>
        <v>0</v>
      </c>
      <c r="T97" s="87">
        <f>+SUMIFS('Sheet1_MK Cleaned'!$R:$R,'Sheet1_MK Cleaned'!$V:$V,T$2,'Sheet1_MK Cleaned'!$W:$W,$A97,'Sheet1_MK Cleaned'!$U:$U,$A$1)</f>
        <v>0</v>
      </c>
      <c r="U97" s="87">
        <f>+SUMIFS('Sheet1_MK Cleaned'!$R:$R,'Sheet1_MK Cleaned'!$V:$V,U$2,'Sheet1_MK Cleaned'!$W:$W,$A97,'Sheet1_MK Cleaned'!$U:$U,$A$1)</f>
        <v>0</v>
      </c>
      <c r="V97" s="87">
        <f>+SUMIFS('Sheet1_MK Cleaned'!$R:$R,'Sheet1_MK Cleaned'!$V:$V,V$2,'Sheet1_MK Cleaned'!$W:$W,$A97,'Sheet1_MK Cleaned'!$U:$U,$A$1)</f>
        <v>245.52</v>
      </c>
      <c r="W97" s="87">
        <f>+SUMIFS('Sheet1_MK Cleaned'!$R:$R,'Sheet1_MK Cleaned'!$V:$V,W$2,'Sheet1_MK Cleaned'!$W:$W,$A97,'Sheet1_MK Cleaned'!$U:$U,$A$1)</f>
        <v>0</v>
      </c>
      <c r="X97" s="87">
        <f>+SUMIFS('Sheet1_MK Cleaned'!$R:$R,'Sheet1_MK Cleaned'!$V:$V,X$2,'Sheet1_MK Cleaned'!$W:$W,$A97,'Sheet1_MK Cleaned'!$U:$U,$A$1)</f>
        <v>520</v>
      </c>
      <c r="Y97" s="87">
        <f>+SUMIFS('Sheet1_MK Cleaned'!$R:$R,'Sheet1_MK Cleaned'!$V:$V,Y$2,'Sheet1_MK Cleaned'!$W:$W,$A97,'Sheet1_MK Cleaned'!$U:$U,$A$1)</f>
        <v>458.18</v>
      </c>
      <c r="Z97" s="87">
        <f>+SUMIFS('Sheet1_MK Cleaned'!$R:$R,'Sheet1_MK Cleaned'!$V:$V,Z$2,'Sheet1_MK Cleaned'!$W:$W,$A97,'Sheet1_MK Cleaned'!$U:$U,$A$1)</f>
        <v>0</v>
      </c>
      <c r="AA97" s="87">
        <f>+SUMIFS('Sheet1_MK Cleaned'!$R:$R,'Sheet1_MK Cleaned'!$V:$V,AA$2,'Sheet1_MK Cleaned'!$W:$W,$A97,'Sheet1_MK Cleaned'!$U:$U,$A$1)</f>
        <v>0</v>
      </c>
      <c r="AB97" s="87">
        <f>+SUMIFS('Sheet1_MK Cleaned'!$R:$R,'Sheet1_MK Cleaned'!$V:$V,AB$2,'Sheet1_MK Cleaned'!$W:$W,$A97,'Sheet1_MK Cleaned'!$U:$U,$A$1)</f>
        <v>0</v>
      </c>
      <c r="AC97" s="87">
        <f>+SUMIFS('Sheet1_MK Cleaned'!$R:$R,'Sheet1_MK Cleaned'!$V:$V,AC$2,'Sheet1_MK Cleaned'!$W:$W,$A97,'Sheet1_MK Cleaned'!$U:$U,$A$1)</f>
        <v>78.84</v>
      </c>
      <c r="AD97" s="87">
        <f>+SUMIFS('Sheet1_MK Cleaned'!$R:$R,'Sheet1_MK Cleaned'!$V:$V,AD$2,'Sheet1_MK Cleaned'!$W:$W,$A97,'Sheet1_MK Cleaned'!$U:$U,$A$1)</f>
        <v>345.02</v>
      </c>
      <c r="AE97" s="87">
        <f>+SUMIFS('Sheet1_MK Cleaned'!$R:$R,'Sheet1_MK Cleaned'!$V:$V,AE$2,'Sheet1_MK Cleaned'!$W:$W,$A97,'Sheet1_MK Cleaned'!$U:$U,$A$1)</f>
        <v>42.83</v>
      </c>
      <c r="AF97" s="87">
        <f>+SUMIFS('Sheet1_MK Cleaned'!$R:$R,'Sheet1_MK Cleaned'!$V:$V,AF$2,'Sheet1_MK Cleaned'!$W:$W,$A97,'Sheet1_MK Cleaned'!$U:$U,$A$1)</f>
        <v>0</v>
      </c>
      <c r="AG97" s="87">
        <f>+SUMIFS('Sheet1_MK Cleaned'!$R:$R,'Sheet1_MK Cleaned'!$V:$V,AG$2,'Sheet1_MK Cleaned'!$W:$W,$A97,'Sheet1_MK Cleaned'!$U:$U,$A$1)</f>
        <v>723.44</v>
      </c>
      <c r="AH97" s="87">
        <f>+SUMIFS('Sheet1_MK Cleaned'!$R:$R,'Sheet1_MK Cleaned'!$V:$V,AH$2,'Sheet1_MK Cleaned'!$W:$W,$A97,'Sheet1_MK Cleaned'!$U:$U,$A$1)</f>
        <v>0</v>
      </c>
      <c r="AI97" s="87">
        <f>+SUMIFS('Sheet1_MK Cleaned'!$R:$R,'Sheet1_MK Cleaned'!$V:$V,AI$2,'Sheet1_MK Cleaned'!$W:$W,$A97,'Sheet1_MK Cleaned'!$U:$U,$A$1)</f>
        <v>0</v>
      </c>
      <c r="AJ97" s="87">
        <f>+SUMIFS('Sheet1_MK Cleaned'!$R:$R,'Sheet1_MK Cleaned'!$V:$V,AJ$2,'Sheet1_MK Cleaned'!$W:$W,$A97,'Sheet1_MK Cleaned'!$U:$U,$A$1)</f>
        <v>0</v>
      </c>
      <c r="AK97" s="87">
        <f>+SUMIFS('Sheet1_MK Cleaned'!$R:$R,'Sheet1_MK Cleaned'!$V:$V,AK$2,'Sheet1_MK Cleaned'!$W:$W,$A97,'Sheet1_MK Cleaned'!$U:$U,$A$1)</f>
        <v>0</v>
      </c>
      <c r="AL97" s="87">
        <f>+SUMIFS('Sheet1_MK Cleaned'!$R:$R,'Sheet1_MK Cleaned'!$V:$V,AL$2,'Sheet1_MK Cleaned'!$W:$W,$A97,'Sheet1_MK Cleaned'!$U:$U,$A$1)</f>
        <v>0</v>
      </c>
      <c r="AM97" s="87">
        <f>+SUMIFS('Sheet1_MK Cleaned'!$R:$R,'Sheet1_MK Cleaned'!$V:$V,AM$2,'Sheet1_MK Cleaned'!$W:$W,$A97,'Sheet1_MK Cleaned'!$U:$U,$A$1)</f>
        <v>0</v>
      </c>
      <c r="AN97" s="87">
        <f>+SUMIFS('Sheet1_MK Cleaned'!$R:$R,'Sheet1_MK Cleaned'!$V:$V,AN$2,'Sheet1_MK Cleaned'!$W:$W,$A97,'Sheet1_MK Cleaned'!$U:$U,$A$1)</f>
        <v>0</v>
      </c>
      <c r="AO97" s="87">
        <f>+SUMIFS('Sheet1_MK Cleaned'!$R:$R,'Sheet1_MK Cleaned'!$V:$V,AO$2,'Sheet1_MK Cleaned'!$W:$W,$A97,'Sheet1_MK Cleaned'!$U:$U,$A$1)</f>
        <v>262.18</v>
      </c>
      <c r="AP97" s="87">
        <f>+SUMIFS('Sheet1_MK Cleaned'!$R:$R,'Sheet1_MK Cleaned'!$V:$V,AP$2,'Sheet1_MK Cleaned'!$W:$W,$A97,'Sheet1_MK Cleaned'!$U:$U,$A$1)</f>
        <v>0</v>
      </c>
      <c r="AQ97" s="87">
        <f>+SUMIFS('Sheet1_MK Cleaned'!$R:$R,'Sheet1_MK Cleaned'!$V:$V,AQ$2,'Sheet1_MK Cleaned'!$W:$W,$A97,'Sheet1_MK Cleaned'!$U:$U,$A$1)</f>
        <v>0</v>
      </c>
      <c r="AR97" s="87">
        <f>+SUMIFS('Sheet1_MK Cleaned'!$R:$R,'Sheet1_MK Cleaned'!$V:$V,AR$2,'Sheet1_MK Cleaned'!$W:$W,$A97,'Sheet1_MK Cleaned'!$U:$U,$A$1)</f>
        <v>0</v>
      </c>
      <c r="AS97" s="85">
        <f t="shared" si="53"/>
        <v>10797.730000000001</v>
      </c>
      <c r="AT97" t="b">
        <f>+ROUND(SUMIFS('Sheet1_MK Cleaned'!$R:$R,'Sheet1_MK Cleaned'!$W:$W,$A97,'Sheet1_MK Cleaned'!$U:$U,$A$1),2)=ROUND(AS97,2)</f>
        <v>1</v>
      </c>
    </row>
    <row r="98" spans="1:46" x14ac:dyDescent="0.25">
      <c r="A98" t="s">
        <v>42</v>
      </c>
      <c r="B98" s="87">
        <f>+SUMIFS('Sheet1_MK Cleaned'!$R:$R,'Sheet1_MK Cleaned'!$V:$V,B$2,'Sheet1_MK Cleaned'!$W:$W,$A98,'Sheet1_MK Cleaned'!$U:$U,$A$1)</f>
        <v>0</v>
      </c>
      <c r="C98" s="87">
        <f>+SUMIFS('Sheet1_MK Cleaned'!$R:$R,'Sheet1_MK Cleaned'!$V:$V,C$2,'Sheet1_MK Cleaned'!$W:$W,$A98,'Sheet1_MK Cleaned'!$U:$U,$A$1)</f>
        <v>0</v>
      </c>
      <c r="D98" s="87">
        <f>+SUMIFS('Sheet1_MK Cleaned'!$R:$R,'Sheet1_MK Cleaned'!$V:$V,D$2,'Sheet1_MK Cleaned'!$W:$W,$A98,'Sheet1_MK Cleaned'!$U:$U,$A$1)</f>
        <v>204.21</v>
      </c>
      <c r="E98" s="87">
        <f>+SUMIFS('Sheet1_MK Cleaned'!$R:$R,'Sheet1_MK Cleaned'!$V:$V,E$2,'Sheet1_MK Cleaned'!$W:$W,$A98,'Sheet1_MK Cleaned'!$U:$U,$A$1)</f>
        <v>0</v>
      </c>
      <c r="F98" s="87">
        <f>+SUMIFS('Sheet1_MK Cleaned'!$R:$R,'Sheet1_MK Cleaned'!$V:$V,F$2,'Sheet1_MK Cleaned'!$W:$W,$A98,'Sheet1_MK Cleaned'!$U:$U,$A$1)</f>
        <v>0</v>
      </c>
      <c r="G98" s="87">
        <f>+SUMIFS('Sheet1_MK Cleaned'!$R:$R,'Sheet1_MK Cleaned'!$V:$V,G$2,'Sheet1_MK Cleaned'!$W:$W,$A98,'Sheet1_MK Cleaned'!$U:$U,$A$1)</f>
        <v>946.73</v>
      </c>
      <c r="H98" s="87">
        <f>+SUMIFS('Sheet1_MK Cleaned'!$R:$R,'Sheet1_MK Cleaned'!$V:$V,H$2,'Sheet1_MK Cleaned'!$W:$W,$A98,'Sheet1_MK Cleaned'!$U:$U,$A$1)</f>
        <v>0</v>
      </c>
      <c r="I98" s="87">
        <f>+SUMIFS('Sheet1_MK Cleaned'!$R:$R,'Sheet1_MK Cleaned'!$V:$V,I$2,'Sheet1_MK Cleaned'!$W:$W,$A98,'Sheet1_MK Cleaned'!$U:$U,$A$1)</f>
        <v>1272.1399999999999</v>
      </c>
      <c r="J98" s="87">
        <f>+SUMIFS('Sheet1_MK Cleaned'!$R:$R,'Sheet1_MK Cleaned'!$V:$V,J$2,'Sheet1_MK Cleaned'!$W:$W,$A98,'Sheet1_MK Cleaned'!$U:$U,$A$1)</f>
        <v>0</v>
      </c>
      <c r="K98" s="87">
        <f>+SUMIFS('Sheet1_MK Cleaned'!$R:$R,'Sheet1_MK Cleaned'!$V:$V,K$2,'Sheet1_MK Cleaned'!$W:$W,$A98,'Sheet1_MK Cleaned'!$U:$U,$A$1)</f>
        <v>297.08</v>
      </c>
      <c r="L98" s="87">
        <f>+SUMIFS('Sheet1_MK Cleaned'!$R:$R,'Sheet1_MK Cleaned'!$V:$V,L$2,'Sheet1_MK Cleaned'!$W:$W,$A98,'Sheet1_MK Cleaned'!$U:$U,$A$1)</f>
        <v>4065.3999999999996</v>
      </c>
      <c r="M98" s="87">
        <f>+SUMIFS('Sheet1_MK Cleaned'!$R:$R,'Sheet1_MK Cleaned'!$V:$V,M$2,'Sheet1_MK Cleaned'!$W:$W,$A98,'Sheet1_MK Cleaned'!$U:$U,$A$1)</f>
        <v>58.44</v>
      </c>
      <c r="N98" s="87">
        <f>+SUMIFS('Sheet1_MK Cleaned'!$R:$R,'Sheet1_MK Cleaned'!$V:$V,N$2,'Sheet1_MK Cleaned'!$W:$W,$A98,'Sheet1_MK Cleaned'!$U:$U,$A$1)</f>
        <v>0</v>
      </c>
      <c r="O98" s="87">
        <f>+SUMIFS('Sheet1_MK Cleaned'!$R:$R,'Sheet1_MK Cleaned'!$V:$V,O$2,'Sheet1_MK Cleaned'!$W:$W,$A98,'Sheet1_MK Cleaned'!$U:$U,$A$1)</f>
        <v>64.260000000000005</v>
      </c>
      <c r="P98" s="87">
        <f>+SUMIFS('Sheet1_MK Cleaned'!$R:$R,'Sheet1_MK Cleaned'!$V:$V,P$2,'Sheet1_MK Cleaned'!$W:$W,$A98,'Sheet1_MK Cleaned'!$U:$U,$A$1)</f>
        <v>0</v>
      </c>
      <c r="Q98" s="87">
        <f>+SUMIFS('Sheet1_MK Cleaned'!$R:$R,'Sheet1_MK Cleaned'!$V:$V,Q$2,'Sheet1_MK Cleaned'!$W:$W,$A98,'Sheet1_MK Cleaned'!$U:$U,$A$1)</f>
        <v>0</v>
      </c>
      <c r="R98" s="87">
        <f>+SUMIFS('Sheet1_MK Cleaned'!$R:$R,'Sheet1_MK Cleaned'!$V:$V,R$2,'Sheet1_MK Cleaned'!$W:$W,$A98,'Sheet1_MK Cleaned'!$U:$U,$A$1)</f>
        <v>0</v>
      </c>
      <c r="S98" s="87">
        <f>+SUMIFS('Sheet1_MK Cleaned'!$R:$R,'Sheet1_MK Cleaned'!$V:$V,S$2,'Sheet1_MK Cleaned'!$W:$W,$A98,'Sheet1_MK Cleaned'!$U:$U,$A$1)</f>
        <v>0</v>
      </c>
      <c r="T98" s="87">
        <f>+SUMIFS('Sheet1_MK Cleaned'!$R:$R,'Sheet1_MK Cleaned'!$V:$V,T$2,'Sheet1_MK Cleaned'!$W:$W,$A98,'Sheet1_MK Cleaned'!$U:$U,$A$1)</f>
        <v>0</v>
      </c>
      <c r="U98" s="87">
        <f>+SUMIFS('Sheet1_MK Cleaned'!$R:$R,'Sheet1_MK Cleaned'!$V:$V,U$2,'Sheet1_MK Cleaned'!$W:$W,$A98,'Sheet1_MK Cleaned'!$U:$U,$A$1)</f>
        <v>0</v>
      </c>
      <c r="V98" s="87">
        <f>+SUMIFS('Sheet1_MK Cleaned'!$R:$R,'Sheet1_MK Cleaned'!$V:$V,V$2,'Sheet1_MK Cleaned'!$W:$W,$A98,'Sheet1_MK Cleaned'!$U:$U,$A$1)</f>
        <v>53.45</v>
      </c>
      <c r="W98" s="87">
        <f>+SUMIFS('Sheet1_MK Cleaned'!$R:$R,'Sheet1_MK Cleaned'!$V:$V,W$2,'Sheet1_MK Cleaned'!$W:$W,$A98,'Sheet1_MK Cleaned'!$U:$U,$A$1)</f>
        <v>0</v>
      </c>
      <c r="X98" s="87">
        <f>+SUMIFS('Sheet1_MK Cleaned'!$R:$R,'Sheet1_MK Cleaned'!$V:$V,X$2,'Sheet1_MK Cleaned'!$W:$W,$A98,'Sheet1_MK Cleaned'!$U:$U,$A$1)</f>
        <v>53.44</v>
      </c>
      <c r="Y98" s="87">
        <f>+SUMIFS('Sheet1_MK Cleaned'!$R:$R,'Sheet1_MK Cleaned'!$V:$V,Y$2,'Sheet1_MK Cleaned'!$W:$W,$A98,'Sheet1_MK Cleaned'!$U:$U,$A$1)</f>
        <v>0</v>
      </c>
      <c r="Z98" s="87">
        <f>+SUMIFS('Sheet1_MK Cleaned'!$R:$R,'Sheet1_MK Cleaned'!$V:$V,Z$2,'Sheet1_MK Cleaned'!$W:$W,$A98,'Sheet1_MK Cleaned'!$U:$U,$A$1)</f>
        <v>0</v>
      </c>
      <c r="AA98" s="87">
        <f>+SUMIFS('Sheet1_MK Cleaned'!$R:$R,'Sheet1_MK Cleaned'!$V:$V,AA$2,'Sheet1_MK Cleaned'!$W:$W,$A98,'Sheet1_MK Cleaned'!$U:$U,$A$1)</f>
        <v>0</v>
      </c>
      <c r="AB98" s="87">
        <f>+SUMIFS('Sheet1_MK Cleaned'!$R:$R,'Sheet1_MK Cleaned'!$V:$V,AB$2,'Sheet1_MK Cleaned'!$W:$W,$A98,'Sheet1_MK Cleaned'!$U:$U,$A$1)</f>
        <v>0</v>
      </c>
      <c r="AC98" s="87">
        <f>+SUMIFS('Sheet1_MK Cleaned'!$R:$R,'Sheet1_MK Cleaned'!$V:$V,AC$2,'Sheet1_MK Cleaned'!$W:$W,$A98,'Sheet1_MK Cleaned'!$U:$U,$A$1)</f>
        <v>636.45000000000005</v>
      </c>
      <c r="AD98" s="87">
        <f>+SUMIFS('Sheet1_MK Cleaned'!$R:$R,'Sheet1_MK Cleaned'!$V:$V,AD$2,'Sheet1_MK Cleaned'!$W:$W,$A98,'Sheet1_MK Cleaned'!$U:$U,$A$1)</f>
        <v>315.91000000000003</v>
      </c>
      <c r="AE98" s="87">
        <f>+SUMIFS('Sheet1_MK Cleaned'!$R:$R,'Sheet1_MK Cleaned'!$V:$V,AE$2,'Sheet1_MK Cleaned'!$W:$W,$A98,'Sheet1_MK Cleaned'!$U:$U,$A$1)</f>
        <v>409.59999999999997</v>
      </c>
      <c r="AF98" s="87">
        <f>+SUMIFS('Sheet1_MK Cleaned'!$R:$R,'Sheet1_MK Cleaned'!$V:$V,AF$2,'Sheet1_MK Cleaned'!$W:$W,$A98,'Sheet1_MK Cleaned'!$U:$U,$A$1)</f>
        <v>0</v>
      </c>
      <c r="AG98" s="87">
        <f>+SUMIFS('Sheet1_MK Cleaned'!$R:$R,'Sheet1_MK Cleaned'!$V:$V,AG$2,'Sheet1_MK Cleaned'!$W:$W,$A98,'Sheet1_MK Cleaned'!$U:$U,$A$1)</f>
        <v>878.04</v>
      </c>
      <c r="AH98" s="87">
        <f>+SUMIFS('Sheet1_MK Cleaned'!$R:$R,'Sheet1_MK Cleaned'!$V:$V,AH$2,'Sheet1_MK Cleaned'!$W:$W,$A98,'Sheet1_MK Cleaned'!$U:$U,$A$1)</f>
        <v>0</v>
      </c>
      <c r="AI98" s="87">
        <f>+SUMIFS('Sheet1_MK Cleaned'!$R:$R,'Sheet1_MK Cleaned'!$V:$V,AI$2,'Sheet1_MK Cleaned'!$W:$W,$A98,'Sheet1_MK Cleaned'!$U:$U,$A$1)</f>
        <v>0</v>
      </c>
      <c r="AJ98" s="87">
        <f>+SUMIFS('Sheet1_MK Cleaned'!$R:$R,'Sheet1_MK Cleaned'!$V:$V,AJ$2,'Sheet1_MK Cleaned'!$W:$W,$A98,'Sheet1_MK Cleaned'!$U:$U,$A$1)</f>
        <v>870.54</v>
      </c>
      <c r="AK98" s="87">
        <f>+SUMIFS('Sheet1_MK Cleaned'!$R:$R,'Sheet1_MK Cleaned'!$V:$V,AK$2,'Sheet1_MK Cleaned'!$W:$W,$A98,'Sheet1_MK Cleaned'!$U:$U,$A$1)</f>
        <v>0</v>
      </c>
      <c r="AL98" s="87">
        <f>+SUMIFS('Sheet1_MK Cleaned'!$R:$R,'Sheet1_MK Cleaned'!$V:$V,AL$2,'Sheet1_MK Cleaned'!$W:$W,$A98,'Sheet1_MK Cleaned'!$U:$U,$A$1)</f>
        <v>0</v>
      </c>
      <c r="AM98" s="87">
        <f>+SUMIFS('Sheet1_MK Cleaned'!$R:$R,'Sheet1_MK Cleaned'!$V:$V,AM$2,'Sheet1_MK Cleaned'!$W:$W,$A98,'Sheet1_MK Cleaned'!$U:$U,$A$1)</f>
        <v>0</v>
      </c>
      <c r="AN98" s="87">
        <f>+SUMIFS('Sheet1_MK Cleaned'!$R:$R,'Sheet1_MK Cleaned'!$V:$V,AN$2,'Sheet1_MK Cleaned'!$W:$W,$A98,'Sheet1_MK Cleaned'!$U:$U,$A$1)</f>
        <v>0</v>
      </c>
      <c r="AO98" s="87">
        <f>+SUMIFS('Sheet1_MK Cleaned'!$R:$R,'Sheet1_MK Cleaned'!$V:$V,AO$2,'Sheet1_MK Cleaned'!$W:$W,$A98,'Sheet1_MK Cleaned'!$U:$U,$A$1)</f>
        <v>388.35</v>
      </c>
      <c r="AP98" s="87">
        <f>+SUMIFS('Sheet1_MK Cleaned'!$R:$R,'Sheet1_MK Cleaned'!$V:$V,AP$2,'Sheet1_MK Cleaned'!$W:$W,$A98,'Sheet1_MK Cleaned'!$U:$U,$A$1)</f>
        <v>0</v>
      </c>
      <c r="AQ98" s="87">
        <f>+SUMIFS('Sheet1_MK Cleaned'!$R:$R,'Sheet1_MK Cleaned'!$V:$V,AQ$2,'Sheet1_MK Cleaned'!$W:$W,$A98,'Sheet1_MK Cleaned'!$U:$U,$A$1)</f>
        <v>0</v>
      </c>
      <c r="AR98" s="87">
        <f>+SUMIFS('Sheet1_MK Cleaned'!$R:$R,'Sheet1_MK Cleaned'!$V:$V,AR$2,'Sheet1_MK Cleaned'!$W:$W,$A98,'Sheet1_MK Cleaned'!$U:$U,$A$1)</f>
        <v>0</v>
      </c>
      <c r="AS98" s="85">
        <f t="shared" si="53"/>
        <v>10514.039999999999</v>
      </c>
      <c r="AT98" t="b">
        <f>+ROUND(SUMIFS('Sheet1_MK Cleaned'!$R:$R,'Sheet1_MK Cleaned'!$W:$W,$A98,'Sheet1_MK Cleaned'!$U:$U,$A$1),2)=ROUND(AS98,2)</f>
        <v>1</v>
      </c>
    </row>
    <row r="99" spans="1:46" x14ac:dyDescent="0.25">
      <c r="A99" t="s">
        <v>44</v>
      </c>
      <c r="B99" s="87">
        <f>+SUMIFS('Sheet1_MK Cleaned'!$R:$R,'Sheet1_MK Cleaned'!$V:$V,B$2,'Sheet1_MK Cleaned'!$W:$W,$A99,'Sheet1_MK Cleaned'!$U:$U,$A$1)</f>
        <v>0</v>
      </c>
      <c r="C99" s="87">
        <f>+SUMIFS('Sheet1_MK Cleaned'!$R:$R,'Sheet1_MK Cleaned'!$V:$V,C$2,'Sheet1_MK Cleaned'!$W:$W,$A99,'Sheet1_MK Cleaned'!$U:$U,$A$1)</f>
        <v>0</v>
      </c>
      <c r="D99" s="87">
        <f>+SUMIFS('Sheet1_MK Cleaned'!$R:$R,'Sheet1_MK Cleaned'!$V:$V,D$2,'Sheet1_MK Cleaned'!$W:$W,$A99,'Sheet1_MK Cleaned'!$U:$U,$A$1)</f>
        <v>0</v>
      </c>
      <c r="E99" s="87">
        <f>+SUMIFS('Sheet1_MK Cleaned'!$R:$R,'Sheet1_MK Cleaned'!$V:$V,E$2,'Sheet1_MK Cleaned'!$W:$W,$A99,'Sheet1_MK Cleaned'!$U:$U,$A$1)</f>
        <v>0</v>
      </c>
      <c r="F99" s="87">
        <f>+SUMIFS('Sheet1_MK Cleaned'!$R:$R,'Sheet1_MK Cleaned'!$V:$V,F$2,'Sheet1_MK Cleaned'!$W:$W,$A99,'Sheet1_MK Cleaned'!$U:$U,$A$1)</f>
        <v>0</v>
      </c>
      <c r="G99" s="87">
        <f>+SUMIFS('Sheet1_MK Cleaned'!$R:$R,'Sheet1_MK Cleaned'!$V:$V,G$2,'Sheet1_MK Cleaned'!$W:$W,$A99,'Sheet1_MK Cleaned'!$U:$U,$A$1)</f>
        <v>0</v>
      </c>
      <c r="H99" s="87">
        <f>+SUMIFS('Sheet1_MK Cleaned'!$R:$R,'Sheet1_MK Cleaned'!$V:$V,H$2,'Sheet1_MK Cleaned'!$W:$W,$A99,'Sheet1_MK Cleaned'!$U:$U,$A$1)</f>
        <v>0</v>
      </c>
      <c r="I99" s="87">
        <f>+SUMIFS('Sheet1_MK Cleaned'!$R:$R,'Sheet1_MK Cleaned'!$V:$V,I$2,'Sheet1_MK Cleaned'!$W:$W,$A99,'Sheet1_MK Cleaned'!$U:$U,$A$1)</f>
        <v>0</v>
      </c>
      <c r="J99" s="87">
        <f>+SUMIFS('Sheet1_MK Cleaned'!$R:$R,'Sheet1_MK Cleaned'!$V:$V,J$2,'Sheet1_MK Cleaned'!$W:$W,$A99,'Sheet1_MK Cleaned'!$U:$U,$A$1)</f>
        <v>0</v>
      </c>
      <c r="K99" s="87">
        <f>+SUMIFS('Sheet1_MK Cleaned'!$R:$R,'Sheet1_MK Cleaned'!$V:$V,K$2,'Sheet1_MK Cleaned'!$W:$W,$A99,'Sheet1_MK Cleaned'!$U:$U,$A$1)</f>
        <v>0</v>
      </c>
      <c r="L99" s="87">
        <f>+SUMIFS('Sheet1_MK Cleaned'!$R:$R,'Sheet1_MK Cleaned'!$V:$V,L$2,'Sheet1_MK Cleaned'!$W:$W,$A99,'Sheet1_MK Cleaned'!$U:$U,$A$1)</f>
        <v>0</v>
      </c>
      <c r="M99" s="87">
        <f>+SUMIFS('Sheet1_MK Cleaned'!$R:$R,'Sheet1_MK Cleaned'!$V:$V,M$2,'Sheet1_MK Cleaned'!$W:$W,$A99,'Sheet1_MK Cleaned'!$U:$U,$A$1)</f>
        <v>0</v>
      </c>
      <c r="N99" s="87">
        <f>+SUMIFS('Sheet1_MK Cleaned'!$R:$R,'Sheet1_MK Cleaned'!$V:$V,N$2,'Sheet1_MK Cleaned'!$W:$W,$A99,'Sheet1_MK Cleaned'!$U:$U,$A$1)</f>
        <v>0</v>
      </c>
      <c r="O99" s="87">
        <f>+SUMIFS('Sheet1_MK Cleaned'!$R:$R,'Sheet1_MK Cleaned'!$V:$V,O$2,'Sheet1_MK Cleaned'!$W:$W,$A99,'Sheet1_MK Cleaned'!$U:$U,$A$1)</f>
        <v>0.32</v>
      </c>
      <c r="P99" s="87">
        <f>+SUMIFS('Sheet1_MK Cleaned'!$R:$R,'Sheet1_MK Cleaned'!$V:$V,P$2,'Sheet1_MK Cleaned'!$W:$W,$A99,'Sheet1_MK Cleaned'!$U:$U,$A$1)</f>
        <v>0</v>
      </c>
      <c r="Q99" s="87">
        <f>+SUMIFS('Sheet1_MK Cleaned'!$R:$R,'Sheet1_MK Cleaned'!$V:$V,Q$2,'Sheet1_MK Cleaned'!$W:$W,$A99,'Sheet1_MK Cleaned'!$U:$U,$A$1)</f>
        <v>0</v>
      </c>
      <c r="R99" s="87">
        <f>+SUMIFS('Sheet1_MK Cleaned'!$R:$R,'Sheet1_MK Cleaned'!$V:$V,R$2,'Sheet1_MK Cleaned'!$W:$W,$A99,'Sheet1_MK Cleaned'!$U:$U,$A$1)</f>
        <v>0</v>
      </c>
      <c r="S99" s="87">
        <f>+SUMIFS('Sheet1_MK Cleaned'!$R:$R,'Sheet1_MK Cleaned'!$V:$V,S$2,'Sheet1_MK Cleaned'!$W:$W,$A99,'Sheet1_MK Cleaned'!$U:$U,$A$1)</f>
        <v>0</v>
      </c>
      <c r="T99" s="87">
        <f>+SUMIFS('Sheet1_MK Cleaned'!$R:$R,'Sheet1_MK Cleaned'!$V:$V,T$2,'Sheet1_MK Cleaned'!$W:$W,$A99,'Sheet1_MK Cleaned'!$U:$U,$A$1)</f>
        <v>0</v>
      </c>
      <c r="U99" s="87">
        <f>+SUMIFS('Sheet1_MK Cleaned'!$R:$R,'Sheet1_MK Cleaned'!$V:$V,U$2,'Sheet1_MK Cleaned'!$W:$W,$A99,'Sheet1_MK Cleaned'!$U:$U,$A$1)</f>
        <v>0</v>
      </c>
      <c r="V99" s="87">
        <f>+SUMIFS('Sheet1_MK Cleaned'!$R:$R,'Sheet1_MK Cleaned'!$V:$V,V$2,'Sheet1_MK Cleaned'!$W:$W,$A99,'Sheet1_MK Cleaned'!$U:$U,$A$1)</f>
        <v>0</v>
      </c>
      <c r="W99" s="87">
        <f>+SUMIFS('Sheet1_MK Cleaned'!$R:$R,'Sheet1_MK Cleaned'!$V:$V,W$2,'Sheet1_MK Cleaned'!$W:$W,$A99,'Sheet1_MK Cleaned'!$U:$U,$A$1)</f>
        <v>0</v>
      </c>
      <c r="X99" s="87">
        <f>+SUMIFS('Sheet1_MK Cleaned'!$R:$R,'Sheet1_MK Cleaned'!$V:$V,X$2,'Sheet1_MK Cleaned'!$W:$W,$A99,'Sheet1_MK Cleaned'!$U:$U,$A$1)</f>
        <v>0</v>
      </c>
      <c r="Y99" s="87">
        <f>+SUMIFS('Sheet1_MK Cleaned'!$R:$R,'Sheet1_MK Cleaned'!$V:$V,Y$2,'Sheet1_MK Cleaned'!$W:$W,$A99,'Sheet1_MK Cleaned'!$U:$U,$A$1)</f>
        <v>0</v>
      </c>
      <c r="Z99" s="87">
        <f>+SUMIFS('Sheet1_MK Cleaned'!$R:$R,'Sheet1_MK Cleaned'!$V:$V,Z$2,'Sheet1_MK Cleaned'!$W:$W,$A99,'Sheet1_MK Cleaned'!$U:$U,$A$1)</f>
        <v>0</v>
      </c>
      <c r="AA99" s="87">
        <f>+SUMIFS('Sheet1_MK Cleaned'!$R:$R,'Sheet1_MK Cleaned'!$V:$V,AA$2,'Sheet1_MK Cleaned'!$W:$W,$A99,'Sheet1_MK Cleaned'!$U:$U,$A$1)</f>
        <v>0</v>
      </c>
      <c r="AB99" s="87">
        <f>+SUMIFS('Sheet1_MK Cleaned'!$R:$R,'Sheet1_MK Cleaned'!$V:$V,AB$2,'Sheet1_MK Cleaned'!$W:$W,$A99,'Sheet1_MK Cleaned'!$U:$U,$A$1)</f>
        <v>0</v>
      </c>
      <c r="AC99" s="87">
        <f>+SUMIFS('Sheet1_MK Cleaned'!$R:$R,'Sheet1_MK Cleaned'!$V:$V,AC$2,'Sheet1_MK Cleaned'!$W:$W,$A99,'Sheet1_MK Cleaned'!$U:$U,$A$1)</f>
        <v>0</v>
      </c>
      <c r="AD99" s="87">
        <f>+SUMIFS('Sheet1_MK Cleaned'!$R:$R,'Sheet1_MK Cleaned'!$V:$V,AD$2,'Sheet1_MK Cleaned'!$W:$W,$A99,'Sheet1_MK Cleaned'!$U:$U,$A$1)</f>
        <v>0</v>
      </c>
      <c r="AE99" s="87">
        <f>+SUMIFS('Sheet1_MK Cleaned'!$R:$R,'Sheet1_MK Cleaned'!$V:$V,AE$2,'Sheet1_MK Cleaned'!$W:$W,$A99,'Sheet1_MK Cleaned'!$U:$U,$A$1)</f>
        <v>0</v>
      </c>
      <c r="AF99" s="87">
        <f>+SUMIFS('Sheet1_MK Cleaned'!$R:$R,'Sheet1_MK Cleaned'!$V:$V,AF$2,'Sheet1_MK Cleaned'!$W:$W,$A99,'Sheet1_MK Cleaned'!$U:$U,$A$1)</f>
        <v>0</v>
      </c>
      <c r="AG99" s="87">
        <f>+SUMIFS('Sheet1_MK Cleaned'!$R:$R,'Sheet1_MK Cleaned'!$V:$V,AG$2,'Sheet1_MK Cleaned'!$W:$W,$A99,'Sheet1_MK Cleaned'!$U:$U,$A$1)</f>
        <v>0</v>
      </c>
      <c r="AH99" s="87">
        <f>+SUMIFS('Sheet1_MK Cleaned'!$R:$R,'Sheet1_MK Cleaned'!$V:$V,AH$2,'Sheet1_MK Cleaned'!$W:$W,$A99,'Sheet1_MK Cleaned'!$U:$U,$A$1)</f>
        <v>0</v>
      </c>
      <c r="AI99" s="87">
        <f>+SUMIFS('Sheet1_MK Cleaned'!$R:$R,'Sheet1_MK Cleaned'!$V:$V,AI$2,'Sheet1_MK Cleaned'!$W:$W,$A99,'Sheet1_MK Cleaned'!$U:$U,$A$1)</f>
        <v>0</v>
      </c>
      <c r="AJ99" s="87">
        <f>+SUMIFS('Sheet1_MK Cleaned'!$R:$R,'Sheet1_MK Cleaned'!$V:$V,AJ$2,'Sheet1_MK Cleaned'!$W:$W,$A99,'Sheet1_MK Cleaned'!$U:$U,$A$1)</f>
        <v>0</v>
      </c>
      <c r="AK99" s="87">
        <f>+SUMIFS('Sheet1_MK Cleaned'!$R:$R,'Sheet1_MK Cleaned'!$V:$V,AK$2,'Sheet1_MK Cleaned'!$W:$W,$A99,'Sheet1_MK Cleaned'!$U:$U,$A$1)</f>
        <v>0</v>
      </c>
      <c r="AL99" s="87">
        <f>+SUMIFS('Sheet1_MK Cleaned'!$R:$R,'Sheet1_MK Cleaned'!$V:$V,AL$2,'Sheet1_MK Cleaned'!$W:$W,$A99,'Sheet1_MK Cleaned'!$U:$U,$A$1)</f>
        <v>0</v>
      </c>
      <c r="AM99" s="87">
        <f>+SUMIFS('Sheet1_MK Cleaned'!$R:$R,'Sheet1_MK Cleaned'!$V:$V,AM$2,'Sheet1_MK Cleaned'!$W:$W,$A99,'Sheet1_MK Cleaned'!$U:$U,$A$1)</f>
        <v>0</v>
      </c>
      <c r="AN99" s="87">
        <f>+SUMIFS('Sheet1_MK Cleaned'!$R:$R,'Sheet1_MK Cleaned'!$V:$V,AN$2,'Sheet1_MK Cleaned'!$W:$W,$A99,'Sheet1_MK Cleaned'!$U:$U,$A$1)</f>
        <v>0</v>
      </c>
      <c r="AO99" s="87">
        <f>+SUMIFS('Sheet1_MK Cleaned'!$R:$R,'Sheet1_MK Cleaned'!$V:$V,AO$2,'Sheet1_MK Cleaned'!$W:$W,$A99,'Sheet1_MK Cleaned'!$U:$U,$A$1)</f>
        <v>0</v>
      </c>
      <c r="AP99" s="87">
        <f>+SUMIFS('Sheet1_MK Cleaned'!$R:$R,'Sheet1_MK Cleaned'!$V:$V,AP$2,'Sheet1_MK Cleaned'!$W:$W,$A99,'Sheet1_MK Cleaned'!$U:$U,$A$1)</f>
        <v>0</v>
      </c>
      <c r="AQ99" s="87">
        <f>+SUMIFS('Sheet1_MK Cleaned'!$R:$R,'Sheet1_MK Cleaned'!$V:$V,AQ$2,'Sheet1_MK Cleaned'!$W:$W,$A99,'Sheet1_MK Cleaned'!$U:$U,$A$1)</f>
        <v>0</v>
      </c>
      <c r="AR99" s="87">
        <f>+SUMIFS('Sheet1_MK Cleaned'!$R:$R,'Sheet1_MK Cleaned'!$V:$V,AR$2,'Sheet1_MK Cleaned'!$W:$W,$A99,'Sheet1_MK Cleaned'!$U:$U,$A$1)</f>
        <v>0</v>
      </c>
      <c r="AS99" s="85">
        <f t="shared" si="53"/>
        <v>0.32</v>
      </c>
      <c r="AT99" t="b">
        <f>+ROUND(SUMIFS('Sheet1_MK Cleaned'!$R:$R,'Sheet1_MK Cleaned'!$W:$W,$A99,'Sheet1_MK Cleaned'!$U:$U,$A$1),2)=ROUND(AS99,2)</f>
        <v>1</v>
      </c>
    </row>
    <row r="100" spans="1:46" x14ac:dyDescent="0.25">
      <c r="A100" t="s">
        <v>46</v>
      </c>
      <c r="B100" s="87">
        <f>+SUMIFS('Sheet1_MK Cleaned'!$R:$R,'Sheet1_MK Cleaned'!$V:$V,B$2,'Sheet1_MK Cleaned'!$W:$W,$A100,'Sheet1_MK Cleaned'!$U:$U,$A$1)</f>
        <v>0</v>
      </c>
      <c r="C100" s="87">
        <f>+SUMIFS('Sheet1_MK Cleaned'!$R:$R,'Sheet1_MK Cleaned'!$V:$V,C$2,'Sheet1_MK Cleaned'!$W:$W,$A100,'Sheet1_MK Cleaned'!$U:$U,$A$1)</f>
        <v>0</v>
      </c>
      <c r="D100" s="87">
        <f>+SUMIFS('Sheet1_MK Cleaned'!$R:$R,'Sheet1_MK Cleaned'!$V:$V,D$2,'Sheet1_MK Cleaned'!$W:$W,$A100,'Sheet1_MK Cleaned'!$U:$U,$A$1)</f>
        <v>0</v>
      </c>
      <c r="E100" s="87">
        <f>+SUMIFS('Sheet1_MK Cleaned'!$R:$R,'Sheet1_MK Cleaned'!$V:$V,E$2,'Sheet1_MK Cleaned'!$W:$W,$A100,'Sheet1_MK Cleaned'!$U:$U,$A$1)</f>
        <v>0</v>
      </c>
      <c r="F100" s="87">
        <f>+SUMIFS('Sheet1_MK Cleaned'!$R:$R,'Sheet1_MK Cleaned'!$V:$V,F$2,'Sheet1_MK Cleaned'!$W:$W,$A100,'Sheet1_MK Cleaned'!$U:$U,$A$1)</f>
        <v>0</v>
      </c>
      <c r="G100" s="87">
        <f>+SUMIFS('Sheet1_MK Cleaned'!$R:$R,'Sheet1_MK Cleaned'!$V:$V,G$2,'Sheet1_MK Cleaned'!$W:$W,$A100,'Sheet1_MK Cleaned'!$U:$U,$A$1)</f>
        <v>53.85</v>
      </c>
      <c r="H100" s="87">
        <f>+SUMIFS('Sheet1_MK Cleaned'!$R:$R,'Sheet1_MK Cleaned'!$V:$V,H$2,'Sheet1_MK Cleaned'!$W:$W,$A100,'Sheet1_MK Cleaned'!$U:$U,$A$1)</f>
        <v>0</v>
      </c>
      <c r="I100" s="87">
        <f>+SUMIFS('Sheet1_MK Cleaned'!$R:$R,'Sheet1_MK Cleaned'!$V:$V,I$2,'Sheet1_MK Cleaned'!$W:$W,$A100,'Sheet1_MK Cleaned'!$U:$U,$A$1)</f>
        <v>139.47</v>
      </c>
      <c r="J100" s="87">
        <f>+SUMIFS('Sheet1_MK Cleaned'!$R:$R,'Sheet1_MK Cleaned'!$V:$V,J$2,'Sheet1_MK Cleaned'!$W:$W,$A100,'Sheet1_MK Cleaned'!$U:$U,$A$1)</f>
        <v>0</v>
      </c>
      <c r="K100" s="87">
        <f>+SUMIFS('Sheet1_MK Cleaned'!$R:$R,'Sheet1_MK Cleaned'!$V:$V,K$2,'Sheet1_MK Cleaned'!$W:$W,$A100,'Sheet1_MK Cleaned'!$U:$U,$A$1)</f>
        <v>0</v>
      </c>
      <c r="L100" s="87">
        <f>+SUMIFS('Sheet1_MK Cleaned'!$R:$R,'Sheet1_MK Cleaned'!$V:$V,L$2,'Sheet1_MK Cleaned'!$W:$W,$A100,'Sheet1_MK Cleaned'!$U:$U,$A$1)</f>
        <v>0</v>
      </c>
      <c r="M100" s="87">
        <f>+SUMIFS('Sheet1_MK Cleaned'!$R:$R,'Sheet1_MK Cleaned'!$V:$V,M$2,'Sheet1_MK Cleaned'!$W:$W,$A100,'Sheet1_MK Cleaned'!$U:$U,$A$1)</f>
        <v>0</v>
      </c>
      <c r="N100" s="87">
        <f>+SUMIFS('Sheet1_MK Cleaned'!$R:$R,'Sheet1_MK Cleaned'!$V:$V,N$2,'Sheet1_MK Cleaned'!$W:$W,$A100,'Sheet1_MK Cleaned'!$U:$U,$A$1)</f>
        <v>0</v>
      </c>
      <c r="O100" s="87">
        <f>+SUMIFS('Sheet1_MK Cleaned'!$R:$R,'Sheet1_MK Cleaned'!$V:$V,O$2,'Sheet1_MK Cleaned'!$W:$W,$A100,'Sheet1_MK Cleaned'!$U:$U,$A$1)</f>
        <v>8.9599999999999991</v>
      </c>
      <c r="P100" s="87">
        <f>+SUMIFS('Sheet1_MK Cleaned'!$R:$R,'Sheet1_MK Cleaned'!$V:$V,P$2,'Sheet1_MK Cleaned'!$W:$W,$A100,'Sheet1_MK Cleaned'!$U:$U,$A$1)</f>
        <v>0</v>
      </c>
      <c r="Q100" s="87">
        <f>+SUMIFS('Sheet1_MK Cleaned'!$R:$R,'Sheet1_MK Cleaned'!$V:$V,Q$2,'Sheet1_MK Cleaned'!$W:$W,$A100,'Sheet1_MK Cleaned'!$U:$U,$A$1)</f>
        <v>0</v>
      </c>
      <c r="R100" s="87">
        <f>+SUMIFS('Sheet1_MK Cleaned'!$R:$R,'Sheet1_MK Cleaned'!$V:$V,R$2,'Sheet1_MK Cleaned'!$W:$W,$A100,'Sheet1_MK Cleaned'!$U:$U,$A$1)</f>
        <v>0</v>
      </c>
      <c r="S100" s="87">
        <f>+SUMIFS('Sheet1_MK Cleaned'!$R:$R,'Sheet1_MK Cleaned'!$V:$V,S$2,'Sheet1_MK Cleaned'!$W:$W,$A100,'Sheet1_MK Cleaned'!$U:$U,$A$1)</f>
        <v>0</v>
      </c>
      <c r="T100" s="87">
        <f>+SUMIFS('Sheet1_MK Cleaned'!$R:$R,'Sheet1_MK Cleaned'!$V:$V,T$2,'Sheet1_MK Cleaned'!$W:$W,$A100,'Sheet1_MK Cleaned'!$U:$U,$A$1)</f>
        <v>0</v>
      </c>
      <c r="U100" s="87">
        <f>+SUMIFS('Sheet1_MK Cleaned'!$R:$R,'Sheet1_MK Cleaned'!$V:$V,U$2,'Sheet1_MK Cleaned'!$W:$W,$A100,'Sheet1_MK Cleaned'!$U:$U,$A$1)</f>
        <v>0</v>
      </c>
      <c r="V100" s="87">
        <f>+SUMIFS('Sheet1_MK Cleaned'!$R:$R,'Sheet1_MK Cleaned'!$V:$V,V$2,'Sheet1_MK Cleaned'!$W:$W,$A100,'Sheet1_MK Cleaned'!$U:$U,$A$1)</f>
        <v>20.45</v>
      </c>
      <c r="W100" s="87">
        <f>+SUMIFS('Sheet1_MK Cleaned'!$R:$R,'Sheet1_MK Cleaned'!$V:$V,W$2,'Sheet1_MK Cleaned'!$W:$W,$A100,'Sheet1_MK Cleaned'!$U:$U,$A$1)</f>
        <v>0</v>
      </c>
      <c r="X100" s="87">
        <f>+SUMIFS('Sheet1_MK Cleaned'!$R:$R,'Sheet1_MK Cleaned'!$V:$V,X$2,'Sheet1_MK Cleaned'!$W:$W,$A100,'Sheet1_MK Cleaned'!$U:$U,$A$1)</f>
        <v>10.92</v>
      </c>
      <c r="Y100" s="87">
        <f>+SUMIFS('Sheet1_MK Cleaned'!$R:$R,'Sheet1_MK Cleaned'!$V:$V,Y$2,'Sheet1_MK Cleaned'!$W:$W,$A100,'Sheet1_MK Cleaned'!$U:$U,$A$1)</f>
        <v>0</v>
      </c>
      <c r="Z100" s="87">
        <f>+SUMIFS('Sheet1_MK Cleaned'!$R:$R,'Sheet1_MK Cleaned'!$V:$V,Z$2,'Sheet1_MK Cleaned'!$W:$W,$A100,'Sheet1_MK Cleaned'!$U:$U,$A$1)</f>
        <v>0</v>
      </c>
      <c r="AA100" s="87">
        <f>+SUMIFS('Sheet1_MK Cleaned'!$R:$R,'Sheet1_MK Cleaned'!$V:$V,AA$2,'Sheet1_MK Cleaned'!$W:$W,$A100,'Sheet1_MK Cleaned'!$U:$U,$A$1)</f>
        <v>0</v>
      </c>
      <c r="AB100" s="87">
        <f>+SUMIFS('Sheet1_MK Cleaned'!$R:$R,'Sheet1_MK Cleaned'!$V:$V,AB$2,'Sheet1_MK Cleaned'!$W:$W,$A100,'Sheet1_MK Cleaned'!$U:$U,$A$1)</f>
        <v>0</v>
      </c>
      <c r="AC100" s="87">
        <f>+SUMIFS('Sheet1_MK Cleaned'!$R:$R,'Sheet1_MK Cleaned'!$V:$V,AC$2,'Sheet1_MK Cleaned'!$W:$W,$A100,'Sheet1_MK Cleaned'!$U:$U,$A$1)</f>
        <v>0</v>
      </c>
      <c r="AD100" s="87">
        <f>+SUMIFS('Sheet1_MK Cleaned'!$R:$R,'Sheet1_MK Cleaned'!$V:$V,AD$2,'Sheet1_MK Cleaned'!$W:$W,$A100,'Sheet1_MK Cleaned'!$U:$U,$A$1)</f>
        <v>11.43</v>
      </c>
      <c r="AE100" s="87">
        <f>+SUMIFS('Sheet1_MK Cleaned'!$R:$R,'Sheet1_MK Cleaned'!$V:$V,AE$2,'Sheet1_MK Cleaned'!$W:$W,$A100,'Sheet1_MK Cleaned'!$U:$U,$A$1)</f>
        <v>0</v>
      </c>
      <c r="AF100" s="87">
        <f>+SUMIFS('Sheet1_MK Cleaned'!$R:$R,'Sheet1_MK Cleaned'!$V:$V,AF$2,'Sheet1_MK Cleaned'!$W:$W,$A100,'Sheet1_MK Cleaned'!$U:$U,$A$1)</f>
        <v>0</v>
      </c>
      <c r="AG100" s="87">
        <f>+SUMIFS('Sheet1_MK Cleaned'!$R:$R,'Sheet1_MK Cleaned'!$V:$V,AG$2,'Sheet1_MK Cleaned'!$W:$W,$A100,'Sheet1_MK Cleaned'!$U:$U,$A$1)</f>
        <v>233.15999999999997</v>
      </c>
      <c r="AH100" s="87">
        <f>+SUMIFS('Sheet1_MK Cleaned'!$R:$R,'Sheet1_MK Cleaned'!$V:$V,AH$2,'Sheet1_MK Cleaned'!$W:$W,$A100,'Sheet1_MK Cleaned'!$U:$U,$A$1)</f>
        <v>0</v>
      </c>
      <c r="AI100" s="87">
        <f>+SUMIFS('Sheet1_MK Cleaned'!$R:$R,'Sheet1_MK Cleaned'!$V:$V,AI$2,'Sheet1_MK Cleaned'!$W:$W,$A100,'Sheet1_MK Cleaned'!$U:$U,$A$1)</f>
        <v>0</v>
      </c>
      <c r="AJ100" s="87">
        <f>+SUMIFS('Sheet1_MK Cleaned'!$R:$R,'Sheet1_MK Cleaned'!$V:$V,AJ$2,'Sheet1_MK Cleaned'!$W:$W,$A100,'Sheet1_MK Cleaned'!$U:$U,$A$1)</f>
        <v>0</v>
      </c>
      <c r="AK100" s="87">
        <f>+SUMIFS('Sheet1_MK Cleaned'!$R:$R,'Sheet1_MK Cleaned'!$V:$V,AK$2,'Sheet1_MK Cleaned'!$W:$W,$A100,'Sheet1_MK Cleaned'!$U:$U,$A$1)</f>
        <v>0</v>
      </c>
      <c r="AL100" s="87">
        <f>+SUMIFS('Sheet1_MK Cleaned'!$R:$R,'Sheet1_MK Cleaned'!$V:$V,AL$2,'Sheet1_MK Cleaned'!$W:$W,$A100,'Sheet1_MK Cleaned'!$U:$U,$A$1)</f>
        <v>0</v>
      </c>
      <c r="AM100" s="87">
        <f>+SUMIFS('Sheet1_MK Cleaned'!$R:$R,'Sheet1_MK Cleaned'!$V:$V,AM$2,'Sheet1_MK Cleaned'!$W:$W,$A100,'Sheet1_MK Cleaned'!$U:$U,$A$1)</f>
        <v>0</v>
      </c>
      <c r="AN100" s="87">
        <f>+SUMIFS('Sheet1_MK Cleaned'!$R:$R,'Sheet1_MK Cleaned'!$V:$V,AN$2,'Sheet1_MK Cleaned'!$W:$W,$A100,'Sheet1_MK Cleaned'!$U:$U,$A$1)</f>
        <v>0</v>
      </c>
      <c r="AO100" s="87">
        <f>+SUMIFS('Sheet1_MK Cleaned'!$R:$R,'Sheet1_MK Cleaned'!$V:$V,AO$2,'Sheet1_MK Cleaned'!$W:$W,$A100,'Sheet1_MK Cleaned'!$U:$U,$A$1)</f>
        <v>0</v>
      </c>
      <c r="AP100" s="87">
        <f>+SUMIFS('Sheet1_MK Cleaned'!$R:$R,'Sheet1_MK Cleaned'!$V:$V,AP$2,'Sheet1_MK Cleaned'!$W:$W,$A100,'Sheet1_MK Cleaned'!$U:$U,$A$1)</f>
        <v>0</v>
      </c>
      <c r="AQ100" s="87">
        <f>+SUMIFS('Sheet1_MK Cleaned'!$R:$R,'Sheet1_MK Cleaned'!$V:$V,AQ$2,'Sheet1_MK Cleaned'!$W:$W,$A100,'Sheet1_MK Cleaned'!$U:$U,$A$1)</f>
        <v>0</v>
      </c>
      <c r="AR100" s="87">
        <f>+SUMIFS('Sheet1_MK Cleaned'!$R:$R,'Sheet1_MK Cleaned'!$V:$V,AR$2,'Sheet1_MK Cleaned'!$W:$W,$A100,'Sheet1_MK Cleaned'!$U:$U,$A$1)</f>
        <v>0</v>
      </c>
      <c r="AS100" s="85">
        <f t="shared" si="53"/>
        <v>478.23999999999995</v>
      </c>
      <c r="AT100" t="b">
        <f>+ROUND(SUMIFS('Sheet1_MK Cleaned'!$R:$R,'Sheet1_MK Cleaned'!$W:$W,$A100,'Sheet1_MK Cleaned'!$U:$U,$A$1),2)=ROUND(AS100,2)</f>
        <v>1</v>
      </c>
    </row>
    <row r="101" spans="1:46" x14ac:dyDescent="0.25">
      <c r="A101" t="s">
        <v>48</v>
      </c>
      <c r="B101" s="87">
        <f>+SUMIFS('Sheet1_MK Cleaned'!$R:$R,'Sheet1_MK Cleaned'!$V:$V,B$2,'Sheet1_MK Cleaned'!$W:$W,$A101,'Sheet1_MK Cleaned'!$U:$U,$A$1)</f>
        <v>0</v>
      </c>
      <c r="C101" s="87">
        <f>+SUMIFS('Sheet1_MK Cleaned'!$R:$R,'Sheet1_MK Cleaned'!$V:$V,C$2,'Sheet1_MK Cleaned'!$W:$W,$A101,'Sheet1_MK Cleaned'!$U:$U,$A$1)</f>
        <v>0</v>
      </c>
      <c r="D101" s="87">
        <f>+SUMIFS('Sheet1_MK Cleaned'!$R:$R,'Sheet1_MK Cleaned'!$V:$V,D$2,'Sheet1_MK Cleaned'!$W:$W,$A101,'Sheet1_MK Cleaned'!$U:$U,$A$1)</f>
        <v>0</v>
      </c>
      <c r="E101" s="87">
        <f>+SUMIFS('Sheet1_MK Cleaned'!$R:$R,'Sheet1_MK Cleaned'!$V:$V,E$2,'Sheet1_MK Cleaned'!$W:$W,$A101,'Sheet1_MK Cleaned'!$U:$U,$A$1)</f>
        <v>0</v>
      </c>
      <c r="F101" s="87">
        <f>+SUMIFS('Sheet1_MK Cleaned'!$R:$R,'Sheet1_MK Cleaned'!$V:$V,F$2,'Sheet1_MK Cleaned'!$W:$W,$A101,'Sheet1_MK Cleaned'!$U:$U,$A$1)</f>
        <v>0</v>
      </c>
      <c r="G101" s="87">
        <f>+SUMIFS('Sheet1_MK Cleaned'!$R:$R,'Sheet1_MK Cleaned'!$V:$V,G$2,'Sheet1_MK Cleaned'!$W:$W,$A101,'Sheet1_MK Cleaned'!$U:$U,$A$1)</f>
        <v>0</v>
      </c>
      <c r="H101" s="87">
        <f>+SUMIFS('Sheet1_MK Cleaned'!$R:$R,'Sheet1_MK Cleaned'!$V:$V,H$2,'Sheet1_MK Cleaned'!$W:$W,$A101,'Sheet1_MK Cleaned'!$U:$U,$A$1)</f>
        <v>0</v>
      </c>
      <c r="I101" s="87">
        <f>+SUMIFS('Sheet1_MK Cleaned'!$R:$R,'Sheet1_MK Cleaned'!$V:$V,I$2,'Sheet1_MK Cleaned'!$W:$W,$A101,'Sheet1_MK Cleaned'!$U:$U,$A$1)</f>
        <v>172.35000000000002</v>
      </c>
      <c r="J101" s="87">
        <f>+SUMIFS('Sheet1_MK Cleaned'!$R:$R,'Sheet1_MK Cleaned'!$V:$V,J$2,'Sheet1_MK Cleaned'!$W:$W,$A101,'Sheet1_MK Cleaned'!$U:$U,$A$1)</f>
        <v>0</v>
      </c>
      <c r="K101" s="87">
        <f>+SUMIFS('Sheet1_MK Cleaned'!$R:$R,'Sheet1_MK Cleaned'!$V:$V,K$2,'Sheet1_MK Cleaned'!$W:$W,$A101,'Sheet1_MK Cleaned'!$U:$U,$A$1)</f>
        <v>0</v>
      </c>
      <c r="L101" s="87">
        <f>+SUMIFS('Sheet1_MK Cleaned'!$R:$R,'Sheet1_MK Cleaned'!$V:$V,L$2,'Sheet1_MK Cleaned'!$W:$W,$A101,'Sheet1_MK Cleaned'!$U:$U,$A$1)</f>
        <v>0</v>
      </c>
      <c r="M101" s="87">
        <f>+SUMIFS('Sheet1_MK Cleaned'!$R:$R,'Sheet1_MK Cleaned'!$V:$V,M$2,'Sheet1_MK Cleaned'!$W:$W,$A101,'Sheet1_MK Cleaned'!$U:$U,$A$1)</f>
        <v>0</v>
      </c>
      <c r="N101" s="87">
        <f>+SUMIFS('Sheet1_MK Cleaned'!$R:$R,'Sheet1_MK Cleaned'!$V:$V,N$2,'Sheet1_MK Cleaned'!$W:$W,$A101,'Sheet1_MK Cleaned'!$U:$U,$A$1)</f>
        <v>0</v>
      </c>
      <c r="O101" s="87">
        <f>+SUMIFS('Sheet1_MK Cleaned'!$R:$R,'Sheet1_MK Cleaned'!$V:$V,O$2,'Sheet1_MK Cleaned'!$W:$W,$A101,'Sheet1_MK Cleaned'!$U:$U,$A$1)</f>
        <v>0</v>
      </c>
      <c r="P101" s="87">
        <f>+SUMIFS('Sheet1_MK Cleaned'!$R:$R,'Sheet1_MK Cleaned'!$V:$V,P$2,'Sheet1_MK Cleaned'!$W:$W,$A101,'Sheet1_MK Cleaned'!$U:$U,$A$1)</f>
        <v>0</v>
      </c>
      <c r="Q101" s="87">
        <f>+SUMIFS('Sheet1_MK Cleaned'!$R:$R,'Sheet1_MK Cleaned'!$V:$V,Q$2,'Sheet1_MK Cleaned'!$W:$W,$A101,'Sheet1_MK Cleaned'!$U:$U,$A$1)</f>
        <v>0</v>
      </c>
      <c r="R101" s="87">
        <f>+SUMIFS('Sheet1_MK Cleaned'!$R:$R,'Sheet1_MK Cleaned'!$V:$V,R$2,'Sheet1_MK Cleaned'!$W:$W,$A101,'Sheet1_MK Cleaned'!$U:$U,$A$1)</f>
        <v>0</v>
      </c>
      <c r="S101" s="87">
        <f>+SUMIFS('Sheet1_MK Cleaned'!$R:$R,'Sheet1_MK Cleaned'!$V:$V,S$2,'Sheet1_MK Cleaned'!$W:$W,$A101,'Sheet1_MK Cleaned'!$U:$U,$A$1)</f>
        <v>0</v>
      </c>
      <c r="T101" s="87">
        <f>+SUMIFS('Sheet1_MK Cleaned'!$R:$R,'Sheet1_MK Cleaned'!$V:$V,T$2,'Sheet1_MK Cleaned'!$W:$W,$A101,'Sheet1_MK Cleaned'!$U:$U,$A$1)</f>
        <v>0</v>
      </c>
      <c r="U101" s="87">
        <f>+SUMIFS('Sheet1_MK Cleaned'!$R:$R,'Sheet1_MK Cleaned'!$V:$V,U$2,'Sheet1_MK Cleaned'!$W:$W,$A101,'Sheet1_MK Cleaned'!$U:$U,$A$1)</f>
        <v>0</v>
      </c>
      <c r="V101" s="87">
        <f>+SUMIFS('Sheet1_MK Cleaned'!$R:$R,'Sheet1_MK Cleaned'!$V:$V,V$2,'Sheet1_MK Cleaned'!$W:$W,$A101,'Sheet1_MK Cleaned'!$U:$U,$A$1)</f>
        <v>0.55000000000000004</v>
      </c>
      <c r="W101" s="87">
        <f>+SUMIFS('Sheet1_MK Cleaned'!$R:$R,'Sheet1_MK Cleaned'!$V:$V,W$2,'Sheet1_MK Cleaned'!$W:$W,$A101,'Sheet1_MK Cleaned'!$U:$U,$A$1)</f>
        <v>0</v>
      </c>
      <c r="X101" s="87">
        <f>+SUMIFS('Sheet1_MK Cleaned'!$R:$R,'Sheet1_MK Cleaned'!$V:$V,X$2,'Sheet1_MK Cleaned'!$W:$W,$A101,'Sheet1_MK Cleaned'!$U:$U,$A$1)</f>
        <v>0</v>
      </c>
      <c r="Y101" s="87">
        <f>+SUMIFS('Sheet1_MK Cleaned'!$R:$R,'Sheet1_MK Cleaned'!$V:$V,Y$2,'Sheet1_MK Cleaned'!$W:$W,$A101,'Sheet1_MK Cleaned'!$U:$U,$A$1)</f>
        <v>0</v>
      </c>
      <c r="Z101" s="87">
        <f>+SUMIFS('Sheet1_MK Cleaned'!$R:$R,'Sheet1_MK Cleaned'!$V:$V,Z$2,'Sheet1_MK Cleaned'!$W:$W,$A101,'Sheet1_MK Cleaned'!$U:$U,$A$1)</f>
        <v>0</v>
      </c>
      <c r="AA101" s="87">
        <f>+SUMIFS('Sheet1_MK Cleaned'!$R:$R,'Sheet1_MK Cleaned'!$V:$V,AA$2,'Sheet1_MK Cleaned'!$W:$W,$A101,'Sheet1_MK Cleaned'!$U:$U,$A$1)</f>
        <v>0</v>
      </c>
      <c r="AB101" s="87">
        <f>+SUMIFS('Sheet1_MK Cleaned'!$R:$R,'Sheet1_MK Cleaned'!$V:$V,AB$2,'Sheet1_MK Cleaned'!$W:$W,$A101,'Sheet1_MK Cleaned'!$U:$U,$A$1)</f>
        <v>0</v>
      </c>
      <c r="AC101" s="87">
        <f>+SUMIFS('Sheet1_MK Cleaned'!$R:$R,'Sheet1_MK Cleaned'!$V:$V,AC$2,'Sheet1_MK Cleaned'!$W:$W,$A101,'Sheet1_MK Cleaned'!$U:$U,$A$1)</f>
        <v>0</v>
      </c>
      <c r="AD101" s="87">
        <f>+SUMIFS('Sheet1_MK Cleaned'!$R:$R,'Sheet1_MK Cleaned'!$V:$V,AD$2,'Sheet1_MK Cleaned'!$W:$W,$A101,'Sheet1_MK Cleaned'!$U:$U,$A$1)</f>
        <v>73.62</v>
      </c>
      <c r="AE101" s="87">
        <f>+SUMIFS('Sheet1_MK Cleaned'!$R:$R,'Sheet1_MK Cleaned'!$V:$V,AE$2,'Sheet1_MK Cleaned'!$W:$W,$A101,'Sheet1_MK Cleaned'!$U:$U,$A$1)</f>
        <v>0</v>
      </c>
      <c r="AF101" s="87">
        <f>+SUMIFS('Sheet1_MK Cleaned'!$R:$R,'Sheet1_MK Cleaned'!$V:$V,AF$2,'Sheet1_MK Cleaned'!$W:$W,$A101,'Sheet1_MK Cleaned'!$U:$U,$A$1)</f>
        <v>0</v>
      </c>
      <c r="AG101" s="87">
        <f>+SUMIFS('Sheet1_MK Cleaned'!$R:$R,'Sheet1_MK Cleaned'!$V:$V,AG$2,'Sheet1_MK Cleaned'!$W:$W,$A101,'Sheet1_MK Cleaned'!$U:$U,$A$1)</f>
        <v>16.489999999999998</v>
      </c>
      <c r="AH101" s="87">
        <f>+SUMIFS('Sheet1_MK Cleaned'!$R:$R,'Sheet1_MK Cleaned'!$V:$V,AH$2,'Sheet1_MK Cleaned'!$W:$W,$A101,'Sheet1_MK Cleaned'!$U:$U,$A$1)</f>
        <v>0</v>
      </c>
      <c r="AI101" s="87">
        <f>+SUMIFS('Sheet1_MK Cleaned'!$R:$R,'Sheet1_MK Cleaned'!$V:$V,AI$2,'Sheet1_MK Cleaned'!$W:$W,$A101,'Sheet1_MK Cleaned'!$U:$U,$A$1)</f>
        <v>0</v>
      </c>
      <c r="AJ101" s="87">
        <f>+SUMIFS('Sheet1_MK Cleaned'!$R:$R,'Sheet1_MK Cleaned'!$V:$V,AJ$2,'Sheet1_MK Cleaned'!$W:$W,$A101,'Sheet1_MK Cleaned'!$U:$U,$A$1)</f>
        <v>0</v>
      </c>
      <c r="AK101" s="87">
        <f>+SUMIFS('Sheet1_MK Cleaned'!$R:$R,'Sheet1_MK Cleaned'!$V:$V,AK$2,'Sheet1_MK Cleaned'!$W:$W,$A101,'Sheet1_MK Cleaned'!$U:$U,$A$1)</f>
        <v>0</v>
      </c>
      <c r="AL101" s="87">
        <f>+SUMIFS('Sheet1_MK Cleaned'!$R:$R,'Sheet1_MK Cleaned'!$V:$V,AL$2,'Sheet1_MK Cleaned'!$W:$W,$A101,'Sheet1_MK Cleaned'!$U:$U,$A$1)</f>
        <v>0</v>
      </c>
      <c r="AM101" s="87">
        <f>+SUMIFS('Sheet1_MK Cleaned'!$R:$R,'Sheet1_MK Cleaned'!$V:$V,AM$2,'Sheet1_MK Cleaned'!$W:$W,$A101,'Sheet1_MK Cleaned'!$U:$U,$A$1)</f>
        <v>0</v>
      </c>
      <c r="AN101" s="87">
        <f>+SUMIFS('Sheet1_MK Cleaned'!$R:$R,'Sheet1_MK Cleaned'!$V:$V,AN$2,'Sheet1_MK Cleaned'!$W:$W,$A101,'Sheet1_MK Cleaned'!$U:$U,$A$1)</f>
        <v>0</v>
      </c>
      <c r="AO101" s="87">
        <f>+SUMIFS('Sheet1_MK Cleaned'!$R:$R,'Sheet1_MK Cleaned'!$V:$V,AO$2,'Sheet1_MK Cleaned'!$W:$W,$A101,'Sheet1_MK Cleaned'!$U:$U,$A$1)</f>
        <v>0</v>
      </c>
      <c r="AP101" s="87">
        <f>+SUMIFS('Sheet1_MK Cleaned'!$R:$R,'Sheet1_MK Cleaned'!$V:$V,AP$2,'Sheet1_MK Cleaned'!$W:$W,$A101,'Sheet1_MK Cleaned'!$U:$U,$A$1)</f>
        <v>0</v>
      </c>
      <c r="AQ101" s="87">
        <f>+SUMIFS('Sheet1_MK Cleaned'!$R:$R,'Sheet1_MK Cleaned'!$V:$V,AQ$2,'Sheet1_MK Cleaned'!$W:$W,$A101,'Sheet1_MK Cleaned'!$U:$U,$A$1)</f>
        <v>0</v>
      </c>
      <c r="AR101" s="87">
        <f>+SUMIFS('Sheet1_MK Cleaned'!$R:$R,'Sheet1_MK Cleaned'!$V:$V,AR$2,'Sheet1_MK Cleaned'!$W:$W,$A101,'Sheet1_MK Cleaned'!$U:$U,$A$1)</f>
        <v>0</v>
      </c>
      <c r="AS101" s="85">
        <f t="shared" si="53"/>
        <v>263.01000000000005</v>
      </c>
      <c r="AT101" t="b">
        <f>+ROUND(SUMIFS('Sheet1_MK Cleaned'!$R:$R,'Sheet1_MK Cleaned'!$W:$W,$A101,'Sheet1_MK Cleaned'!$U:$U,$A$1),2)=ROUND(AS101,2)</f>
        <v>1</v>
      </c>
    </row>
    <row r="102" spans="1:46" x14ac:dyDescent="0.25">
      <c r="A102" t="s">
        <v>50</v>
      </c>
      <c r="B102" s="87">
        <f>+SUMIFS('Sheet1_MK Cleaned'!$R:$R,'Sheet1_MK Cleaned'!$V:$V,B$2,'Sheet1_MK Cleaned'!$W:$W,$A102,'Sheet1_MK Cleaned'!$U:$U,$A$1)</f>
        <v>0</v>
      </c>
      <c r="C102" s="87">
        <f>+SUMIFS('Sheet1_MK Cleaned'!$R:$R,'Sheet1_MK Cleaned'!$V:$V,C$2,'Sheet1_MK Cleaned'!$W:$W,$A102,'Sheet1_MK Cleaned'!$U:$U,$A$1)</f>
        <v>0</v>
      </c>
      <c r="D102" s="87">
        <f>+SUMIFS('Sheet1_MK Cleaned'!$R:$R,'Sheet1_MK Cleaned'!$V:$V,D$2,'Sheet1_MK Cleaned'!$W:$W,$A102,'Sheet1_MK Cleaned'!$U:$U,$A$1)</f>
        <v>0</v>
      </c>
      <c r="E102" s="87">
        <f>+SUMIFS('Sheet1_MK Cleaned'!$R:$R,'Sheet1_MK Cleaned'!$V:$V,E$2,'Sheet1_MK Cleaned'!$W:$W,$A102,'Sheet1_MK Cleaned'!$U:$U,$A$1)</f>
        <v>0</v>
      </c>
      <c r="F102" s="87">
        <f>+SUMIFS('Sheet1_MK Cleaned'!$R:$R,'Sheet1_MK Cleaned'!$V:$V,F$2,'Sheet1_MK Cleaned'!$W:$W,$A102,'Sheet1_MK Cleaned'!$U:$U,$A$1)</f>
        <v>0</v>
      </c>
      <c r="G102" s="87">
        <f>+SUMIFS('Sheet1_MK Cleaned'!$R:$R,'Sheet1_MK Cleaned'!$V:$V,G$2,'Sheet1_MK Cleaned'!$W:$W,$A102,'Sheet1_MK Cleaned'!$U:$U,$A$1)</f>
        <v>1670.87</v>
      </c>
      <c r="H102" s="87">
        <f>+SUMIFS('Sheet1_MK Cleaned'!$R:$R,'Sheet1_MK Cleaned'!$V:$V,H$2,'Sheet1_MK Cleaned'!$W:$W,$A102,'Sheet1_MK Cleaned'!$U:$U,$A$1)</f>
        <v>0</v>
      </c>
      <c r="I102" s="87">
        <f>+SUMIFS('Sheet1_MK Cleaned'!$R:$R,'Sheet1_MK Cleaned'!$V:$V,I$2,'Sheet1_MK Cleaned'!$W:$W,$A102,'Sheet1_MK Cleaned'!$U:$U,$A$1)</f>
        <v>0</v>
      </c>
      <c r="J102" s="87">
        <f>+SUMIFS('Sheet1_MK Cleaned'!$R:$R,'Sheet1_MK Cleaned'!$V:$V,J$2,'Sheet1_MK Cleaned'!$W:$W,$A102,'Sheet1_MK Cleaned'!$U:$U,$A$1)</f>
        <v>0</v>
      </c>
      <c r="K102" s="87">
        <f>+SUMIFS('Sheet1_MK Cleaned'!$R:$R,'Sheet1_MK Cleaned'!$V:$V,K$2,'Sheet1_MK Cleaned'!$W:$W,$A102,'Sheet1_MK Cleaned'!$U:$U,$A$1)</f>
        <v>0</v>
      </c>
      <c r="L102" s="87">
        <f>+SUMIFS('Sheet1_MK Cleaned'!$R:$R,'Sheet1_MK Cleaned'!$V:$V,L$2,'Sheet1_MK Cleaned'!$W:$W,$A102,'Sheet1_MK Cleaned'!$U:$U,$A$1)</f>
        <v>0</v>
      </c>
      <c r="M102" s="87">
        <f>+SUMIFS('Sheet1_MK Cleaned'!$R:$R,'Sheet1_MK Cleaned'!$V:$V,M$2,'Sheet1_MK Cleaned'!$W:$W,$A102,'Sheet1_MK Cleaned'!$U:$U,$A$1)</f>
        <v>0</v>
      </c>
      <c r="N102" s="87">
        <f>+SUMIFS('Sheet1_MK Cleaned'!$R:$R,'Sheet1_MK Cleaned'!$V:$V,N$2,'Sheet1_MK Cleaned'!$W:$W,$A102,'Sheet1_MK Cleaned'!$U:$U,$A$1)</f>
        <v>0</v>
      </c>
      <c r="O102" s="87">
        <f>+SUMIFS('Sheet1_MK Cleaned'!$R:$R,'Sheet1_MK Cleaned'!$V:$V,O$2,'Sheet1_MK Cleaned'!$W:$W,$A102,'Sheet1_MK Cleaned'!$U:$U,$A$1)</f>
        <v>0</v>
      </c>
      <c r="P102" s="87">
        <f>+SUMIFS('Sheet1_MK Cleaned'!$R:$R,'Sheet1_MK Cleaned'!$V:$V,P$2,'Sheet1_MK Cleaned'!$W:$W,$A102,'Sheet1_MK Cleaned'!$U:$U,$A$1)</f>
        <v>0</v>
      </c>
      <c r="Q102" s="87">
        <f>+SUMIFS('Sheet1_MK Cleaned'!$R:$R,'Sheet1_MK Cleaned'!$V:$V,Q$2,'Sheet1_MK Cleaned'!$W:$W,$A102,'Sheet1_MK Cleaned'!$U:$U,$A$1)</f>
        <v>0</v>
      </c>
      <c r="R102" s="87">
        <f>+SUMIFS('Sheet1_MK Cleaned'!$R:$R,'Sheet1_MK Cleaned'!$V:$V,R$2,'Sheet1_MK Cleaned'!$W:$W,$A102,'Sheet1_MK Cleaned'!$U:$U,$A$1)</f>
        <v>0</v>
      </c>
      <c r="S102" s="87">
        <f>+SUMIFS('Sheet1_MK Cleaned'!$R:$R,'Sheet1_MK Cleaned'!$V:$V,S$2,'Sheet1_MK Cleaned'!$W:$W,$A102,'Sheet1_MK Cleaned'!$U:$U,$A$1)</f>
        <v>0</v>
      </c>
      <c r="T102" s="87">
        <f>+SUMIFS('Sheet1_MK Cleaned'!$R:$R,'Sheet1_MK Cleaned'!$V:$V,T$2,'Sheet1_MK Cleaned'!$W:$W,$A102,'Sheet1_MK Cleaned'!$U:$U,$A$1)</f>
        <v>0</v>
      </c>
      <c r="U102" s="87">
        <f>+SUMIFS('Sheet1_MK Cleaned'!$R:$R,'Sheet1_MK Cleaned'!$V:$V,U$2,'Sheet1_MK Cleaned'!$W:$W,$A102,'Sheet1_MK Cleaned'!$U:$U,$A$1)</f>
        <v>0</v>
      </c>
      <c r="V102" s="87">
        <f>+SUMIFS('Sheet1_MK Cleaned'!$R:$R,'Sheet1_MK Cleaned'!$V:$V,V$2,'Sheet1_MK Cleaned'!$W:$W,$A102,'Sheet1_MK Cleaned'!$U:$U,$A$1)</f>
        <v>0</v>
      </c>
      <c r="W102" s="87">
        <f>+SUMIFS('Sheet1_MK Cleaned'!$R:$R,'Sheet1_MK Cleaned'!$V:$V,W$2,'Sheet1_MK Cleaned'!$W:$W,$A102,'Sheet1_MK Cleaned'!$U:$U,$A$1)</f>
        <v>0</v>
      </c>
      <c r="X102" s="87">
        <f>+SUMIFS('Sheet1_MK Cleaned'!$R:$R,'Sheet1_MK Cleaned'!$V:$V,X$2,'Sheet1_MK Cleaned'!$W:$W,$A102,'Sheet1_MK Cleaned'!$U:$U,$A$1)</f>
        <v>11.700000000000001</v>
      </c>
      <c r="Y102" s="87">
        <f>+SUMIFS('Sheet1_MK Cleaned'!$R:$R,'Sheet1_MK Cleaned'!$V:$V,Y$2,'Sheet1_MK Cleaned'!$W:$W,$A102,'Sheet1_MK Cleaned'!$U:$U,$A$1)</f>
        <v>0</v>
      </c>
      <c r="Z102" s="87">
        <f>+SUMIFS('Sheet1_MK Cleaned'!$R:$R,'Sheet1_MK Cleaned'!$V:$V,Z$2,'Sheet1_MK Cleaned'!$W:$W,$A102,'Sheet1_MK Cleaned'!$U:$U,$A$1)</f>
        <v>0</v>
      </c>
      <c r="AA102" s="87">
        <f>+SUMIFS('Sheet1_MK Cleaned'!$R:$R,'Sheet1_MK Cleaned'!$V:$V,AA$2,'Sheet1_MK Cleaned'!$W:$W,$A102,'Sheet1_MK Cleaned'!$U:$U,$A$1)</f>
        <v>0</v>
      </c>
      <c r="AB102" s="87">
        <f>+SUMIFS('Sheet1_MK Cleaned'!$R:$R,'Sheet1_MK Cleaned'!$V:$V,AB$2,'Sheet1_MK Cleaned'!$W:$W,$A102,'Sheet1_MK Cleaned'!$U:$U,$A$1)</f>
        <v>0</v>
      </c>
      <c r="AC102" s="87">
        <f>+SUMIFS('Sheet1_MK Cleaned'!$R:$R,'Sheet1_MK Cleaned'!$V:$V,AC$2,'Sheet1_MK Cleaned'!$W:$W,$A102,'Sheet1_MK Cleaned'!$U:$U,$A$1)</f>
        <v>0</v>
      </c>
      <c r="AD102" s="87">
        <f>+SUMIFS('Sheet1_MK Cleaned'!$R:$R,'Sheet1_MK Cleaned'!$V:$V,AD$2,'Sheet1_MK Cleaned'!$W:$W,$A102,'Sheet1_MK Cleaned'!$U:$U,$A$1)</f>
        <v>0</v>
      </c>
      <c r="AE102" s="87">
        <f>+SUMIFS('Sheet1_MK Cleaned'!$R:$R,'Sheet1_MK Cleaned'!$V:$V,AE$2,'Sheet1_MK Cleaned'!$W:$W,$A102,'Sheet1_MK Cleaned'!$U:$U,$A$1)</f>
        <v>0</v>
      </c>
      <c r="AF102" s="87">
        <f>+SUMIFS('Sheet1_MK Cleaned'!$R:$R,'Sheet1_MK Cleaned'!$V:$V,AF$2,'Sheet1_MK Cleaned'!$W:$W,$A102,'Sheet1_MK Cleaned'!$U:$U,$A$1)</f>
        <v>0</v>
      </c>
      <c r="AG102" s="87">
        <f>+SUMIFS('Sheet1_MK Cleaned'!$R:$R,'Sheet1_MK Cleaned'!$V:$V,AG$2,'Sheet1_MK Cleaned'!$W:$W,$A102,'Sheet1_MK Cleaned'!$U:$U,$A$1)</f>
        <v>0</v>
      </c>
      <c r="AH102" s="87">
        <f>+SUMIFS('Sheet1_MK Cleaned'!$R:$R,'Sheet1_MK Cleaned'!$V:$V,AH$2,'Sheet1_MK Cleaned'!$W:$W,$A102,'Sheet1_MK Cleaned'!$U:$U,$A$1)</f>
        <v>0</v>
      </c>
      <c r="AI102" s="87">
        <f>+SUMIFS('Sheet1_MK Cleaned'!$R:$R,'Sheet1_MK Cleaned'!$V:$V,AI$2,'Sheet1_MK Cleaned'!$W:$W,$A102,'Sheet1_MK Cleaned'!$U:$U,$A$1)</f>
        <v>0</v>
      </c>
      <c r="AJ102" s="87">
        <f>+SUMIFS('Sheet1_MK Cleaned'!$R:$R,'Sheet1_MK Cleaned'!$V:$V,AJ$2,'Sheet1_MK Cleaned'!$W:$W,$A102,'Sheet1_MK Cleaned'!$U:$U,$A$1)</f>
        <v>0</v>
      </c>
      <c r="AK102" s="87">
        <f>+SUMIFS('Sheet1_MK Cleaned'!$R:$R,'Sheet1_MK Cleaned'!$V:$V,AK$2,'Sheet1_MK Cleaned'!$W:$W,$A102,'Sheet1_MK Cleaned'!$U:$U,$A$1)</f>
        <v>0</v>
      </c>
      <c r="AL102" s="87">
        <f>+SUMIFS('Sheet1_MK Cleaned'!$R:$R,'Sheet1_MK Cleaned'!$V:$V,AL$2,'Sheet1_MK Cleaned'!$W:$W,$A102,'Sheet1_MK Cleaned'!$U:$U,$A$1)</f>
        <v>0</v>
      </c>
      <c r="AM102" s="87">
        <f>+SUMIFS('Sheet1_MK Cleaned'!$R:$R,'Sheet1_MK Cleaned'!$V:$V,AM$2,'Sheet1_MK Cleaned'!$W:$W,$A102,'Sheet1_MK Cleaned'!$U:$U,$A$1)</f>
        <v>0</v>
      </c>
      <c r="AN102" s="87">
        <f>+SUMIFS('Sheet1_MK Cleaned'!$R:$R,'Sheet1_MK Cleaned'!$V:$V,AN$2,'Sheet1_MK Cleaned'!$W:$W,$A102,'Sheet1_MK Cleaned'!$U:$U,$A$1)</f>
        <v>0</v>
      </c>
      <c r="AO102" s="87">
        <f>+SUMIFS('Sheet1_MK Cleaned'!$R:$R,'Sheet1_MK Cleaned'!$V:$V,AO$2,'Sheet1_MK Cleaned'!$W:$W,$A102,'Sheet1_MK Cleaned'!$U:$U,$A$1)</f>
        <v>0</v>
      </c>
      <c r="AP102" s="87">
        <f>+SUMIFS('Sheet1_MK Cleaned'!$R:$R,'Sheet1_MK Cleaned'!$V:$V,AP$2,'Sheet1_MK Cleaned'!$W:$W,$A102,'Sheet1_MK Cleaned'!$U:$U,$A$1)</f>
        <v>0</v>
      </c>
      <c r="AQ102" s="87">
        <f>+SUMIFS('Sheet1_MK Cleaned'!$R:$R,'Sheet1_MK Cleaned'!$V:$V,AQ$2,'Sheet1_MK Cleaned'!$W:$W,$A102,'Sheet1_MK Cleaned'!$U:$U,$A$1)</f>
        <v>0</v>
      </c>
      <c r="AR102" s="87">
        <f>+SUMIFS('Sheet1_MK Cleaned'!$R:$R,'Sheet1_MK Cleaned'!$V:$V,AR$2,'Sheet1_MK Cleaned'!$W:$W,$A102,'Sheet1_MK Cleaned'!$U:$U,$A$1)</f>
        <v>0</v>
      </c>
      <c r="AS102" s="85">
        <f t="shared" si="53"/>
        <v>1682.57</v>
      </c>
      <c r="AT102" t="b">
        <f>+ROUND(SUMIFS('Sheet1_MK Cleaned'!$R:$R,'Sheet1_MK Cleaned'!$W:$W,$A102,'Sheet1_MK Cleaned'!$U:$U,$A$1),2)=ROUND(AS102,2)</f>
        <v>1</v>
      </c>
    </row>
    <row r="103" spans="1:46" x14ac:dyDescent="0.25">
      <c r="A103" s="79">
        <v>349</v>
      </c>
      <c r="B103" s="87">
        <f>+SUMIFS('Sheet1_MK Cleaned'!$R:$R,'Sheet1_MK Cleaned'!$V:$V,B$2,'Sheet1_MK Cleaned'!$W:$W,$A103,'Sheet1_MK Cleaned'!$U:$U,$A$1)</f>
        <v>0</v>
      </c>
      <c r="C103" s="87">
        <f>+SUMIFS('Sheet1_MK Cleaned'!$R:$R,'Sheet1_MK Cleaned'!$V:$V,C$2,'Sheet1_MK Cleaned'!$W:$W,$A103,'Sheet1_MK Cleaned'!$U:$U,$A$1)</f>
        <v>96.64</v>
      </c>
      <c r="D103" s="87">
        <f>+SUMIFS('Sheet1_MK Cleaned'!$R:$R,'Sheet1_MK Cleaned'!$V:$V,D$2,'Sheet1_MK Cleaned'!$W:$W,$A103,'Sheet1_MK Cleaned'!$U:$U,$A$1)</f>
        <v>48.32</v>
      </c>
      <c r="E103" s="87">
        <f>+SUMIFS('Sheet1_MK Cleaned'!$R:$R,'Sheet1_MK Cleaned'!$V:$V,E$2,'Sheet1_MK Cleaned'!$W:$W,$A103,'Sheet1_MK Cleaned'!$U:$U,$A$1)</f>
        <v>48.32</v>
      </c>
      <c r="F103" s="87">
        <f>+SUMIFS('Sheet1_MK Cleaned'!$R:$R,'Sheet1_MK Cleaned'!$V:$V,F$2,'Sheet1_MK Cleaned'!$W:$W,$A103,'Sheet1_MK Cleaned'!$U:$U,$A$1)</f>
        <v>0</v>
      </c>
      <c r="G103" s="87">
        <f>+SUMIFS('Sheet1_MK Cleaned'!$R:$R,'Sheet1_MK Cleaned'!$V:$V,G$2,'Sheet1_MK Cleaned'!$W:$W,$A103,'Sheet1_MK Cleaned'!$U:$U,$A$1)</f>
        <v>0</v>
      </c>
      <c r="H103" s="87">
        <f>+SUMIFS('Sheet1_MK Cleaned'!$R:$R,'Sheet1_MK Cleaned'!$V:$V,H$2,'Sheet1_MK Cleaned'!$W:$W,$A103,'Sheet1_MK Cleaned'!$U:$U,$A$1)</f>
        <v>48.32</v>
      </c>
      <c r="I103" s="87">
        <f>+SUMIFS('Sheet1_MK Cleaned'!$R:$R,'Sheet1_MK Cleaned'!$V:$V,I$2,'Sheet1_MK Cleaned'!$W:$W,$A103,'Sheet1_MK Cleaned'!$U:$U,$A$1)</f>
        <v>0</v>
      </c>
      <c r="J103" s="87">
        <f>+SUMIFS('Sheet1_MK Cleaned'!$R:$R,'Sheet1_MK Cleaned'!$V:$V,J$2,'Sheet1_MK Cleaned'!$W:$W,$A103,'Sheet1_MK Cleaned'!$U:$U,$A$1)</f>
        <v>0</v>
      </c>
      <c r="K103" s="87">
        <f>+SUMIFS('Sheet1_MK Cleaned'!$R:$R,'Sheet1_MK Cleaned'!$V:$V,K$2,'Sheet1_MK Cleaned'!$W:$W,$A103,'Sheet1_MK Cleaned'!$U:$U,$A$1)</f>
        <v>48.32</v>
      </c>
      <c r="L103" s="87">
        <f>+SUMIFS('Sheet1_MK Cleaned'!$R:$R,'Sheet1_MK Cleaned'!$V:$V,L$2,'Sheet1_MK Cleaned'!$W:$W,$A103,'Sheet1_MK Cleaned'!$U:$U,$A$1)</f>
        <v>0</v>
      </c>
      <c r="M103" s="87">
        <f>+SUMIFS('Sheet1_MK Cleaned'!$R:$R,'Sheet1_MK Cleaned'!$V:$V,M$2,'Sheet1_MK Cleaned'!$W:$W,$A103,'Sheet1_MK Cleaned'!$U:$U,$A$1)</f>
        <v>24.16</v>
      </c>
      <c r="N103" s="87">
        <f>+SUMIFS('Sheet1_MK Cleaned'!$R:$R,'Sheet1_MK Cleaned'!$V:$V,N$2,'Sheet1_MK Cleaned'!$W:$W,$A103,'Sheet1_MK Cleaned'!$U:$U,$A$1)</f>
        <v>144.96</v>
      </c>
      <c r="O103" s="87">
        <f>+SUMIFS('Sheet1_MK Cleaned'!$R:$R,'Sheet1_MK Cleaned'!$V:$V,O$2,'Sheet1_MK Cleaned'!$W:$W,$A103,'Sheet1_MK Cleaned'!$U:$U,$A$1)</f>
        <v>22.78</v>
      </c>
      <c r="P103" s="87">
        <f>+SUMIFS('Sheet1_MK Cleaned'!$R:$R,'Sheet1_MK Cleaned'!$V:$V,P$2,'Sheet1_MK Cleaned'!$W:$W,$A103,'Sheet1_MK Cleaned'!$U:$U,$A$1)</f>
        <v>0</v>
      </c>
      <c r="Q103" s="87">
        <f>+SUMIFS('Sheet1_MK Cleaned'!$R:$R,'Sheet1_MK Cleaned'!$V:$V,Q$2,'Sheet1_MK Cleaned'!$W:$W,$A103,'Sheet1_MK Cleaned'!$U:$U,$A$1)</f>
        <v>48.32</v>
      </c>
      <c r="R103" s="87">
        <f>+SUMIFS('Sheet1_MK Cleaned'!$R:$R,'Sheet1_MK Cleaned'!$V:$V,R$2,'Sheet1_MK Cleaned'!$W:$W,$A103,'Sheet1_MK Cleaned'!$U:$U,$A$1)</f>
        <v>96.64</v>
      </c>
      <c r="S103" s="87">
        <f>+SUMIFS('Sheet1_MK Cleaned'!$R:$R,'Sheet1_MK Cleaned'!$V:$V,S$2,'Sheet1_MK Cleaned'!$W:$W,$A103,'Sheet1_MK Cleaned'!$U:$U,$A$1)</f>
        <v>0</v>
      </c>
      <c r="T103" s="87">
        <f>+SUMIFS('Sheet1_MK Cleaned'!$R:$R,'Sheet1_MK Cleaned'!$V:$V,T$2,'Sheet1_MK Cleaned'!$W:$W,$A103,'Sheet1_MK Cleaned'!$U:$U,$A$1)</f>
        <v>0</v>
      </c>
      <c r="U103" s="87">
        <f>+SUMIFS('Sheet1_MK Cleaned'!$R:$R,'Sheet1_MK Cleaned'!$V:$V,U$2,'Sheet1_MK Cleaned'!$W:$W,$A103,'Sheet1_MK Cleaned'!$U:$U,$A$1)</f>
        <v>96.64</v>
      </c>
      <c r="V103" s="87">
        <f>+SUMIFS('Sheet1_MK Cleaned'!$R:$R,'Sheet1_MK Cleaned'!$V:$V,V$2,'Sheet1_MK Cleaned'!$W:$W,$A103,'Sheet1_MK Cleaned'!$U:$U,$A$1)</f>
        <v>35.520000000000003</v>
      </c>
      <c r="W103" s="87">
        <f>+SUMIFS('Sheet1_MK Cleaned'!$R:$R,'Sheet1_MK Cleaned'!$V:$V,W$2,'Sheet1_MK Cleaned'!$W:$W,$A103,'Sheet1_MK Cleaned'!$U:$U,$A$1)</f>
        <v>48.32</v>
      </c>
      <c r="X103" s="87">
        <f>+SUMIFS('Sheet1_MK Cleaned'!$R:$R,'Sheet1_MK Cleaned'!$V:$V,X$2,'Sheet1_MK Cleaned'!$W:$W,$A103,'Sheet1_MK Cleaned'!$U:$U,$A$1)</f>
        <v>3.2</v>
      </c>
      <c r="Y103" s="87">
        <f>+SUMIFS('Sheet1_MK Cleaned'!$R:$R,'Sheet1_MK Cleaned'!$V:$V,Y$2,'Sheet1_MK Cleaned'!$W:$W,$A103,'Sheet1_MK Cleaned'!$U:$U,$A$1)</f>
        <v>24.16</v>
      </c>
      <c r="Z103" s="87">
        <f>+SUMIFS('Sheet1_MK Cleaned'!$R:$R,'Sheet1_MK Cleaned'!$V:$V,Z$2,'Sheet1_MK Cleaned'!$W:$W,$A103,'Sheet1_MK Cleaned'!$U:$U,$A$1)</f>
        <v>48.32</v>
      </c>
      <c r="AA103" s="87">
        <f>+SUMIFS('Sheet1_MK Cleaned'!$R:$R,'Sheet1_MK Cleaned'!$V:$V,AA$2,'Sheet1_MK Cleaned'!$W:$W,$A103,'Sheet1_MK Cleaned'!$U:$U,$A$1)</f>
        <v>0</v>
      </c>
      <c r="AB103" s="87">
        <f>+SUMIFS('Sheet1_MK Cleaned'!$R:$R,'Sheet1_MK Cleaned'!$V:$V,AB$2,'Sheet1_MK Cleaned'!$W:$W,$A103,'Sheet1_MK Cleaned'!$U:$U,$A$1)</f>
        <v>48.32</v>
      </c>
      <c r="AC103" s="87">
        <f>+SUMIFS('Sheet1_MK Cleaned'!$R:$R,'Sheet1_MK Cleaned'!$V:$V,AC$2,'Sheet1_MK Cleaned'!$W:$W,$A103,'Sheet1_MK Cleaned'!$U:$U,$A$1)</f>
        <v>410.71999999999997</v>
      </c>
      <c r="AD103" s="87">
        <f>+SUMIFS('Sheet1_MK Cleaned'!$R:$R,'Sheet1_MK Cleaned'!$V:$V,AD$2,'Sheet1_MK Cleaned'!$W:$W,$A103,'Sheet1_MK Cleaned'!$U:$U,$A$1)</f>
        <v>0</v>
      </c>
      <c r="AE103" s="87">
        <f>+SUMIFS('Sheet1_MK Cleaned'!$R:$R,'Sheet1_MK Cleaned'!$V:$V,AE$2,'Sheet1_MK Cleaned'!$W:$W,$A103,'Sheet1_MK Cleaned'!$U:$U,$A$1)</f>
        <v>144.96</v>
      </c>
      <c r="AF103" s="87">
        <f>+SUMIFS('Sheet1_MK Cleaned'!$R:$R,'Sheet1_MK Cleaned'!$V:$V,AF$2,'Sheet1_MK Cleaned'!$W:$W,$A103,'Sheet1_MK Cleaned'!$U:$U,$A$1)</f>
        <v>17089.64</v>
      </c>
      <c r="AG103" s="87">
        <f>+SUMIFS('Sheet1_MK Cleaned'!$R:$R,'Sheet1_MK Cleaned'!$V:$V,AG$2,'Sheet1_MK Cleaned'!$W:$W,$A103,'Sheet1_MK Cleaned'!$U:$U,$A$1)</f>
        <v>1006.76</v>
      </c>
      <c r="AH103" s="87">
        <f>+SUMIFS('Sheet1_MK Cleaned'!$R:$R,'Sheet1_MK Cleaned'!$V:$V,AH$2,'Sheet1_MK Cleaned'!$W:$W,$A103,'Sheet1_MK Cleaned'!$U:$U,$A$1)</f>
        <v>48.32</v>
      </c>
      <c r="AI103" s="87">
        <f>+SUMIFS('Sheet1_MK Cleaned'!$R:$R,'Sheet1_MK Cleaned'!$V:$V,AI$2,'Sheet1_MK Cleaned'!$W:$W,$A103,'Sheet1_MK Cleaned'!$U:$U,$A$1)</f>
        <v>0</v>
      </c>
      <c r="AJ103" s="87">
        <f>+SUMIFS('Sheet1_MK Cleaned'!$R:$R,'Sheet1_MK Cleaned'!$V:$V,AJ$2,'Sheet1_MK Cleaned'!$W:$W,$A103,'Sheet1_MK Cleaned'!$U:$U,$A$1)</f>
        <v>267.2</v>
      </c>
      <c r="AK103" s="87">
        <f>+SUMIFS('Sheet1_MK Cleaned'!$R:$R,'Sheet1_MK Cleaned'!$V:$V,AK$2,'Sheet1_MK Cleaned'!$W:$W,$A103,'Sheet1_MK Cleaned'!$U:$U,$A$1)</f>
        <v>0</v>
      </c>
      <c r="AL103" s="87">
        <f>+SUMIFS('Sheet1_MK Cleaned'!$R:$R,'Sheet1_MK Cleaned'!$V:$V,AL$2,'Sheet1_MK Cleaned'!$W:$W,$A103,'Sheet1_MK Cleaned'!$U:$U,$A$1)</f>
        <v>0</v>
      </c>
      <c r="AM103" s="87">
        <f>+SUMIFS('Sheet1_MK Cleaned'!$R:$R,'Sheet1_MK Cleaned'!$V:$V,AM$2,'Sheet1_MK Cleaned'!$W:$W,$A103,'Sheet1_MK Cleaned'!$U:$U,$A$1)</f>
        <v>48.32</v>
      </c>
      <c r="AN103" s="87">
        <f>+SUMIFS('Sheet1_MK Cleaned'!$R:$R,'Sheet1_MK Cleaned'!$V:$V,AN$2,'Sheet1_MK Cleaned'!$W:$W,$A103,'Sheet1_MK Cleaned'!$U:$U,$A$1)</f>
        <v>48.32</v>
      </c>
      <c r="AO103" s="87">
        <f>+SUMIFS('Sheet1_MK Cleaned'!$R:$R,'Sheet1_MK Cleaned'!$V:$V,AO$2,'Sheet1_MK Cleaned'!$W:$W,$A103,'Sheet1_MK Cleaned'!$U:$U,$A$1)</f>
        <v>48.32</v>
      </c>
      <c r="AP103" s="87">
        <f>+SUMIFS('Sheet1_MK Cleaned'!$R:$R,'Sheet1_MK Cleaned'!$V:$V,AP$2,'Sheet1_MK Cleaned'!$W:$W,$A103,'Sheet1_MK Cleaned'!$U:$U,$A$1)</f>
        <v>1358.1999999999998</v>
      </c>
      <c r="AQ103" s="87">
        <f>+SUMIFS('Sheet1_MK Cleaned'!$R:$R,'Sheet1_MK Cleaned'!$V:$V,AQ$2,'Sheet1_MK Cleaned'!$W:$W,$A103,'Sheet1_MK Cleaned'!$U:$U,$A$1)</f>
        <v>48.32</v>
      </c>
      <c r="AR103" s="87">
        <f>+SUMIFS('Sheet1_MK Cleaned'!$R:$R,'Sheet1_MK Cleaned'!$V:$V,AR$2,'Sheet1_MK Cleaned'!$W:$W,$A103,'Sheet1_MK Cleaned'!$U:$U,$A$1)</f>
        <v>48.32</v>
      </c>
      <c r="AS103" s="85">
        <f t="shared" si="53"/>
        <v>21498.659999999996</v>
      </c>
      <c r="AT103" t="b">
        <f>+ROUND(SUMIFS('Sheet1_MK Cleaned'!$R:$R,'Sheet1_MK Cleaned'!$W:$W,$A103,'Sheet1_MK Cleaned'!$U:$U,$A$1),2)=ROUND(AS103,2)</f>
        <v>1</v>
      </c>
    </row>
    <row r="104" spans="1:46" x14ac:dyDescent="0.25">
      <c r="A104" t="s">
        <v>53</v>
      </c>
      <c r="B104" s="87">
        <f>+SUMIFS('Sheet1_MK Cleaned'!$R:$R,'Sheet1_MK Cleaned'!$V:$V,B$2,'Sheet1_MK Cleaned'!$W:$W,$A104,'Sheet1_MK Cleaned'!$U:$U,$A$1)</f>
        <v>0</v>
      </c>
      <c r="C104" s="87">
        <f>+SUMIFS('Sheet1_MK Cleaned'!$R:$R,'Sheet1_MK Cleaned'!$V:$V,C$2,'Sheet1_MK Cleaned'!$W:$W,$A104,'Sheet1_MK Cleaned'!$U:$U,$A$1)</f>
        <v>0</v>
      </c>
      <c r="D104" s="87">
        <f>+SUMIFS('Sheet1_MK Cleaned'!$R:$R,'Sheet1_MK Cleaned'!$V:$V,D$2,'Sheet1_MK Cleaned'!$W:$W,$A104,'Sheet1_MK Cleaned'!$U:$U,$A$1)</f>
        <v>764.90000000000009</v>
      </c>
      <c r="E104" s="87">
        <f>+SUMIFS('Sheet1_MK Cleaned'!$R:$R,'Sheet1_MK Cleaned'!$V:$V,E$2,'Sheet1_MK Cleaned'!$W:$W,$A104,'Sheet1_MK Cleaned'!$U:$U,$A$1)</f>
        <v>0</v>
      </c>
      <c r="F104" s="87">
        <f>+SUMIFS('Sheet1_MK Cleaned'!$R:$R,'Sheet1_MK Cleaned'!$V:$V,F$2,'Sheet1_MK Cleaned'!$W:$W,$A104,'Sheet1_MK Cleaned'!$U:$U,$A$1)</f>
        <v>0</v>
      </c>
      <c r="G104" s="87">
        <f>+SUMIFS('Sheet1_MK Cleaned'!$R:$R,'Sheet1_MK Cleaned'!$V:$V,G$2,'Sheet1_MK Cleaned'!$W:$W,$A104,'Sheet1_MK Cleaned'!$U:$U,$A$1)</f>
        <v>0</v>
      </c>
      <c r="H104" s="87">
        <f>+SUMIFS('Sheet1_MK Cleaned'!$R:$R,'Sheet1_MK Cleaned'!$V:$V,H$2,'Sheet1_MK Cleaned'!$W:$W,$A104,'Sheet1_MK Cleaned'!$U:$U,$A$1)</f>
        <v>0</v>
      </c>
      <c r="I104" s="87">
        <f>+SUMIFS('Sheet1_MK Cleaned'!$R:$R,'Sheet1_MK Cleaned'!$V:$V,I$2,'Sheet1_MK Cleaned'!$W:$W,$A104,'Sheet1_MK Cleaned'!$U:$U,$A$1)</f>
        <v>0</v>
      </c>
      <c r="J104" s="87">
        <f>+SUMIFS('Sheet1_MK Cleaned'!$R:$R,'Sheet1_MK Cleaned'!$V:$V,J$2,'Sheet1_MK Cleaned'!$W:$W,$A104,'Sheet1_MK Cleaned'!$U:$U,$A$1)</f>
        <v>0</v>
      </c>
      <c r="K104" s="87">
        <f>+SUMIFS('Sheet1_MK Cleaned'!$R:$R,'Sheet1_MK Cleaned'!$V:$V,K$2,'Sheet1_MK Cleaned'!$W:$W,$A104,'Sheet1_MK Cleaned'!$U:$U,$A$1)</f>
        <v>0</v>
      </c>
      <c r="L104" s="87">
        <f>+SUMIFS('Sheet1_MK Cleaned'!$R:$R,'Sheet1_MK Cleaned'!$V:$V,L$2,'Sheet1_MK Cleaned'!$W:$W,$A104,'Sheet1_MK Cleaned'!$U:$U,$A$1)</f>
        <v>0</v>
      </c>
      <c r="M104" s="87">
        <f>+SUMIFS('Sheet1_MK Cleaned'!$R:$R,'Sheet1_MK Cleaned'!$V:$V,M$2,'Sheet1_MK Cleaned'!$W:$W,$A104,'Sheet1_MK Cleaned'!$U:$U,$A$1)</f>
        <v>0</v>
      </c>
      <c r="N104" s="87">
        <f>+SUMIFS('Sheet1_MK Cleaned'!$R:$R,'Sheet1_MK Cleaned'!$V:$V,N$2,'Sheet1_MK Cleaned'!$W:$W,$A104,'Sheet1_MK Cleaned'!$U:$U,$A$1)</f>
        <v>0</v>
      </c>
      <c r="O104" s="87">
        <f>+SUMIFS('Sheet1_MK Cleaned'!$R:$R,'Sheet1_MK Cleaned'!$V:$V,O$2,'Sheet1_MK Cleaned'!$W:$W,$A104,'Sheet1_MK Cleaned'!$U:$U,$A$1)</f>
        <v>0</v>
      </c>
      <c r="P104" s="87">
        <f>+SUMIFS('Sheet1_MK Cleaned'!$R:$R,'Sheet1_MK Cleaned'!$V:$V,P$2,'Sheet1_MK Cleaned'!$W:$W,$A104,'Sheet1_MK Cleaned'!$U:$U,$A$1)</f>
        <v>0</v>
      </c>
      <c r="Q104" s="87">
        <f>+SUMIFS('Sheet1_MK Cleaned'!$R:$R,'Sheet1_MK Cleaned'!$V:$V,Q$2,'Sheet1_MK Cleaned'!$W:$W,$A104,'Sheet1_MK Cleaned'!$U:$U,$A$1)</f>
        <v>0</v>
      </c>
      <c r="R104" s="87">
        <f>+SUMIFS('Sheet1_MK Cleaned'!$R:$R,'Sheet1_MK Cleaned'!$V:$V,R$2,'Sheet1_MK Cleaned'!$W:$W,$A104,'Sheet1_MK Cleaned'!$U:$U,$A$1)</f>
        <v>0</v>
      </c>
      <c r="S104" s="87">
        <f>+SUMIFS('Sheet1_MK Cleaned'!$R:$R,'Sheet1_MK Cleaned'!$V:$V,S$2,'Sheet1_MK Cleaned'!$W:$W,$A104,'Sheet1_MK Cleaned'!$U:$U,$A$1)</f>
        <v>0</v>
      </c>
      <c r="T104" s="87">
        <f>+SUMIFS('Sheet1_MK Cleaned'!$R:$R,'Sheet1_MK Cleaned'!$V:$V,T$2,'Sheet1_MK Cleaned'!$W:$W,$A104,'Sheet1_MK Cleaned'!$U:$U,$A$1)</f>
        <v>0</v>
      </c>
      <c r="U104" s="87">
        <f>+SUMIFS('Sheet1_MK Cleaned'!$R:$R,'Sheet1_MK Cleaned'!$V:$V,U$2,'Sheet1_MK Cleaned'!$W:$W,$A104,'Sheet1_MK Cleaned'!$U:$U,$A$1)</f>
        <v>0</v>
      </c>
      <c r="V104" s="87">
        <f>+SUMIFS('Sheet1_MK Cleaned'!$R:$R,'Sheet1_MK Cleaned'!$V:$V,V$2,'Sheet1_MK Cleaned'!$W:$W,$A104,'Sheet1_MK Cleaned'!$U:$U,$A$1)</f>
        <v>0</v>
      </c>
      <c r="W104" s="87">
        <f>+SUMIFS('Sheet1_MK Cleaned'!$R:$R,'Sheet1_MK Cleaned'!$V:$V,W$2,'Sheet1_MK Cleaned'!$W:$W,$A104,'Sheet1_MK Cleaned'!$U:$U,$A$1)</f>
        <v>0</v>
      </c>
      <c r="X104" s="87">
        <f>+SUMIFS('Sheet1_MK Cleaned'!$R:$R,'Sheet1_MK Cleaned'!$V:$V,X$2,'Sheet1_MK Cleaned'!$W:$W,$A104,'Sheet1_MK Cleaned'!$U:$U,$A$1)</f>
        <v>0</v>
      </c>
      <c r="Y104" s="87">
        <f>+SUMIFS('Sheet1_MK Cleaned'!$R:$R,'Sheet1_MK Cleaned'!$V:$V,Y$2,'Sheet1_MK Cleaned'!$W:$W,$A104,'Sheet1_MK Cleaned'!$U:$U,$A$1)</f>
        <v>0</v>
      </c>
      <c r="Z104" s="87">
        <f>+SUMIFS('Sheet1_MK Cleaned'!$R:$R,'Sheet1_MK Cleaned'!$V:$V,Z$2,'Sheet1_MK Cleaned'!$W:$W,$A104,'Sheet1_MK Cleaned'!$U:$U,$A$1)</f>
        <v>1663.66</v>
      </c>
      <c r="AA104" s="87">
        <f>+SUMIFS('Sheet1_MK Cleaned'!$R:$R,'Sheet1_MK Cleaned'!$V:$V,AA$2,'Sheet1_MK Cleaned'!$W:$W,$A104,'Sheet1_MK Cleaned'!$U:$U,$A$1)</f>
        <v>0</v>
      </c>
      <c r="AB104" s="87">
        <f>+SUMIFS('Sheet1_MK Cleaned'!$R:$R,'Sheet1_MK Cleaned'!$V:$V,AB$2,'Sheet1_MK Cleaned'!$W:$W,$A104,'Sheet1_MK Cleaned'!$U:$U,$A$1)</f>
        <v>0</v>
      </c>
      <c r="AC104" s="87">
        <f>+SUMIFS('Sheet1_MK Cleaned'!$R:$R,'Sheet1_MK Cleaned'!$V:$V,AC$2,'Sheet1_MK Cleaned'!$W:$W,$A104,'Sheet1_MK Cleaned'!$U:$U,$A$1)</f>
        <v>692.9799999999999</v>
      </c>
      <c r="AD104" s="87">
        <f>+SUMIFS('Sheet1_MK Cleaned'!$R:$R,'Sheet1_MK Cleaned'!$V:$V,AD$2,'Sheet1_MK Cleaned'!$W:$W,$A104,'Sheet1_MK Cleaned'!$U:$U,$A$1)</f>
        <v>0</v>
      </c>
      <c r="AE104" s="87">
        <f>+SUMIFS('Sheet1_MK Cleaned'!$R:$R,'Sheet1_MK Cleaned'!$V:$V,AE$2,'Sheet1_MK Cleaned'!$W:$W,$A104,'Sheet1_MK Cleaned'!$U:$U,$A$1)</f>
        <v>3601.5200000000004</v>
      </c>
      <c r="AF104" s="87">
        <f>+SUMIFS('Sheet1_MK Cleaned'!$R:$R,'Sheet1_MK Cleaned'!$V:$V,AF$2,'Sheet1_MK Cleaned'!$W:$W,$A104,'Sheet1_MK Cleaned'!$U:$U,$A$1)</f>
        <v>718.04</v>
      </c>
      <c r="AG104" s="87">
        <f>+SUMIFS('Sheet1_MK Cleaned'!$R:$R,'Sheet1_MK Cleaned'!$V:$V,AG$2,'Sheet1_MK Cleaned'!$W:$W,$A104,'Sheet1_MK Cleaned'!$U:$U,$A$1)</f>
        <v>0</v>
      </c>
      <c r="AH104" s="87">
        <f>+SUMIFS('Sheet1_MK Cleaned'!$R:$R,'Sheet1_MK Cleaned'!$V:$V,AH$2,'Sheet1_MK Cleaned'!$W:$W,$A104,'Sheet1_MK Cleaned'!$U:$U,$A$1)</f>
        <v>166.63</v>
      </c>
      <c r="AI104" s="87">
        <f>+SUMIFS('Sheet1_MK Cleaned'!$R:$R,'Sheet1_MK Cleaned'!$V:$V,AI$2,'Sheet1_MK Cleaned'!$W:$W,$A104,'Sheet1_MK Cleaned'!$U:$U,$A$1)</f>
        <v>0</v>
      </c>
      <c r="AJ104" s="87">
        <f>+SUMIFS('Sheet1_MK Cleaned'!$R:$R,'Sheet1_MK Cleaned'!$V:$V,AJ$2,'Sheet1_MK Cleaned'!$W:$W,$A104,'Sheet1_MK Cleaned'!$U:$U,$A$1)</f>
        <v>339.79</v>
      </c>
      <c r="AK104" s="87">
        <f>+SUMIFS('Sheet1_MK Cleaned'!$R:$R,'Sheet1_MK Cleaned'!$V:$V,AK$2,'Sheet1_MK Cleaned'!$W:$W,$A104,'Sheet1_MK Cleaned'!$U:$U,$A$1)</f>
        <v>0</v>
      </c>
      <c r="AL104" s="87">
        <f>+SUMIFS('Sheet1_MK Cleaned'!$R:$R,'Sheet1_MK Cleaned'!$V:$V,AL$2,'Sheet1_MK Cleaned'!$W:$W,$A104,'Sheet1_MK Cleaned'!$U:$U,$A$1)</f>
        <v>0</v>
      </c>
      <c r="AM104" s="87">
        <f>+SUMIFS('Sheet1_MK Cleaned'!$R:$R,'Sheet1_MK Cleaned'!$V:$V,AM$2,'Sheet1_MK Cleaned'!$W:$W,$A104,'Sheet1_MK Cleaned'!$U:$U,$A$1)</f>
        <v>0</v>
      </c>
      <c r="AN104" s="87">
        <f>+SUMIFS('Sheet1_MK Cleaned'!$R:$R,'Sheet1_MK Cleaned'!$V:$V,AN$2,'Sheet1_MK Cleaned'!$W:$W,$A104,'Sheet1_MK Cleaned'!$U:$U,$A$1)</f>
        <v>0</v>
      </c>
      <c r="AO104" s="87">
        <f>+SUMIFS('Sheet1_MK Cleaned'!$R:$R,'Sheet1_MK Cleaned'!$V:$V,AO$2,'Sheet1_MK Cleaned'!$W:$W,$A104,'Sheet1_MK Cleaned'!$U:$U,$A$1)</f>
        <v>1342.53</v>
      </c>
      <c r="AP104" s="87">
        <f>+SUMIFS('Sheet1_MK Cleaned'!$R:$R,'Sheet1_MK Cleaned'!$V:$V,AP$2,'Sheet1_MK Cleaned'!$W:$W,$A104,'Sheet1_MK Cleaned'!$U:$U,$A$1)</f>
        <v>0</v>
      </c>
      <c r="AQ104" s="87">
        <f>+SUMIFS('Sheet1_MK Cleaned'!$R:$R,'Sheet1_MK Cleaned'!$V:$V,AQ$2,'Sheet1_MK Cleaned'!$W:$W,$A104,'Sheet1_MK Cleaned'!$U:$U,$A$1)</f>
        <v>166.63</v>
      </c>
      <c r="AR104" s="87">
        <f>+SUMIFS('Sheet1_MK Cleaned'!$R:$R,'Sheet1_MK Cleaned'!$V:$V,AR$2,'Sheet1_MK Cleaned'!$W:$W,$A104,'Sheet1_MK Cleaned'!$U:$U,$A$1)</f>
        <v>0</v>
      </c>
      <c r="AS104" s="85">
        <f t="shared" si="53"/>
        <v>9456.68</v>
      </c>
      <c r="AT104" t="b">
        <f>+ROUND(SUMIFS('Sheet1_MK Cleaned'!$R:$R,'Sheet1_MK Cleaned'!$W:$W,$A104,'Sheet1_MK Cleaned'!$U:$U,$A$1),2)=ROUND(AS104,2)</f>
        <v>1</v>
      </c>
    </row>
    <row r="105" spans="1:46" ht="15.75" thickBot="1" x14ac:dyDescent="0.3">
      <c r="A105" s="5" t="s">
        <v>1447</v>
      </c>
      <c r="B105" s="88">
        <f>+SUM(B82:B104)</f>
        <v>493.33</v>
      </c>
      <c r="C105" s="88">
        <f t="shared" ref="C105" si="54">+SUM(C82:C104)</f>
        <v>96.64</v>
      </c>
      <c r="D105" s="88">
        <f t="shared" ref="D105" si="55">+SUM(D82:D104)</f>
        <v>6605.24</v>
      </c>
      <c r="E105" s="88">
        <f t="shared" ref="E105" si="56">+SUM(E82:E104)</f>
        <v>503.25</v>
      </c>
      <c r="F105" s="88">
        <f t="shared" ref="F105" si="57">+SUM(F82:F104)</f>
        <v>0</v>
      </c>
      <c r="G105" s="88">
        <f t="shared" ref="G105" si="58">+SUM(G82:G104)</f>
        <v>15540.369999999999</v>
      </c>
      <c r="H105" s="88">
        <f t="shared" ref="H105" si="59">+SUM(H82:H104)</f>
        <v>1677.18</v>
      </c>
      <c r="I105" s="88">
        <f t="shared" ref="I105" si="60">+SUM(I82:I104)</f>
        <v>12896.519999999999</v>
      </c>
      <c r="J105" s="88">
        <f t="shared" ref="J105" si="61">+SUM(J82:J104)</f>
        <v>0</v>
      </c>
      <c r="K105" s="88">
        <f t="shared" ref="K105" si="62">+SUM(K82:K104)</f>
        <v>546896.16</v>
      </c>
      <c r="L105" s="88">
        <f t="shared" ref="L105" si="63">+SUM(L82:L104)</f>
        <v>22517.729999999996</v>
      </c>
      <c r="M105" s="88">
        <f t="shared" ref="M105" si="64">+SUM(M82:M104)</f>
        <v>20549.54</v>
      </c>
      <c r="N105" s="88">
        <f t="shared" ref="N105" si="65">+SUM(N82:N104)</f>
        <v>9894.82</v>
      </c>
      <c r="O105" s="88">
        <f t="shared" ref="O105" si="66">+SUM(O82:O104)</f>
        <v>1338.9599999999998</v>
      </c>
      <c r="P105" s="88">
        <f t="shared" ref="P105" si="67">+SUM(P82:P104)</f>
        <v>0</v>
      </c>
      <c r="Q105" s="88">
        <f t="shared" ref="Q105" si="68">+SUM(Q82:Q104)</f>
        <v>53408.68</v>
      </c>
      <c r="R105" s="88">
        <f t="shared" ref="R105" si="69">+SUM(R82:R104)</f>
        <v>483.05</v>
      </c>
      <c r="S105" s="88">
        <f t="shared" ref="S105" si="70">+SUM(S82:S104)</f>
        <v>357.77</v>
      </c>
      <c r="T105" s="88">
        <f t="shared" ref="T105" si="71">+SUM(T82:T104)</f>
        <v>0</v>
      </c>
      <c r="U105" s="88">
        <f t="shared" ref="U105" si="72">+SUM(U82:U104)</f>
        <v>52729.42</v>
      </c>
      <c r="V105" s="88">
        <f t="shared" ref="V105" si="73">+SUM(V82:V104)</f>
        <v>4534.4700000000012</v>
      </c>
      <c r="W105" s="88">
        <f t="shared" ref="W105" si="74">+SUM(W82:W104)</f>
        <v>26724.93</v>
      </c>
      <c r="X105" s="88">
        <f t="shared" ref="X105" si="75">+SUM(X82:X104)</f>
        <v>852.48000000000013</v>
      </c>
      <c r="Y105" s="88">
        <f t="shared" ref="Y105" si="76">+SUM(Y82:Y104)</f>
        <v>162119.97</v>
      </c>
      <c r="Z105" s="88">
        <f t="shared" ref="Z105" si="77">+SUM(Z82:Z104)</f>
        <v>5315.1200000000008</v>
      </c>
      <c r="AA105" s="88">
        <f t="shared" ref="AA105" si="78">+SUM(AA82:AA104)</f>
        <v>2298.38</v>
      </c>
      <c r="AB105" s="88">
        <f t="shared" ref="AB105" si="79">+SUM(AB82:AB104)</f>
        <v>300.02000000000004</v>
      </c>
      <c r="AC105" s="88">
        <f t="shared" ref="AC105" si="80">+SUM(AC82:AC104)</f>
        <v>25849.74</v>
      </c>
      <c r="AD105" s="88">
        <f t="shared" ref="AD105" si="81">+SUM(AD82:AD104)</f>
        <v>3607.95</v>
      </c>
      <c r="AE105" s="88">
        <f t="shared" ref="AE105" si="82">+SUM(AE82:AE104)</f>
        <v>41544.97</v>
      </c>
      <c r="AF105" s="88">
        <f t="shared" ref="AF105" si="83">+SUM(AF82:AF104)</f>
        <v>92294.329999999987</v>
      </c>
      <c r="AG105" s="88">
        <f t="shared" ref="AG105" si="84">+SUM(AG82:AG104)</f>
        <v>13330.89</v>
      </c>
      <c r="AH105" s="88">
        <f t="shared" ref="AH105" si="85">+SUM(AH82:AH104)</f>
        <v>674.38</v>
      </c>
      <c r="AI105" s="88">
        <f t="shared" ref="AI105" si="86">+SUM(AI82:AI104)</f>
        <v>2921.62</v>
      </c>
      <c r="AJ105" s="88">
        <f t="shared" ref="AJ105" si="87">+SUM(AJ82:AJ104)</f>
        <v>7400.21</v>
      </c>
      <c r="AK105" s="88">
        <f t="shared" ref="AK105" si="88">+SUM(AK82:AK104)</f>
        <v>412.68000000000006</v>
      </c>
      <c r="AL105" s="88">
        <f t="shared" ref="AL105" si="89">+SUM(AL82:AL104)</f>
        <v>26871.510000000002</v>
      </c>
      <c r="AM105" s="88">
        <f t="shared" ref="AM105" si="90">+SUM(AM82:AM104)</f>
        <v>1433.1699999999998</v>
      </c>
      <c r="AN105" s="88">
        <f t="shared" ref="AN105" si="91">+SUM(AN82:AN104)</f>
        <v>1734.4399999999998</v>
      </c>
      <c r="AO105" s="88">
        <f t="shared" ref="AO105" si="92">+SUM(AO82:AO104)</f>
        <v>4734.67</v>
      </c>
      <c r="AP105" s="88">
        <f t="shared" ref="AP105" si="93">+SUM(AP82:AP104)</f>
        <v>4690.49</v>
      </c>
      <c r="AQ105" s="88">
        <f t="shared" ref="AQ105" si="94">+SUM(AQ82:AQ104)</f>
        <v>616.24</v>
      </c>
      <c r="AR105" s="88">
        <f t="shared" ref="AR105" si="95">+SUM(AR82:AR104)</f>
        <v>1101.4599999999998</v>
      </c>
      <c r="AS105" s="73">
        <f t="shared" ref="AS105" si="96">+SUM(AS82:AS104)</f>
        <v>1177352.7800000003</v>
      </c>
      <c r="AT105" t="b">
        <f>+ROUND(SUMIFS('Sheet1_MK Cleaned'!$R:$R,'Sheet1_MK Cleaned'!$U:$U,$A$1),2)=ROUND(AS105,2)</f>
        <v>1</v>
      </c>
    </row>
    <row r="106" spans="1:46" x14ac:dyDescent="0.25">
      <c r="AS106" s="106"/>
    </row>
    <row r="107" spans="1:46" x14ac:dyDescent="0.25">
      <c r="A107" s="80" t="s">
        <v>1907</v>
      </c>
      <c r="AS107" s="107"/>
    </row>
    <row r="108" spans="1:46" x14ac:dyDescent="0.25">
      <c r="A108" s="79">
        <v>303</v>
      </c>
      <c r="B108" s="86">
        <v>0</v>
      </c>
      <c r="C108" s="86">
        <v>0</v>
      </c>
      <c r="D108" s="86">
        <v>0</v>
      </c>
      <c r="E108" s="86">
        <v>0</v>
      </c>
      <c r="F108" s="86">
        <v>0</v>
      </c>
      <c r="G108" s="86">
        <v>0</v>
      </c>
      <c r="H108" s="86">
        <v>0</v>
      </c>
      <c r="I108" s="86">
        <v>0</v>
      </c>
      <c r="J108" s="86">
        <v>0</v>
      </c>
      <c r="K108" s="86">
        <v>0</v>
      </c>
      <c r="L108" s="86">
        <v>0</v>
      </c>
      <c r="M108" s="86">
        <v>0</v>
      </c>
      <c r="N108" s="86">
        <v>0</v>
      </c>
      <c r="O108" s="86">
        <v>0</v>
      </c>
      <c r="P108" s="86">
        <v>0</v>
      </c>
      <c r="Q108" s="86">
        <v>0</v>
      </c>
      <c r="R108" s="86">
        <v>0</v>
      </c>
      <c r="S108" s="86">
        <v>0</v>
      </c>
      <c r="T108" s="86">
        <v>0</v>
      </c>
      <c r="U108" s="86">
        <v>0</v>
      </c>
      <c r="V108" s="86">
        <v>0</v>
      </c>
      <c r="W108" s="86">
        <v>0</v>
      </c>
      <c r="X108" s="86">
        <v>0</v>
      </c>
      <c r="Y108" s="86">
        <v>0</v>
      </c>
      <c r="Z108" s="86">
        <v>0</v>
      </c>
      <c r="AA108" s="86">
        <v>0</v>
      </c>
      <c r="AB108" s="86">
        <v>0</v>
      </c>
      <c r="AC108" s="86">
        <v>0</v>
      </c>
      <c r="AD108" s="86">
        <v>0</v>
      </c>
      <c r="AE108" s="86">
        <v>0</v>
      </c>
      <c r="AF108" s="86">
        <v>0</v>
      </c>
      <c r="AG108" s="86">
        <v>0</v>
      </c>
      <c r="AH108" s="86">
        <v>0</v>
      </c>
      <c r="AI108" s="86">
        <v>0</v>
      </c>
      <c r="AJ108" s="86">
        <v>0</v>
      </c>
      <c r="AK108" s="86">
        <v>0</v>
      </c>
      <c r="AL108" s="86">
        <v>0</v>
      </c>
      <c r="AM108" s="86">
        <v>0</v>
      </c>
      <c r="AN108" s="86">
        <v>0</v>
      </c>
      <c r="AO108" s="86">
        <v>0</v>
      </c>
      <c r="AP108" s="86">
        <v>0</v>
      </c>
      <c r="AQ108" s="86">
        <v>0</v>
      </c>
      <c r="AR108" s="86">
        <v>0</v>
      </c>
      <c r="AS108" s="82">
        <f>+SUM(B108:AR108)</f>
        <v>0</v>
      </c>
    </row>
    <row r="109" spans="1:46" x14ac:dyDescent="0.25">
      <c r="A109" t="s">
        <v>12</v>
      </c>
      <c r="B109" s="87">
        <v>0</v>
      </c>
      <c r="C109" s="87">
        <v>0</v>
      </c>
      <c r="D109" s="87">
        <v>0</v>
      </c>
      <c r="E109" s="87">
        <v>0</v>
      </c>
      <c r="F109" s="87">
        <v>0</v>
      </c>
      <c r="G109" s="87">
        <v>0</v>
      </c>
      <c r="H109" s="87">
        <v>0</v>
      </c>
      <c r="I109" s="87">
        <v>0</v>
      </c>
      <c r="J109" s="87">
        <v>0</v>
      </c>
      <c r="K109" s="87">
        <v>0</v>
      </c>
      <c r="L109" s="87">
        <v>0</v>
      </c>
      <c r="M109" s="87">
        <v>0</v>
      </c>
      <c r="N109" s="87">
        <v>0</v>
      </c>
      <c r="O109" s="87">
        <v>0</v>
      </c>
      <c r="P109" s="87">
        <v>0</v>
      </c>
      <c r="Q109" s="87">
        <v>0</v>
      </c>
      <c r="R109" s="87">
        <v>0</v>
      </c>
      <c r="S109" s="87">
        <v>0</v>
      </c>
      <c r="T109" s="87">
        <v>0</v>
      </c>
      <c r="U109" s="87">
        <v>0</v>
      </c>
      <c r="V109" s="87">
        <v>0</v>
      </c>
      <c r="W109" s="87">
        <v>0</v>
      </c>
      <c r="X109" s="87">
        <v>0</v>
      </c>
      <c r="Y109" s="87">
        <v>0</v>
      </c>
      <c r="Z109" s="87">
        <v>0</v>
      </c>
      <c r="AA109" s="87">
        <v>0</v>
      </c>
      <c r="AB109" s="87">
        <v>0</v>
      </c>
      <c r="AC109" s="87">
        <v>0</v>
      </c>
      <c r="AD109" s="87">
        <v>0</v>
      </c>
      <c r="AE109" s="87">
        <v>0</v>
      </c>
      <c r="AF109" s="87">
        <v>0</v>
      </c>
      <c r="AG109" s="87">
        <v>0</v>
      </c>
      <c r="AH109" s="87">
        <v>0</v>
      </c>
      <c r="AI109" s="87">
        <v>0</v>
      </c>
      <c r="AJ109" s="87">
        <v>0</v>
      </c>
      <c r="AK109" s="87">
        <v>0</v>
      </c>
      <c r="AL109" s="87">
        <v>0</v>
      </c>
      <c r="AM109" s="87">
        <v>0</v>
      </c>
      <c r="AN109" s="87">
        <v>0</v>
      </c>
      <c r="AO109" s="87">
        <v>0</v>
      </c>
      <c r="AP109" s="87">
        <v>0</v>
      </c>
      <c r="AQ109" s="87">
        <v>0</v>
      </c>
      <c r="AR109" s="87">
        <v>0</v>
      </c>
      <c r="AS109" s="85">
        <f t="shared" ref="AS109:AS130" si="97">+SUM(B109:AR109)</f>
        <v>0</v>
      </c>
    </row>
    <row r="110" spans="1:46" x14ac:dyDescent="0.25">
      <c r="A110" t="s">
        <v>14</v>
      </c>
      <c r="B110" s="87">
        <v>0</v>
      </c>
      <c r="C110" s="87">
        <v>0</v>
      </c>
      <c r="D110" s="87">
        <v>0</v>
      </c>
      <c r="E110" s="87">
        <v>0</v>
      </c>
      <c r="F110" s="87">
        <v>0</v>
      </c>
      <c r="G110" s="87">
        <v>0</v>
      </c>
      <c r="H110" s="87">
        <v>0</v>
      </c>
      <c r="I110" s="87">
        <v>0</v>
      </c>
      <c r="J110" s="87">
        <v>0</v>
      </c>
      <c r="K110" s="87">
        <v>0</v>
      </c>
      <c r="L110" s="87">
        <v>0</v>
      </c>
      <c r="M110" s="87">
        <v>0</v>
      </c>
      <c r="N110" s="87">
        <v>0</v>
      </c>
      <c r="O110" s="87">
        <v>0</v>
      </c>
      <c r="P110" s="87">
        <v>0</v>
      </c>
      <c r="Q110" s="87">
        <v>0</v>
      </c>
      <c r="R110" s="87">
        <v>0</v>
      </c>
      <c r="S110" s="87">
        <v>0</v>
      </c>
      <c r="T110" s="87">
        <v>0</v>
      </c>
      <c r="U110" s="87">
        <v>0</v>
      </c>
      <c r="V110" s="87">
        <v>0</v>
      </c>
      <c r="W110" s="87">
        <v>0</v>
      </c>
      <c r="X110" s="87">
        <v>0</v>
      </c>
      <c r="Y110" s="87">
        <v>0</v>
      </c>
      <c r="Z110" s="87">
        <v>0</v>
      </c>
      <c r="AA110" s="87">
        <v>0</v>
      </c>
      <c r="AB110" s="87">
        <v>0</v>
      </c>
      <c r="AC110" s="87">
        <v>0</v>
      </c>
      <c r="AD110" s="87">
        <v>0</v>
      </c>
      <c r="AE110" s="87">
        <v>0</v>
      </c>
      <c r="AF110" s="87">
        <v>0</v>
      </c>
      <c r="AG110" s="87">
        <v>0</v>
      </c>
      <c r="AH110" s="87">
        <v>0</v>
      </c>
      <c r="AI110" s="87">
        <v>0</v>
      </c>
      <c r="AJ110" s="87">
        <v>0</v>
      </c>
      <c r="AK110" s="87">
        <v>0</v>
      </c>
      <c r="AL110" s="87">
        <v>0</v>
      </c>
      <c r="AM110" s="87">
        <v>0</v>
      </c>
      <c r="AN110" s="87">
        <v>0</v>
      </c>
      <c r="AO110" s="87">
        <v>0</v>
      </c>
      <c r="AP110" s="87">
        <v>0</v>
      </c>
      <c r="AQ110" s="87">
        <v>0</v>
      </c>
      <c r="AR110" s="87">
        <v>0</v>
      </c>
      <c r="AS110" s="85">
        <f t="shared" si="97"/>
        <v>0</v>
      </c>
    </row>
    <row r="111" spans="1:46" x14ac:dyDescent="0.25">
      <c r="A111" t="s">
        <v>16</v>
      </c>
      <c r="B111" s="87">
        <v>0</v>
      </c>
      <c r="C111" s="87">
        <v>0</v>
      </c>
      <c r="D111" s="87">
        <v>0</v>
      </c>
      <c r="E111" s="87">
        <v>0</v>
      </c>
      <c r="F111" s="87">
        <v>0</v>
      </c>
      <c r="G111" s="87">
        <v>0</v>
      </c>
      <c r="H111" s="87">
        <v>0</v>
      </c>
      <c r="I111" s="87">
        <v>0</v>
      </c>
      <c r="J111" s="87">
        <v>0</v>
      </c>
      <c r="K111" s="87">
        <v>0</v>
      </c>
      <c r="L111" s="87">
        <v>0</v>
      </c>
      <c r="M111" s="87">
        <v>0</v>
      </c>
      <c r="N111" s="87">
        <v>0</v>
      </c>
      <c r="O111" s="87">
        <v>0</v>
      </c>
      <c r="P111" s="87">
        <v>0</v>
      </c>
      <c r="Q111" s="87">
        <v>0</v>
      </c>
      <c r="R111" s="87">
        <v>0</v>
      </c>
      <c r="S111" s="87">
        <v>0</v>
      </c>
      <c r="T111" s="87">
        <v>0</v>
      </c>
      <c r="U111" s="87">
        <v>0</v>
      </c>
      <c r="V111" s="87">
        <v>0</v>
      </c>
      <c r="W111" s="87">
        <v>0</v>
      </c>
      <c r="X111" s="87">
        <v>0</v>
      </c>
      <c r="Y111" s="87">
        <v>0</v>
      </c>
      <c r="Z111" s="87">
        <v>0</v>
      </c>
      <c r="AA111" s="87">
        <v>0</v>
      </c>
      <c r="AB111" s="87">
        <v>0</v>
      </c>
      <c r="AC111" s="87">
        <v>0</v>
      </c>
      <c r="AD111" s="87">
        <v>0</v>
      </c>
      <c r="AE111" s="87">
        <v>0</v>
      </c>
      <c r="AF111" s="87">
        <v>0</v>
      </c>
      <c r="AG111" s="87">
        <v>0</v>
      </c>
      <c r="AH111" s="87">
        <v>0</v>
      </c>
      <c r="AI111" s="87">
        <v>0</v>
      </c>
      <c r="AJ111" s="87">
        <v>0</v>
      </c>
      <c r="AK111" s="87">
        <v>0</v>
      </c>
      <c r="AL111" s="87">
        <v>0</v>
      </c>
      <c r="AM111" s="87">
        <v>0</v>
      </c>
      <c r="AN111" s="87">
        <v>0</v>
      </c>
      <c r="AO111" s="87">
        <v>0</v>
      </c>
      <c r="AP111" s="87">
        <v>0</v>
      </c>
      <c r="AQ111" s="87">
        <v>0</v>
      </c>
      <c r="AR111" s="87">
        <v>0</v>
      </c>
      <c r="AS111" s="85">
        <f t="shared" si="97"/>
        <v>0</v>
      </c>
    </row>
    <row r="112" spans="1:46" x14ac:dyDescent="0.25">
      <c r="A112" t="s">
        <v>18</v>
      </c>
      <c r="B112" s="87">
        <v>0</v>
      </c>
      <c r="C112" s="87">
        <v>0</v>
      </c>
      <c r="D112" s="87">
        <v>0</v>
      </c>
      <c r="E112" s="87">
        <v>0</v>
      </c>
      <c r="F112" s="87">
        <v>0</v>
      </c>
      <c r="G112" s="87">
        <v>0</v>
      </c>
      <c r="H112" s="87">
        <v>0</v>
      </c>
      <c r="I112" s="87">
        <v>0</v>
      </c>
      <c r="J112" s="87">
        <v>0</v>
      </c>
      <c r="K112" s="87">
        <v>0</v>
      </c>
      <c r="L112" s="87">
        <v>0</v>
      </c>
      <c r="M112" s="87">
        <v>0</v>
      </c>
      <c r="N112" s="87">
        <v>0</v>
      </c>
      <c r="O112" s="87">
        <v>0</v>
      </c>
      <c r="P112" s="87">
        <v>0</v>
      </c>
      <c r="Q112" s="87">
        <v>0</v>
      </c>
      <c r="R112" s="87">
        <v>0</v>
      </c>
      <c r="S112" s="87">
        <v>0</v>
      </c>
      <c r="T112" s="87">
        <v>0</v>
      </c>
      <c r="U112" s="87">
        <v>0</v>
      </c>
      <c r="V112" s="87">
        <v>0</v>
      </c>
      <c r="W112" s="87">
        <v>0</v>
      </c>
      <c r="X112" s="87">
        <v>0</v>
      </c>
      <c r="Y112" s="87">
        <v>0</v>
      </c>
      <c r="Z112" s="87">
        <v>0</v>
      </c>
      <c r="AA112" s="87">
        <v>0</v>
      </c>
      <c r="AB112" s="87">
        <v>0</v>
      </c>
      <c r="AC112" s="87">
        <v>0</v>
      </c>
      <c r="AD112" s="87">
        <v>0</v>
      </c>
      <c r="AE112" s="87">
        <v>0</v>
      </c>
      <c r="AF112" s="87">
        <v>0</v>
      </c>
      <c r="AG112" s="87">
        <v>0</v>
      </c>
      <c r="AH112" s="87">
        <v>0</v>
      </c>
      <c r="AI112" s="87">
        <v>0</v>
      </c>
      <c r="AJ112" s="87">
        <v>0</v>
      </c>
      <c r="AK112" s="87">
        <v>0</v>
      </c>
      <c r="AL112" s="87">
        <v>0</v>
      </c>
      <c r="AM112" s="87">
        <v>0</v>
      </c>
      <c r="AN112" s="87">
        <v>0</v>
      </c>
      <c r="AO112" s="87">
        <v>0</v>
      </c>
      <c r="AP112" s="87">
        <v>0</v>
      </c>
      <c r="AQ112" s="87">
        <v>0</v>
      </c>
      <c r="AR112" s="87">
        <v>0</v>
      </c>
      <c r="AS112" s="85">
        <f t="shared" si="97"/>
        <v>0</v>
      </c>
    </row>
    <row r="113" spans="1:45" x14ac:dyDescent="0.25">
      <c r="A113" t="s">
        <v>20</v>
      </c>
      <c r="B113" s="87">
        <v>0</v>
      </c>
      <c r="C113" s="87">
        <v>0</v>
      </c>
      <c r="D113" s="87">
        <v>0</v>
      </c>
      <c r="E113" s="87">
        <v>0</v>
      </c>
      <c r="F113" s="87">
        <v>0</v>
      </c>
      <c r="G113" s="87">
        <v>0</v>
      </c>
      <c r="H113" s="87">
        <v>0</v>
      </c>
      <c r="I113" s="87">
        <v>0</v>
      </c>
      <c r="J113" s="87">
        <v>0</v>
      </c>
      <c r="K113" s="87">
        <v>0</v>
      </c>
      <c r="L113" s="87">
        <v>0</v>
      </c>
      <c r="M113" s="87">
        <v>0</v>
      </c>
      <c r="N113" s="87">
        <v>0</v>
      </c>
      <c r="O113" s="87">
        <v>0</v>
      </c>
      <c r="P113" s="87">
        <v>0</v>
      </c>
      <c r="Q113" s="87">
        <v>0</v>
      </c>
      <c r="R113" s="87">
        <v>0</v>
      </c>
      <c r="S113" s="87">
        <v>0</v>
      </c>
      <c r="T113" s="87">
        <v>0</v>
      </c>
      <c r="U113" s="87">
        <v>0</v>
      </c>
      <c r="V113" s="87">
        <v>0</v>
      </c>
      <c r="W113" s="87">
        <v>0</v>
      </c>
      <c r="X113" s="87">
        <v>0</v>
      </c>
      <c r="Y113" s="87">
        <v>0</v>
      </c>
      <c r="Z113" s="87">
        <v>0</v>
      </c>
      <c r="AA113" s="87">
        <v>0</v>
      </c>
      <c r="AB113" s="87">
        <v>0</v>
      </c>
      <c r="AC113" s="87">
        <v>0</v>
      </c>
      <c r="AD113" s="87">
        <v>0</v>
      </c>
      <c r="AE113" s="87">
        <v>0</v>
      </c>
      <c r="AF113" s="87">
        <v>0</v>
      </c>
      <c r="AG113" s="87">
        <v>0</v>
      </c>
      <c r="AH113" s="87">
        <v>0</v>
      </c>
      <c r="AI113" s="87">
        <v>0</v>
      </c>
      <c r="AJ113" s="87">
        <v>0</v>
      </c>
      <c r="AK113" s="87">
        <v>0</v>
      </c>
      <c r="AL113" s="87">
        <v>0</v>
      </c>
      <c r="AM113" s="87">
        <v>0</v>
      </c>
      <c r="AN113" s="87">
        <v>0</v>
      </c>
      <c r="AO113" s="87">
        <v>0</v>
      </c>
      <c r="AP113" s="87">
        <v>0</v>
      </c>
      <c r="AQ113" s="87">
        <v>0</v>
      </c>
      <c r="AR113" s="87">
        <v>0</v>
      </c>
      <c r="AS113" s="85">
        <f t="shared" si="97"/>
        <v>0</v>
      </c>
    </row>
    <row r="114" spans="1:45" x14ac:dyDescent="0.25">
      <c r="A114" t="s">
        <v>22</v>
      </c>
      <c r="B114" s="87">
        <v>0</v>
      </c>
      <c r="C114" s="87">
        <v>0</v>
      </c>
      <c r="D114" s="87">
        <v>0</v>
      </c>
      <c r="E114" s="87">
        <v>0</v>
      </c>
      <c r="F114" s="87">
        <v>0</v>
      </c>
      <c r="G114" s="87">
        <v>0</v>
      </c>
      <c r="H114" s="87">
        <v>0</v>
      </c>
      <c r="I114" s="87">
        <v>0</v>
      </c>
      <c r="J114" s="87">
        <v>0</v>
      </c>
      <c r="K114" s="87">
        <v>0</v>
      </c>
      <c r="L114" s="87">
        <v>0</v>
      </c>
      <c r="M114" s="87">
        <v>0</v>
      </c>
      <c r="N114" s="87">
        <v>0</v>
      </c>
      <c r="O114" s="87">
        <v>0</v>
      </c>
      <c r="P114" s="87">
        <v>0</v>
      </c>
      <c r="Q114" s="87">
        <v>0</v>
      </c>
      <c r="R114" s="87">
        <v>0</v>
      </c>
      <c r="S114" s="87">
        <v>0</v>
      </c>
      <c r="T114" s="87">
        <v>0</v>
      </c>
      <c r="U114" s="87">
        <v>0</v>
      </c>
      <c r="V114" s="87">
        <v>0</v>
      </c>
      <c r="W114" s="87">
        <v>0</v>
      </c>
      <c r="X114" s="87">
        <v>0</v>
      </c>
      <c r="Y114" s="87">
        <v>0</v>
      </c>
      <c r="Z114" s="87">
        <v>0</v>
      </c>
      <c r="AA114" s="87">
        <v>0</v>
      </c>
      <c r="AB114" s="87">
        <v>0</v>
      </c>
      <c r="AC114" s="87">
        <v>0</v>
      </c>
      <c r="AD114" s="87">
        <v>0</v>
      </c>
      <c r="AE114" s="87">
        <v>0</v>
      </c>
      <c r="AF114" s="87">
        <v>0</v>
      </c>
      <c r="AG114" s="87">
        <v>0</v>
      </c>
      <c r="AH114" s="87">
        <v>0</v>
      </c>
      <c r="AI114" s="87">
        <v>0</v>
      </c>
      <c r="AJ114" s="87">
        <v>0</v>
      </c>
      <c r="AK114" s="87">
        <v>0</v>
      </c>
      <c r="AL114" s="87">
        <v>0</v>
      </c>
      <c r="AM114" s="87">
        <v>0</v>
      </c>
      <c r="AN114" s="87">
        <v>0</v>
      </c>
      <c r="AO114" s="87">
        <v>0</v>
      </c>
      <c r="AP114" s="87">
        <v>0</v>
      </c>
      <c r="AQ114" s="87">
        <v>0</v>
      </c>
      <c r="AR114" s="87">
        <v>0</v>
      </c>
      <c r="AS114" s="85">
        <f t="shared" si="97"/>
        <v>0</v>
      </c>
    </row>
    <row r="115" spans="1:45" x14ac:dyDescent="0.25">
      <c r="A115" t="s">
        <v>24</v>
      </c>
      <c r="B115" s="87">
        <v>0</v>
      </c>
      <c r="C115" s="87">
        <v>0</v>
      </c>
      <c r="D115" s="87">
        <v>0</v>
      </c>
      <c r="E115" s="87">
        <v>0</v>
      </c>
      <c r="F115" s="87">
        <v>0</v>
      </c>
      <c r="G115" s="87">
        <v>0</v>
      </c>
      <c r="H115" s="87">
        <v>0</v>
      </c>
      <c r="I115" s="87">
        <v>0</v>
      </c>
      <c r="J115" s="87">
        <v>0</v>
      </c>
      <c r="K115" s="87">
        <v>0</v>
      </c>
      <c r="L115" s="87">
        <v>0</v>
      </c>
      <c r="M115" s="87">
        <v>0</v>
      </c>
      <c r="N115" s="87">
        <v>0</v>
      </c>
      <c r="O115" s="87">
        <v>0</v>
      </c>
      <c r="P115" s="87">
        <v>0</v>
      </c>
      <c r="Q115" s="87">
        <v>0</v>
      </c>
      <c r="R115" s="87">
        <v>0</v>
      </c>
      <c r="S115" s="87">
        <v>0</v>
      </c>
      <c r="T115" s="87">
        <v>0</v>
      </c>
      <c r="U115" s="87">
        <v>0</v>
      </c>
      <c r="V115" s="87">
        <v>0</v>
      </c>
      <c r="W115" s="87">
        <v>0</v>
      </c>
      <c r="X115" s="87">
        <v>0</v>
      </c>
      <c r="Y115" s="87">
        <v>0</v>
      </c>
      <c r="Z115" s="87">
        <v>0</v>
      </c>
      <c r="AA115" s="87">
        <v>0</v>
      </c>
      <c r="AB115" s="87">
        <v>0</v>
      </c>
      <c r="AC115" s="87">
        <v>0</v>
      </c>
      <c r="AD115" s="87">
        <v>0</v>
      </c>
      <c r="AE115" s="87">
        <v>0</v>
      </c>
      <c r="AF115" s="87">
        <v>0</v>
      </c>
      <c r="AG115" s="87">
        <v>0</v>
      </c>
      <c r="AH115" s="87">
        <v>0</v>
      </c>
      <c r="AI115" s="87">
        <v>0</v>
      </c>
      <c r="AJ115" s="87">
        <v>0</v>
      </c>
      <c r="AK115" s="87">
        <v>0</v>
      </c>
      <c r="AL115" s="87">
        <v>0</v>
      </c>
      <c r="AM115" s="87">
        <v>0</v>
      </c>
      <c r="AN115" s="87">
        <v>0</v>
      </c>
      <c r="AO115" s="87">
        <v>0</v>
      </c>
      <c r="AP115" s="87">
        <v>0</v>
      </c>
      <c r="AQ115" s="87">
        <v>0</v>
      </c>
      <c r="AR115" s="87">
        <v>0</v>
      </c>
      <c r="AS115" s="85">
        <f t="shared" si="97"/>
        <v>0</v>
      </c>
    </row>
    <row r="116" spans="1:45" x14ac:dyDescent="0.25">
      <c r="A116" t="s">
        <v>26</v>
      </c>
      <c r="B116" s="87">
        <v>0</v>
      </c>
      <c r="C116" s="87">
        <v>0</v>
      </c>
      <c r="D116" s="87">
        <v>0</v>
      </c>
      <c r="E116" s="87">
        <v>0</v>
      </c>
      <c r="F116" s="87">
        <v>0</v>
      </c>
      <c r="G116" s="87">
        <v>0</v>
      </c>
      <c r="H116" s="87">
        <v>0</v>
      </c>
      <c r="I116" s="87">
        <v>0</v>
      </c>
      <c r="J116" s="87">
        <v>0</v>
      </c>
      <c r="K116" s="87">
        <v>0</v>
      </c>
      <c r="L116" s="87">
        <v>0</v>
      </c>
      <c r="M116" s="87">
        <v>0</v>
      </c>
      <c r="N116" s="87">
        <v>0</v>
      </c>
      <c r="O116" s="87">
        <v>0</v>
      </c>
      <c r="P116" s="87">
        <v>0</v>
      </c>
      <c r="Q116" s="87">
        <v>0</v>
      </c>
      <c r="R116" s="87">
        <v>0</v>
      </c>
      <c r="S116" s="87">
        <v>0</v>
      </c>
      <c r="T116" s="87">
        <v>0</v>
      </c>
      <c r="U116" s="87">
        <v>0</v>
      </c>
      <c r="V116" s="87">
        <v>0</v>
      </c>
      <c r="W116" s="87">
        <v>0</v>
      </c>
      <c r="X116" s="87">
        <v>0</v>
      </c>
      <c r="Y116" s="87">
        <v>0</v>
      </c>
      <c r="Z116" s="87">
        <v>0</v>
      </c>
      <c r="AA116" s="87">
        <v>0</v>
      </c>
      <c r="AB116" s="87">
        <v>0</v>
      </c>
      <c r="AC116" s="87">
        <v>0</v>
      </c>
      <c r="AD116" s="87">
        <v>0</v>
      </c>
      <c r="AE116" s="87">
        <v>0</v>
      </c>
      <c r="AF116" s="87">
        <v>0</v>
      </c>
      <c r="AG116" s="87">
        <v>0</v>
      </c>
      <c r="AH116" s="87">
        <v>0</v>
      </c>
      <c r="AI116" s="87">
        <v>0</v>
      </c>
      <c r="AJ116" s="87">
        <v>0</v>
      </c>
      <c r="AK116" s="87">
        <v>0</v>
      </c>
      <c r="AL116" s="87">
        <v>0</v>
      </c>
      <c r="AM116" s="87">
        <v>0</v>
      </c>
      <c r="AN116" s="87">
        <v>0</v>
      </c>
      <c r="AO116" s="87">
        <v>0</v>
      </c>
      <c r="AP116" s="87">
        <v>0</v>
      </c>
      <c r="AQ116" s="87">
        <v>0</v>
      </c>
      <c r="AR116" s="87">
        <v>0</v>
      </c>
      <c r="AS116" s="85">
        <f t="shared" si="97"/>
        <v>0</v>
      </c>
    </row>
    <row r="117" spans="1:45" x14ac:dyDescent="0.25">
      <c r="A117" t="s">
        <v>28</v>
      </c>
      <c r="B117" s="87">
        <v>0</v>
      </c>
      <c r="C117" s="87">
        <v>0</v>
      </c>
      <c r="D117" s="87">
        <v>0</v>
      </c>
      <c r="E117" s="87">
        <v>0</v>
      </c>
      <c r="F117" s="87">
        <v>0</v>
      </c>
      <c r="G117" s="87">
        <v>0</v>
      </c>
      <c r="H117" s="87">
        <v>0</v>
      </c>
      <c r="I117" s="87">
        <v>0</v>
      </c>
      <c r="J117" s="87">
        <v>0</v>
      </c>
      <c r="K117" s="87">
        <v>0</v>
      </c>
      <c r="L117" s="87">
        <v>0</v>
      </c>
      <c r="M117" s="87">
        <v>0</v>
      </c>
      <c r="N117" s="87">
        <v>0</v>
      </c>
      <c r="O117" s="87">
        <v>0</v>
      </c>
      <c r="P117" s="87">
        <v>0</v>
      </c>
      <c r="Q117" s="87">
        <v>0</v>
      </c>
      <c r="R117" s="87">
        <v>0</v>
      </c>
      <c r="S117" s="87">
        <v>0</v>
      </c>
      <c r="T117" s="87">
        <v>0</v>
      </c>
      <c r="U117" s="87">
        <v>0</v>
      </c>
      <c r="V117" s="87">
        <v>0</v>
      </c>
      <c r="W117" s="87">
        <v>0</v>
      </c>
      <c r="X117" s="87">
        <v>0</v>
      </c>
      <c r="Y117" s="87">
        <v>0</v>
      </c>
      <c r="Z117" s="87">
        <v>0</v>
      </c>
      <c r="AA117" s="87">
        <v>0</v>
      </c>
      <c r="AB117" s="87">
        <v>0</v>
      </c>
      <c r="AC117" s="87">
        <v>0</v>
      </c>
      <c r="AD117" s="87">
        <v>0</v>
      </c>
      <c r="AE117" s="87">
        <v>0</v>
      </c>
      <c r="AF117" s="87">
        <v>0</v>
      </c>
      <c r="AG117" s="87">
        <v>0</v>
      </c>
      <c r="AH117" s="87">
        <v>0</v>
      </c>
      <c r="AI117" s="87">
        <v>0</v>
      </c>
      <c r="AJ117" s="87">
        <v>0</v>
      </c>
      <c r="AK117" s="87">
        <v>0</v>
      </c>
      <c r="AL117" s="87">
        <v>0</v>
      </c>
      <c r="AM117" s="87">
        <v>0</v>
      </c>
      <c r="AN117" s="87">
        <v>0</v>
      </c>
      <c r="AO117" s="87">
        <v>0</v>
      </c>
      <c r="AP117" s="87">
        <v>0</v>
      </c>
      <c r="AQ117" s="87">
        <v>0</v>
      </c>
      <c r="AR117" s="87">
        <v>0</v>
      </c>
      <c r="AS117" s="85">
        <f t="shared" si="97"/>
        <v>0</v>
      </c>
    </row>
    <row r="118" spans="1:45" x14ac:dyDescent="0.25">
      <c r="A118" t="s">
        <v>30</v>
      </c>
      <c r="B118" s="87">
        <v>0</v>
      </c>
      <c r="C118" s="87">
        <v>0</v>
      </c>
      <c r="D118" s="87">
        <v>0</v>
      </c>
      <c r="E118" s="87">
        <v>0</v>
      </c>
      <c r="F118" s="87">
        <v>0</v>
      </c>
      <c r="G118" s="87">
        <v>0</v>
      </c>
      <c r="H118" s="87">
        <v>0</v>
      </c>
      <c r="I118" s="87">
        <v>0</v>
      </c>
      <c r="J118" s="87">
        <v>0</v>
      </c>
      <c r="K118" s="87">
        <v>0</v>
      </c>
      <c r="L118" s="87">
        <v>0</v>
      </c>
      <c r="M118" s="87">
        <v>0</v>
      </c>
      <c r="N118" s="87">
        <v>0</v>
      </c>
      <c r="O118" s="87">
        <v>0</v>
      </c>
      <c r="P118" s="87">
        <v>0</v>
      </c>
      <c r="Q118" s="87">
        <v>0</v>
      </c>
      <c r="R118" s="87">
        <v>0</v>
      </c>
      <c r="S118" s="87">
        <v>0</v>
      </c>
      <c r="T118" s="87">
        <v>0</v>
      </c>
      <c r="U118" s="87">
        <v>0</v>
      </c>
      <c r="V118" s="87">
        <v>0</v>
      </c>
      <c r="W118" s="87">
        <v>0</v>
      </c>
      <c r="X118" s="87">
        <v>0</v>
      </c>
      <c r="Y118" s="87">
        <v>0</v>
      </c>
      <c r="Z118" s="87">
        <v>0</v>
      </c>
      <c r="AA118" s="87">
        <v>0</v>
      </c>
      <c r="AB118" s="87">
        <v>0</v>
      </c>
      <c r="AC118" s="87">
        <v>0</v>
      </c>
      <c r="AD118" s="87">
        <v>0</v>
      </c>
      <c r="AE118" s="87">
        <v>0</v>
      </c>
      <c r="AF118" s="87">
        <v>0</v>
      </c>
      <c r="AG118" s="87">
        <v>0</v>
      </c>
      <c r="AH118" s="87">
        <v>0</v>
      </c>
      <c r="AI118" s="87">
        <v>0</v>
      </c>
      <c r="AJ118" s="87">
        <v>0</v>
      </c>
      <c r="AK118" s="87">
        <v>0</v>
      </c>
      <c r="AL118" s="87">
        <v>0</v>
      </c>
      <c r="AM118" s="87">
        <v>0</v>
      </c>
      <c r="AN118" s="87">
        <v>0</v>
      </c>
      <c r="AO118" s="87">
        <v>0</v>
      </c>
      <c r="AP118" s="87">
        <v>0</v>
      </c>
      <c r="AQ118" s="87">
        <v>0</v>
      </c>
      <c r="AR118" s="87">
        <v>0</v>
      </c>
      <c r="AS118" s="85">
        <f t="shared" si="97"/>
        <v>0</v>
      </c>
    </row>
    <row r="119" spans="1:45" x14ac:dyDescent="0.25">
      <c r="A119" t="s">
        <v>32</v>
      </c>
      <c r="B119" s="87">
        <v>0</v>
      </c>
      <c r="C119" s="87">
        <v>0</v>
      </c>
      <c r="D119" s="87">
        <v>0</v>
      </c>
      <c r="E119" s="87">
        <v>0</v>
      </c>
      <c r="F119" s="87">
        <v>0</v>
      </c>
      <c r="G119" s="87">
        <v>0</v>
      </c>
      <c r="H119" s="87">
        <v>0</v>
      </c>
      <c r="I119" s="87">
        <v>0</v>
      </c>
      <c r="J119" s="87">
        <v>0</v>
      </c>
      <c r="K119" s="87">
        <v>0</v>
      </c>
      <c r="L119" s="87">
        <v>0</v>
      </c>
      <c r="M119" s="87">
        <v>0</v>
      </c>
      <c r="N119" s="87">
        <v>0</v>
      </c>
      <c r="O119" s="87">
        <v>0</v>
      </c>
      <c r="P119" s="87">
        <v>0</v>
      </c>
      <c r="Q119" s="87">
        <v>0</v>
      </c>
      <c r="R119" s="87">
        <v>0</v>
      </c>
      <c r="S119" s="87">
        <v>0</v>
      </c>
      <c r="T119" s="87">
        <v>0</v>
      </c>
      <c r="U119" s="87">
        <v>0</v>
      </c>
      <c r="V119" s="87">
        <v>0</v>
      </c>
      <c r="W119" s="87">
        <v>0</v>
      </c>
      <c r="X119" s="87">
        <v>0</v>
      </c>
      <c r="Y119" s="87">
        <v>0</v>
      </c>
      <c r="Z119" s="87">
        <v>0</v>
      </c>
      <c r="AA119" s="87">
        <v>0</v>
      </c>
      <c r="AB119" s="87">
        <v>0</v>
      </c>
      <c r="AC119" s="87">
        <v>0</v>
      </c>
      <c r="AD119" s="87">
        <v>0</v>
      </c>
      <c r="AE119" s="87">
        <v>0</v>
      </c>
      <c r="AF119" s="87">
        <v>0</v>
      </c>
      <c r="AG119" s="87">
        <v>0</v>
      </c>
      <c r="AH119" s="87">
        <v>0</v>
      </c>
      <c r="AI119" s="87">
        <v>0</v>
      </c>
      <c r="AJ119" s="87">
        <v>0</v>
      </c>
      <c r="AK119" s="87">
        <v>0</v>
      </c>
      <c r="AL119" s="87">
        <v>0</v>
      </c>
      <c r="AM119" s="87">
        <v>0</v>
      </c>
      <c r="AN119" s="87">
        <v>0</v>
      </c>
      <c r="AO119" s="87">
        <v>0</v>
      </c>
      <c r="AP119" s="87">
        <v>0</v>
      </c>
      <c r="AQ119" s="87">
        <v>0</v>
      </c>
      <c r="AR119" s="87">
        <v>0</v>
      </c>
      <c r="AS119" s="85">
        <f t="shared" si="97"/>
        <v>0</v>
      </c>
    </row>
    <row r="120" spans="1:45" x14ac:dyDescent="0.25">
      <c r="A120" t="s">
        <v>34</v>
      </c>
      <c r="B120" s="87">
        <v>0</v>
      </c>
      <c r="C120" s="87">
        <v>0</v>
      </c>
      <c r="D120" s="87">
        <v>0</v>
      </c>
      <c r="E120" s="87">
        <v>0</v>
      </c>
      <c r="F120" s="87">
        <v>0</v>
      </c>
      <c r="G120" s="87">
        <v>0</v>
      </c>
      <c r="H120" s="87">
        <v>0</v>
      </c>
      <c r="I120" s="87">
        <v>0</v>
      </c>
      <c r="J120" s="87">
        <v>0</v>
      </c>
      <c r="K120" s="87">
        <v>0</v>
      </c>
      <c r="L120" s="87">
        <v>0</v>
      </c>
      <c r="M120" s="87">
        <v>0</v>
      </c>
      <c r="N120" s="87">
        <v>0</v>
      </c>
      <c r="O120" s="87">
        <v>0</v>
      </c>
      <c r="P120" s="87">
        <v>0</v>
      </c>
      <c r="Q120" s="87">
        <v>0</v>
      </c>
      <c r="R120" s="87">
        <v>0</v>
      </c>
      <c r="S120" s="87">
        <v>0</v>
      </c>
      <c r="T120" s="87">
        <v>0</v>
      </c>
      <c r="U120" s="87">
        <v>0</v>
      </c>
      <c r="V120" s="87">
        <v>0</v>
      </c>
      <c r="W120" s="87">
        <v>0</v>
      </c>
      <c r="X120" s="87">
        <v>0</v>
      </c>
      <c r="Y120" s="87">
        <v>0</v>
      </c>
      <c r="Z120" s="87">
        <v>0</v>
      </c>
      <c r="AA120" s="87">
        <v>0</v>
      </c>
      <c r="AB120" s="87">
        <v>0</v>
      </c>
      <c r="AC120" s="87">
        <v>0</v>
      </c>
      <c r="AD120" s="87">
        <v>0</v>
      </c>
      <c r="AE120" s="87">
        <v>0</v>
      </c>
      <c r="AF120" s="87">
        <v>0</v>
      </c>
      <c r="AG120" s="87">
        <v>0</v>
      </c>
      <c r="AH120" s="87">
        <v>0</v>
      </c>
      <c r="AI120" s="87">
        <v>0</v>
      </c>
      <c r="AJ120" s="87">
        <v>0</v>
      </c>
      <c r="AK120" s="87">
        <v>0</v>
      </c>
      <c r="AL120" s="87">
        <v>0</v>
      </c>
      <c r="AM120" s="87">
        <v>0</v>
      </c>
      <c r="AN120" s="87">
        <v>0</v>
      </c>
      <c r="AO120" s="87">
        <v>0</v>
      </c>
      <c r="AP120" s="87">
        <v>0</v>
      </c>
      <c r="AQ120" s="87">
        <v>0</v>
      </c>
      <c r="AR120" s="87">
        <v>0</v>
      </c>
      <c r="AS120" s="85">
        <f t="shared" si="97"/>
        <v>0</v>
      </c>
    </row>
    <row r="121" spans="1:45" x14ac:dyDescent="0.25">
      <c r="A121" t="s">
        <v>36</v>
      </c>
      <c r="B121" s="87">
        <v>0</v>
      </c>
      <c r="C121" s="87">
        <v>0</v>
      </c>
      <c r="D121" s="87">
        <v>0</v>
      </c>
      <c r="E121" s="87">
        <v>0</v>
      </c>
      <c r="F121" s="87">
        <v>0</v>
      </c>
      <c r="G121" s="87">
        <v>0</v>
      </c>
      <c r="H121" s="87">
        <v>0</v>
      </c>
      <c r="I121" s="87">
        <v>0</v>
      </c>
      <c r="J121" s="87">
        <v>0</v>
      </c>
      <c r="K121" s="87">
        <v>0</v>
      </c>
      <c r="L121" s="87">
        <v>0</v>
      </c>
      <c r="M121" s="87">
        <v>0</v>
      </c>
      <c r="N121" s="87">
        <v>0</v>
      </c>
      <c r="O121" s="87">
        <v>0</v>
      </c>
      <c r="P121" s="87">
        <v>0</v>
      </c>
      <c r="Q121" s="87">
        <v>0</v>
      </c>
      <c r="R121" s="87">
        <v>0</v>
      </c>
      <c r="S121" s="87">
        <v>0</v>
      </c>
      <c r="T121" s="87">
        <v>0</v>
      </c>
      <c r="U121" s="87">
        <v>0</v>
      </c>
      <c r="V121" s="87">
        <v>0</v>
      </c>
      <c r="W121" s="87">
        <v>0</v>
      </c>
      <c r="X121" s="87">
        <v>0</v>
      </c>
      <c r="Y121" s="87">
        <v>0</v>
      </c>
      <c r="Z121" s="87">
        <v>0</v>
      </c>
      <c r="AA121" s="87">
        <v>0</v>
      </c>
      <c r="AB121" s="87">
        <v>0</v>
      </c>
      <c r="AC121" s="87">
        <v>0</v>
      </c>
      <c r="AD121" s="87">
        <v>0</v>
      </c>
      <c r="AE121" s="87">
        <v>0</v>
      </c>
      <c r="AF121" s="87">
        <v>0</v>
      </c>
      <c r="AG121" s="87">
        <v>0</v>
      </c>
      <c r="AH121" s="87">
        <v>0</v>
      </c>
      <c r="AI121" s="87">
        <v>0</v>
      </c>
      <c r="AJ121" s="87">
        <v>0</v>
      </c>
      <c r="AK121" s="87">
        <v>0</v>
      </c>
      <c r="AL121" s="87">
        <v>0</v>
      </c>
      <c r="AM121" s="87">
        <v>0</v>
      </c>
      <c r="AN121" s="87">
        <v>0</v>
      </c>
      <c r="AO121" s="87">
        <v>0</v>
      </c>
      <c r="AP121" s="87">
        <v>0</v>
      </c>
      <c r="AQ121" s="87">
        <v>0</v>
      </c>
      <c r="AR121" s="87">
        <v>0</v>
      </c>
      <c r="AS121" s="85">
        <f t="shared" si="97"/>
        <v>0</v>
      </c>
    </row>
    <row r="122" spans="1:45" x14ac:dyDescent="0.25">
      <c r="A122" t="s">
        <v>38</v>
      </c>
      <c r="B122" s="87">
        <v>0</v>
      </c>
      <c r="C122" s="87">
        <v>0</v>
      </c>
      <c r="D122" s="87">
        <f>+'Sheet1_MK Cleaned'!R32+'Sheet1_MK Cleaned'!R35</f>
        <v>2363.92</v>
      </c>
      <c r="E122" s="87">
        <f>+'Sheet1_MK Cleaned'!R44</f>
        <v>454.93</v>
      </c>
      <c r="F122" s="87">
        <v>0</v>
      </c>
      <c r="G122" s="87">
        <f>+'Sheet1_MK Cleaned'!R84</f>
        <v>656.64</v>
      </c>
      <c r="H122" s="87">
        <f>+'Sheet1_MK Cleaned'!R106</f>
        <v>1628.8600000000001</v>
      </c>
      <c r="I122" s="87">
        <f>+'Sheet1_MK Cleaned'!R243+'Sheet1_MK Cleaned'!R302+'Sheet1_MK Cleaned'!R370+'Sheet1_MK Cleaned'!R672</f>
        <v>807.52</v>
      </c>
      <c r="J122" s="87">
        <v>0</v>
      </c>
      <c r="K122" s="87">
        <f>+'Sheet1_MK Cleaned'!R114</f>
        <v>2743.81</v>
      </c>
      <c r="L122" s="87">
        <f>+'Sheet1_MK Cleaned'!R132</f>
        <v>417.32</v>
      </c>
      <c r="M122" s="87">
        <f>+'Sheet1_MK Cleaned'!R139</f>
        <v>2030.4</v>
      </c>
      <c r="N122" s="87">
        <f>+'Sheet1_MK Cleaned'!R151+'Sheet1_MK Cleaned'!R155+'Sheet1_MK Cleaned'!R642+'Sheet1_MK Cleaned'!R650+'Sheet1_MK Cleaned'!R651</f>
        <v>7187.5000000000009</v>
      </c>
      <c r="O122" s="87">
        <v>0</v>
      </c>
      <c r="P122" s="87">
        <v>0</v>
      </c>
      <c r="Q122" s="87">
        <f>+'Sheet1_MK Cleaned'!R251</f>
        <v>102.86</v>
      </c>
      <c r="R122" s="87">
        <f>+'Sheet1_MK Cleaned'!R255+'Sheet1_MK Cleaned'!R258</f>
        <v>386.41</v>
      </c>
      <c r="S122" s="87">
        <f>+'Sheet1_MK Cleaned'!R261</f>
        <v>357.77</v>
      </c>
      <c r="T122" s="87">
        <v>0</v>
      </c>
      <c r="U122" s="87">
        <f>+'Sheet1_MK Cleaned'!R342+'Sheet1_MK Cleaned'!R343+'Sheet1_MK Cleaned'!R354+'Sheet1_MK Cleaned'!R355</f>
        <v>6412.7700000000013</v>
      </c>
      <c r="V122" s="87">
        <v>0</v>
      </c>
      <c r="W122" s="87">
        <f>+'Sheet1_MK Cleaned'!R478</f>
        <v>87.78</v>
      </c>
      <c r="X122" s="87">
        <v>0</v>
      </c>
      <c r="Y122" s="87">
        <f>+'Sheet1_MK Cleaned'!R546</f>
        <v>2246.9499999999998</v>
      </c>
      <c r="Z122" s="87">
        <f>+'Sheet1_MK Cleaned'!R555+'Sheet1_MK Cleaned'!R557</f>
        <v>2778.36</v>
      </c>
      <c r="AA122" s="87">
        <f>+'Sheet1_MK Cleaned'!R567</f>
        <v>251.82</v>
      </c>
      <c r="AB122" s="87">
        <f>+'Sheet1_MK Cleaned'!R571</f>
        <v>251.70000000000002</v>
      </c>
      <c r="AC122" s="87">
        <f>+'Sheet1_MK Cleaned'!R327+'Sheet1_MK Cleaned'!R328+'Sheet1_MK Cleaned'!R364+'Sheet1_MK Cleaned'!R365+'Sheet1_MK Cleaned'!R366+'Sheet1_MK Cleaned'!R527+'Sheet1_MK Cleaned'!R528+'Sheet1_MK Cleaned'!R537+'Sheet1_MK Cleaned'!R599+'Sheet1_MK Cleaned'!R607+'Sheet1_MK Cleaned'!R614+'Sheet1_MK Cleaned'!R615+'Sheet1_MK Cleaned'!R623+'Sheet1_MK Cleaned'!R624</f>
        <v>4799.5599999999995</v>
      </c>
      <c r="AD122" s="87">
        <f>+'Sheet1_MK Cleaned'!R589</f>
        <v>192.04</v>
      </c>
      <c r="AE122" s="87">
        <f>+'Sheet1_MK Cleaned'!R98+'Sheet1_MK Cleaned'!R314+'Sheet1_MK Cleaned'!R630</f>
        <v>3244.93</v>
      </c>
      <c r="AF122" s="87">
        <f>+'Sheet1_MK Cleaned'!R682+'Sheet1_MK Cleaned'!R684</f>
        <v>2157.6400000000003</v>
      </c>
      <c r="AG122" s="87">
        <f>+'Sheet1_MK Cleaned'!R726</f>
        <v>700.11</v>
      </c>
      <c r="AH122" s="87">
        <f>+'Sheet1_MK Cleaned'!R733</f>
        <v>459.43</v>
      </c>
      <c r="AI122" s="87">
        <v>0</v>
      </c>
      <c r="AJ122" s="87">
        <f>+'Sheet1_MK Cleaned'!R746</f>
        <v>2052.79</v>
      </c>
      <c r="AK122" s="87">
        <f>+'Sheet1_MK Cleaned'!R753+'Sheet1_MK Cleaned'!R754+'Sheet1_MK Cleaned'!R755</f>
        <v>412.68000000000006</v>
      </c>
      <c r="AL122" s="87">
        <v>0</v>
      </c>
      <c r="AM122" s="87">
        <f>+'Sheet1_MK Cleaned'!R766</f>
        <v>501.51</v>
      </c>
      <c r="AN122" s="87">
        <f>+'Sheet1_MK Cleaned'!R774</f>
        <v>389.83</v>
      </c>
      <c r="AO122" s="87">
        <f>+'Sheet1_MK Cleaned'!R780</f>
        <v>554.24</v>
      </c>
      <c r="AP122" s="87">
        <f>+'Sheet1_MK Cleaned'!R53</f>
        <v>331.79</v>
      </c>
      <c r="AQ122" s="87">
        <f>+'Sheet1_MK Cleaned'!R794</f>
        <v>401.29</v>
      </c>
      <c r="AR122" s="87">
        <f>+'Sheet1_MK Cleaned'!R799</f>
        <v>318.98</v>
      </c>
      <c r="AS122" s="85">
        <f t="shared" si="97"/>
        <v>47684.140000000014</v>
      </c>
    </row>
    <row r="123" spans="1:45" x14ac:dyDescent="0.25">
      <c r="A123" t="s">
        <v>40</v>
      </c>
      <c r="B123" s="87">
        <v>0</v>
      </c>
      <c r="C123" s="87">
        <v>0</v>
      </c>
      <c r="D123" s="87">
        <v>0</v>
      </c>
      <c r="E123" s="87">
        <v>0</v>
      </c>
      <c r="F123" s="87">
        <v>0</v>
      </c>
      <c r="G123" s="87">
        <v>0</v>
      </c>
      <c r="H123" s="87">
        <v>0</v>
      </c>
      <c r="I123" s="87">
        <v>0</v>
      </c>
      <c r="J123" s="87">
        <v>0</v>
      </c>
      <c r="K123" s="87">
        <v>0</v>
      </c>
      <c r="L123" s="87">
        <v>0</v>
      </c>
      <c r="M123" s="87">
        <v>0</v>
      </c>
      <c r="N123" s="87">
        <v>0</v>
      </c>
      <c r="O123" s="87">
        <v>0</v>
      </c>
      <c r="P123" s="87">
        <v>0</v>
      </c>
      <c r="Q123" s="87">
        <v>0</v>
      </c>
      <c r="R123" s="87">
        <v>0</v>
      </c>
      <c r="S123" s="87">
        <v>0</v>
      </c>
      <c r="T123" s="87">
        <v>0</v>
      </c>
      <c r="U123" s="87">
        <v>0</v>
      </c>
      <c r="V123" s="87">
        <v>0</v>
      </c>
      <c r="W123" s="87">
        <v>0</v>
      </c>
      <c r="X123" s="87">
        <v>0</v>
      </c>
      <c r="Y123" s="87">
        <v>0</v>
      </c>
      <c r="Z123" s="87">
        <v>0</v>
      </c>
      <c r="AA123" s="87">
        <v>0</v>
      </c>
      <c r="AB123" s="87">
        <v>0</v>
      </c>
      <c r="AC123" s="87">
        <v>0</v>
      </c>
      <c r="AD123" s="87">
        <v>0</v>
      </c>
      <c r="AE123" s="87">
        <v>0</v>
      </c>
      <c r="AF123" s="87">
        <v>0</v>
      </c>
      <c r="AG123" s="87">
        <v>0</v>
      </c>
      <c r="AH123" s="87">
        <v>0</v>
      </c>
      <c r="AI123" s="87">
        <v>0</v>
      </c>
      <c r="AJ123" s="87">
        <v>0</v>
      </c>
      <c r="AK123" s="87">
        <v>0</v>
      </c>
      <c r="AL123" s="87">
        <v>0</v>
      </c>
      <c r="AM123" s="87">
        <v>0</v>
      </c>
      <c r="AN123" s="87">
        <v>0</v>
      </c>
      <c r="AO123" s="87">
        <v>0</v>
      </c>
      <c r="AP123" s="87">
        <v>0</v>
      </c>
      <c r="AQ123" s="87">
        <v>0</v>
      </c>
      <c r="AR123" s="87">
        <v>0</v>
      </c>
      <c r="AS123" s="85">
        <f t="shared" si="97"/>
        <v>0</v>
      </c>
    </row>
    <row r="124" spans="1:45" x14ac:dyDescent="0.25">
      <c r="A124" t="s">
        <v>42</v>
      </c>
      <c r="B124" s="87">
        <v>0</v>
      </c>
      <c r="C124" s="87">
        <v>0</v>
      </c>
      <c r="D124" s="87">
        <v>0</v>
      </c>
      <c r="E124" s="87">
        <v>0</v>
      </c>
      <c r="F124" s="87">
        <v>0</v>
      </c>
      <c r="G124" s="87">
        <v>0</v>
      </c>
      <c r="H124" s="87">
        <v>0</v>
      </c>
      <c r="I124" s="87">
        <v>0</v>
      </c>
      <c r="J124" s="87">
        <v>0</v>
      </c>
      <c r="K124" s="87">
        <v>0</v>
      </c>
      <c r="L124" s="87">
        <v>0</v>
      </c>
      <c r="M124" s="87">
        <v>0</v>
      </c>
      <c r="N124" s="87">
        <v>0</v>
      </c>
      <c r="O124" s="87">
        <v>0</v>
      </c>
      <c r="P124" s="87">
        <v>0</v>
      </c>
      <c r="Q124" s="87">
        <v>0</v>
      </c>
      <c r="R124" s="87">
        <v>0</v>
      </c>
      <c r="S124" s="87">
        <v>0</v>
      </c>
      <c r="T124" s="87">
        <v>0</v>
      </c>
      <c r="U124" s="87">
        <v>0</v>
      </c>
      <c r="V124" s="87">
        <v>0</v>
      </c>
      <c r="W124" s="87">
        <v>0</v>
      </c>
      <c r="X124" s="87">
        <v>0</v>
      </c>
      <c r="Y124" s="87">
        <v>0</v>
      </c>
      <c r="Z124" s="87">
        <v>0</v>
      </c>
      <c r="AA124" s="87">
        <v>0</v>
      </c>
      <c r="AB124" s="87">
        <v>0</v>
      </c>
      <c r="AC124" s="87">
        <v>0</v>
      </c>
      <c r="AD124" s="87">
        <v>0</v>
      </c>
      <c r="AE124" s="87">
        <v>0</v>
      </c>
      <c r="AF124" s="87">
        <v>0</v>
      </c>
      <c r="AG124" s="87">
        <v>0</v>
      </c>
      <c r="AH124" s="87">
        <v>0</v>
      </c>
      <c r="AI124" s="87">
        <v>0</v>
      </c>
      <c r="AJ124" s="87">
        <v>0</v>
      </c>
      <c r="AK124" s="87">
        <v>0</v>
      </c>
      <c r="AL124" s="87">
        <v>0</v>
      </c>
      <c r="AM124" s="87">
        <v>0</v>
      </c>
      <c r="AN124" s="87">
        <v>0</v>
      </c>
      <c r="AO124" s="87">
        <v>0</v>
      </c>
      <c r="AP124" s="87">
        <v>0</v>
      </c>
      <c r="AQ124" s="87">
        <v>0</v>
      </c>
      <c r="AR124" s="87">
        <v>0</v>
      </c>
      <c r="AS124" s="85">
        <f t="shared" si="97"/>
        <v>0</v>
      </c>
    </row>
    <row r="125" spans="1:45" x14ac:dyDescent="0.25">
      <c r="A125" t="s">
        <v>44</v>
      </c>
      <c r="B125" s="87">
        <v>0</v>
      </c>
      <c r="C125" s="87">
        <v>0</v>
      </c>
      <c r="D125" s="87">
        <v>0</v>
      </c>
      <c r="E125" s="87">
        <v>0</v>
      </c>
      <c r="F125" s="87">
        <v>0</v>
      </c>
      <c r="G125" s="87">
        <v>0</v>
      </c>
      <c r="H125" s="87">
        <v>0</v>
      </c>
      <c r="I125" s="87">
        <v>0</v>
      </c>
      <c r="J125" s="87">
        <v>0</v>
      </c>
      <c r="K125" s="87">
        <v>0</v>
      </c>
      <c r="L125" s="87">
        <v>0</v>
      </c>
      <c r="M125" s="87">
        <v>0</v>
      </c>
      <c r="N125" s="87">
        <v>0</v>
      </c>
      <c r="O125" s="87">
        <v>0</v>
      </c>
      <c r="P125" s="87">
        <v>0</v>
      </c>
      <c r="Q125" s="87">
        <v>0</v>
      </c>
      <c r="R125" s="87">
        <v>0</v>
      </c>
      <c r="S125" s="87">
        <v>0</v>
      </c>
      <c r="T125" s="87">
        <v>0</v>
      </c>
      <c r="U125" s="87">
        <v>0</v>
      </c>
      <c r="V125" s="87">
        <v>0</v>
      </c>
      <c r="W125" s="87">
        <v>0</v>
      </c>
      <c r="X125" s="87">
        <v>0</v>
      </c>
      <c r="Y125" s="87">
        <v>0</v>
      </c>
      <c r="Z125" s="87">
        <v>0</v>
      </c>
      <c r="AA125" s="87">
        <v>0</v>
      </c>
      <c r="AB125" s="87">
        <v>0</v>
      </c>
      <c r="AC125" s="87">
        <v>0</v>
      </c>
      <c r="AD125" s="87">
        <v>0</v>
      </c>
      <c r="AE125" s="87">
        <v>0</v>
      </c>
      <c r="AF125" s="87">
        <v>0</v>
      </c>
      <c r="AG125" s="87">
        <v>0</v>
      </c>
      <c r="AH125" s="87">
        <v>0</v>
      </c>
      <c r="AI125" s="87">
        <v>0</v>
      </c>
      <c r="AJ125" s="87">
        <v>0</v>
      </c>
      <c r="AK125" s="87">
        <v>0</v>
      </c>
      <c r="AL125" s="87">
        <v>0</v>
      </c>
      <c r="AM125" s="87">
        <v>0</v>
      </c>
      <c r="AN125" s="87">
        <v>0</v>
      </c>
      <c r="AO125" s="87">
        <v>0</v>
      </c>
      <c r="AP125" s="87">
        <v>0</v>
      </c>
      <c r="AQ125" s="87">
        <v>0</v>
      </c>
      <c r="AR125" s="87">
        <v>0</v>
      </c>
      <c r="AS125" s="85">
        <f t="shared" si="97"/>
        <v>0</v>
      </c>
    </row>
    <row r="126" spans="1:45" x14ac:dyDescent="0.25">
      <c r="A126" t="s">
        <v>46</v>
      </c>
      <c r="B126" s="87">
        <v>0</v>
      </c>
      <c r="C126" s="87">
        <v>0</v>
      </c>
      <c r="D126" s="87">
        <v>0</v>
      </c>
      <c r="E126" s="87">
        <v>0</v>
      </c>
      <c r="F126" s="87">
        <v>0</v>
      </c>
      <c r="G126" s="87">
        <v>0</v>
      </c>
      <c r="H126" s="87">
        <v>0</v>
      </c>
      <c r="I126" s="87">
        <v>0</v>
      </c>
      <c r="J126" s="87">
        <v>0</v>
      </c>
      <c r="K126" s="87">
        <v>0</v>
      </c>
      <c r="L126" s="87">
        <v>0</v>
      </c>
      <c r="M126" s="87">
        <v>0</v>
      </c>
      <c r="N126" s="87">
        <v>0</v>
      </c>
      <c r="O126" s="87">
        <v>0</v>
      </c>
      <c r="P126" s="87">
        <v>0</v>
      </c>
      <c r="Q126" s="87">
        <v>0</v>
      </c>
      <c r="R126" s="87">
        <v>0</v>
      </c>
      <c r="S126" s="87">
        <v>0</v>
      </c>
      <c r="T126" s="87">
        <v>0</v>
      </c>
      <c r="U126" s="87">
        <v>0</v>
      </c>
      <c r="V126" s="87">
        <v>0</v>
      </c>
      <c r="W126" s="87">
        <v>0</v>
      </c>
      <c r="X126" s="87">
        <v>0</v>
      </c>
      <c r="Y126" s="87">
        <v>0</v>
      </c>
      <c r="Z126" s="87">
        <v>0</v>
      </c>
      <c r="AA126" s="87">
        <v>0</v>
      </c>
      <c r="AB126" s="87">
        <v>0</v>
      </c>
      <c r="AC126" s="87">
        <v>0</v>
      </c>
      <c r="AD126" s="87">
        <v>0</v>
      </c>
      <c r="AE126" s="87">
        <v>0</v>
      </c>
      <c r="AF126" s="87">
        <v>0</v>
      </c>
      <c r="AG126" s="87">
        <v>0</v>
      </c>
      <c r="AH126" s="87">
        <v>0</v>
      </c>
      <c r="AI126" s="87">
        <v>0</v>
      </c>
      <c r="AJ126" s="87">
        <v>0</v>
      </c>
      <c r="AK126" s="87">
        <v>0</v>
      </c>
      <c r="AL126" s="87">
        <v>0</v>
      </c>
      <c r="AM126" s="87">
        <v>0</v>
      </c>
      <c r="AN126" s="87">
        <v>0</v>
      </c>
      <c r="AO126" s="87">
        <v>0</v>
      </c>
      <c r="AP126" s="87">
        <v>0</v>
      </c>
      <c r="AQ126" s="87">
        <v>0</v>
      </c>
      <c r="AR126" s="87">
        <v>0</v>
      </c>
      <c r="AS126" s="85">
        <f t="shared" si="97"/>
        <v>0</v>
      </c>
    </row>
    <row r="127" spans="1:45" x14ac:dyDescent="0.25">
      <c r="A127" t="s">
        <v>48</v>
      </c>
      <c r="B127" s="87">
        <v>0</v>
      </c>
      <c r="C127" s="87">
        <v>0</v>
      </c>
      <c r="D127" s="87">
        <v>0</v>
      </c>
      <c r="E127" s="87">
        <v>0</v>
      </c>
      <c r="F127" s="87">
        <v>0</v>
      </c>
      <c r="G127" s="87">
        <v>0</v>
      </c>
      <c r="H127" s="87">
        <v>0</v>
      </c>
      <c r="I127" s="87">
        <v>0</v>
      </c>
      <c r="J127" s="87">
        <v>0</v>
      </c>
      <c r="K127" s="87">
        <v>0</v>
      </c>
      <c r="L127" s="87">
        <v>0</v>
      </c>
      <c r="M127" s="87">
        <v>0</v>
      </c>
      <c r="N127" s="87">
        <v>0</v>
      </c>
      <c r="O127" s="87">
        <v>0</v>
      </c>
      <c r="P127" s="87">
        <v>0</v>
      </c>
      <c r="Q127" s="87">
        <v>0</v>
      </c>
      <c r="R127" s="87">
        <v>0</v>
      </c>
      <c r="S127" s="87">
        <v>0</v>
      </c>
      <c r="T127" s="87">
        <v>0</v>
      </c>
      <c r="U127" s="87">
        <v>0</v>
      </c>
      <c r="V127" s="87">
        <v>0</v>
      </c>
      <c r="W127" s="87">
        <v>0</v>
      </c>
      <c r="X127" s="87">
        <v>0</v>
      </c>
      <c r="Y127" s="87">
        <v>0</v>
      </c>
      <c r="Z127" s="87">
        <v>0</v>
      </c>
      <c r="AA127" s="87">
        <v>0</v>
      </c>
      <c r="AB127" s="87">
        <v>0</v>
      </c>
      <c r="AC127" s="87">
        <v>0</v>
      </c>
      <c r="AD127" s="87">
        <v>0</v>
      </c>
      <c r="AE127" s="87">
        <v>0</v>
      </c>
      <c r="AF127" s="87">
        <v>0</v>
      </c>
      <c r="AG127" s="87">
        <v>0</v>
      </c>
      <c r="AH127" s="87">
        <v>0</v>
      </c>
      <c r="AI127" s="87">
        <v>0</v>
      </c>
      <c r="AJ127" s="87">
        <v>0</v>
      </c>
      <c r="AK127" s="87">
        <v>0</v>
      </c>
      <c r="AL127" s="87">
        <v>0</v>
      </c>
      <c r="AM127" s="87">
        <v>0</v>
      </c>
      <c r="AN127" s="87">
        <v>0</v>
      </c>
      <c r="AO127" s="87">
        <v>0</v>
      </c>
      <c r="AP127" s="87">
        <v>0</v>
      </c>
      <c r="AQ127" s="87">
        <v>0</v>
      </c>
      <c r="AR127" s="87">
        <v>0</v>
      </c>
      <c r="AS127" s="85">
        <f t="shared" si="97"/>
        <v>0</v>
      </c>
    </row>
    <row r="128" spans="1:45" x14ac:dyDescent="0.25">
      <c r="A128" t="s">
        <v>50</v>
      </c>
      <c r="B128" s="87">
        <v>0</v>
      </c>
      <c r="C128" s="87">
        <v>0</v>
      </c>
      <c r="D128" s="87">
        <v>0</v>
      </c>
      <c r="E128" s="87">
        <v>0</v>
      </c>
      <c r="F128" s="87">
        <v>0</v>
      </c>
      <c r="G128" s="87">
        <v>0</v>
      </c>
      <c r="H128" s="87">
        <v>0</v>
      </c>
      <c r="I128" s="87">
        <v>0</v>
      </c>
      <c r="J128" s="87">
        <v>0</v>
      </c>
      <c r="K128" s="87">
        <v>0</v>
      </c>
      <c r="L128" s="87">
        <v>0</v>
      </c>
      <c r="M128" s="87">
        <v>0</v>
      </c>
      <c r="N128" s="87">
        <v>0</v>
      </c>
      <c r="O128" s="87">
        <v>0</v>
      </c>
      <c r="P128" s="87">
        <v>0</v>
      </c>
      <c r="Q128" s="87">
        <v>0</v>
      </c>
      <c r="R128" s="87">
        <v>0</v>
      </c>
      <c r="S128" s="87">
        <v>0</v>
      </c>
      <c r="T128" s="87">
        <v>0</v>
      </c>
      <c r="U128" s="87">
        <v>0</v>
      </c>
      <c r="V128" s="87">
        <v>0</v>
      </c>
      <c r="W128" s="87">
        <v>0</v>
      </c>
      <c r="X128" s="87">
        <v>0</v>
      </c>
      <c r="Y128" s="87">
        <v>0</v>
      </c>
      <c r="Z128" s="87">
        <v>0</v>
      </c>
      <c r="AA128" s="87">
        <v>0</v>
      </c>
      <c r="AB128" s="87">
        <v>0</v>
      </c>
      <c r="AC128" s="87">
        <v>0</v>
      </c>
      <c r="AD128" s="87">
        <v>0</v>
      </c>
      <c r="AE128" s="87">
        <v>0</v>
      </c>
      <c r="AF128" s="87">
        <v>0</v>
      </c>
      <c r="AG128" s="87">
        <v>0</v>
      </c>
      <c r="AH128" s="87">
        <v>0</v>
      </c>
      <c r="AI128" s="87">
        <v>0</v>
      </c>
      <c r="AJ128" s="87">
        <v>0</v>
      </c>
      <c r="AK128" s="87">
        <v>0</v>
      </c>
      <c r="AL128" s="87">
        <v>0</v>
      </c>
      <c r="AM128" s="87">
        <v>0</v>
      </c>
      <c r="AN128" s="87">
        <v>0</v>
      </c>
      <c r="AO128" s="87">
        <v>0</v>
      </c>
      <c r="AP128" s="87">
        <v>0</v>
      </c>
      <c r="AQ128" s="87">
        <v>0</v>
      </c>
      <c r="AR128" s="87">
        <v>0</v>
      </c>
      <c r="AS128" s="85">
        <f t="shared" si="97"/>
        <v>0</v>
      </c>
    </row>
    <row r="129" spans="1:46" x14ac:dyDescent="0.25">
      <c r="A129" s="79">
        <v>349</v>
      </c>
      <c r="B129" s="87">
        <v>0</v>
      </c>
      <c r="C129" s="87">
        <v>0</v>
      </c>
      <c r="D129" s="87">
        <v>0</v>
      </c>
      <c r="E129" s="87">
        <v>0</v>
      </c>
      <c r="F129" s="87">
        <v>0</v>
      </c>
      <c r="G129" s="87">
        <v>0</v>
      </c>
      <c r="H129" s="87">
        <v>0</v>
      </c>
      <c r="I129" s="87">
        <v>0</v>
      </c>
      <c r="J129" s="87">
        <v>0</v>
      </c>
      <c r="K129" s="87">
        <v>0</v>
      </c>
      <c r="L129" s="87">
        <v>0</v>
      </c>
      <c r="M129" s="87">
        <v>0</v>
      </c>
      <c r="N129" s="87">
        <v>0</v>
      </c>
      <c r="O129" s="87">
        <v>0</v>
      </c>
      <c r="P129" s="87">
        <v>0</v>
      </c>
      <c r="Q129" s="87">
        <v>0</v>
      </c>
      <c r="R129" s="87">
        <v>0</v>
      </c>
      <c r="S129" s="87">
        <v>0</v>
      </c>
      <c r="T129" s="87">
        <v>0</v>
      </c>
      <c r="U129" s="87">
        <v>0</v>
      </c>
      <c r="V129" s="87">
        <v>0</v>
      </c>
      <c r="W129" s="87">
        <v>0</v>
      </c>
      <c r="X129" s="87">
        <v>0</v>
      </c>
      <c r="Y129" s="87">
        <v>0</v>
      </c>
      <c r="Z129" s="87">
        <v>0</v>
      </c>
      <c r="AA129" s="87">
        <v>0</v>
      </c>
      <c r="AB129" s="87">
        <v>0</v>
      </c>
      <c r="AC129" s="87">
        <v>0</v>
      </c>
      <c r="AD129" s="87">
        <v>0</v>
      </c>
      <c r="AE129" s="87">
        <v>0</v>
      </c>
      <c r="AF129" s="87">
        <v>0</v>
      </c>
      <c r="AG129" s="87">
        <v>0</v>
      </c>
      <c r="AH129" s="87">
        <v>0</v>
      </c>
      <c r="AI129" s="87">
        <v>0</v>
      </c>
      <c r="AJ129" s="87">
        <v>0</v>
      </c>
      <c r="AK129" s="87">
        <v>0</v>
      </c>
      <c r="AL129" s="87">
        <v>0</v>
      </c>
      <c r="AM129" s="87">
        <v>0</v>
      </c>
      <c r="AN129" s="87">
        <v>0</v>
      </c>
      <c r="AO129" s="87">
        <v>0</v>
      </c>
      <c r="AP129" s="87">
        <v>0</v>
      </c>
      <c r="AQ129" s="87">
        <v>0</v>
      </c>
      <c r="AR129" s="87">
        <v>0</v>
      </c>
      <c r="AS129" s="85">
        <f t="shared" si="97"/>
        <v>0</v>
      </c>
    </row>
    <row r="130" spans="1:46" x14ac:dyDescent="0.25">
      <c r="A130" t="s">
        <v>53</v>
      </c>
      <c r="B130" s="87">
        <v>0</v>
      </c>
      <c r="C130" s="87">
        <v>0</v>
      </c>
      <c r="D130" s="87">
        <v>0</v>
      </c>
      <c r="E130" s="87">
        <v>0</v>
      </c>
      <c r="F130" s="87">
        <v>0</v>
      </c>
      <c r="G130" s="87">
        <v>0</v>
      </c>
      <c r="H130" s="87">
        <v>0</v>
      </c>
      <c r="I130" s="87">
        <v>0</v>
      </c>
      <c r="J130" s="87">
        <v>0</v>
      </c>
      <c r="K130" s="87">
        <v>0</v>
      </c>
      <c r="L130" s="87">
        <v>0</v>
      </c>
      <c r="M130" s="87">
        <v>0</v>
      </c>
      <c r="N130" s="87">
        <v>0</v>
      </c>
      <c r="O130" s="87">
        <v>0</v>
      </c>
      <c r="P130" s="87">
        <v>0</v>
      </c>
      <c r="Q130" s="87">
        <v>0</v>
      </c>
      <c r="R130" s="87">
        <v>0</v>
      </c>
      <c r="S130" s="87">
        <v>0</v>
      </c>
      <c r="T130" s="87">
        <v>0</v>
      </c>
      <c r="U130" s="87">
        <v>0</v>
      </c>
      <c r="V130" s="87">
        <v>0</v>
      </c>
      <c r="W130" s="87">
        <v>0</v>
      </c>
      <c r="X130" s="87">
        <v>0</v>
      </c>
      <c r="Y130" s="87">
        <v>0</v>
      </c>
      <c r="Z130" s="87">
        <v>0</v>
      </c>
      <c r="AA130" s="87">
        <v>0</v>
      </c>
      <c r="AB130" s="87">
        <v>0</v>
      </c>
      <c r="AC130" s="87">
        <v>0</v>
      </c>
      <c r="AD130" s="87">
        <v>0</v>
      </c>
      <c r="AE130" s="87">
        <v>0</v>
      </c>
      <c r="AF130" s="87">
        <v>0</v>
      </c>
      <c r="AG130" s="87">
        <v>0</v>
      </c>
      <c r="AH130" s="87">
        <v>0</v>
      </c>
      <c r="AI130" s="87">
        <v>0</v>
      </c>
      <c r="AJ130" s="87">
        <v>0</v>
      </c>
      <c r="AK130" s="87">
        <v>0</v>
      </c>
      <c r="AL130" s="87">
        <v>0</v>
      </c>
      <c r="AM130" s="87">
        <v>0</v>
      </c>
      <c r="AN130" s="87">
        <v>0</v>
      </c>
      <c r="AO130" s="87">
        <v>0</v>
      </c>
      <c r="AP130" s="87">
        <v>0</v>
      </c>
      <c r="AQ130" s="87">
        <v>0</v>
      </c>
      <c r="AR130" s="87">
        <v>0</v>
      </c>
      <c r="AS130" s="85">
        <f t="shared" si="97"/>
        <v>0</v>
      </c>
    </row>
    <row r="131" spans="1:46" ht="15.75" thickBot="1" x14ac:dyDescent="0.3">
      <c r="A131" s="5" t="s">
        <v>1447</v>
      </c>
      <c r="B131" s="88">
        <f>+SUM(B108:B130)</f>
        <v>0</v>
      </c>
      <c r="C131" s="88">
        <f t="shared" ref="C131" si="98">+SUM(C108:C130)</f>
        <v>0</v>
      </c>
      <c r="D131" s="88">
        <f t="shared" ref="D131:AS131" si="99">+SUM(D108:D130)</f>
        <v>2363.92</v>
      </c>
      <c r="E131" s="88">
        <f t="shared" si="99"/>
        <v>454.93</v>
      </c>
      <c r="F131" s="88">
        <f t="shared" si="99"/>
        <v>0</v>
      </c>
      <c r="G131" s="88">
        <f t="shared" si="99"/>
        <v>656.64</v>
      </c>
      <c r="H131" s="88">
        <f t="shared" si="99"/>
        <v>1628.8600000000001</v>
      </c>
      <c r="I131" s="88">
        <f t="shared" si="99"/>
        <v>807.52</v>
      </c>
      <c r="J131" s="88">
        <f t="shared" si="99"/>
        <v>0</v>
      </c>
      <c r="K131" s="88">
        <f t="shared" si="99"/>
        <v>2743.81</v>
      </c>
      <c r="L131" s="88">
        <f t="shared" si="99"/>
        <v>417.32</v>
      </c>
      <c r="M131" s="88">
        <f t="shared" si="99"/>
        <v>2030.4</v>
      </c>
      <c r="N131" s="88">
        <f t="shared" si="99"/>
        <v>7187.5000000000009</v>
      </c>
      <c r="O131" s="88">
        <f t="shared" si="99"/>
        <v>0</v>
      </c>
      <c r="P131" s="88">
        <f t="shared" si="99"/>
        <v>0</v>
      </c>
      <c r="Q131" s="88">
        <f t="shared" si="99"/>
        <v>102.86</v>
      </c>
      <c r="R131" s="88">
        <f t="shared" si="99"/>
        <v>386.41</v>
      </c>
      <c r="S131" s="88">
        <f t="shared" si="99"/>
        <v>357.77</v>
      </c>
      <c r="T131" s="88">
        <f t="shared" si="99"/>
        <v>0</v>
      </c>
      <c r="U131" s="88">
        <f t="shared" si="99"/>
        <v>6412.7700000000013</v>
      </c>
      <c r="V131" s="88">
        <f t="shared" si="99"/>
        <v>0</v>
      </c>
      <c r="W131" s="88">
        <f t="shared" si="99"/>
        <v>87.78</v>
      </c>
      <c r="X131" s="88">
        <f t="shared" si="99"/>
        <v>0</v>
      </c>
      <c r="Y131" s="88">
        <f t="shared" si="99"/>
        <v>2246.9499999999998</v>
      </c>
      <c r="Z131" s="88">
        <f t="shared" si="99"/>
        <v>2778.36</v>
      </c>
      <c r="AA131" s="88">
        <f t="shared" si="99"/>
        <v>251.82</v>
      </c>
      <c r="AB131" s="88">
        <f t="shared" si="99"/>
        <v>251.70000000000002</v>
      </c>
      <c r="AC131" s="88">
        <f t="shared" si="99"/>
        <v>4799.5599999999995</v>
      </c>
      <c r="AD131" s="88">
        <f t="shared" si="99"/>
        <v>192.04</v>
      </c>
      <c r="AE131" s="88">
        <f t="shared" si="99"/>
        <v>3244.93</v>
      </c>
      <c r="AF131" s="88">
        <f t="shared" si="99"/>
        <v>2157.6400000000003</v>
      </c>
      <c r="AG131" s="88">
        <f t="shared" si="99"/>
        <v>700.11</v>
      </c>
      <c r="AH131" s="88">
        <f t="shared" si="99"/>
        <v>459.43</v>
      </c>
      <c r="AI131" s="88">
        <f t="shared" si="99"/>
        <v>0</v>
      </c>
      <c r="AJ131" s="88">
        <f t="shared" si="99"/>
        <v>2052.79</v>
      </c>
      <c r="AK131" s="88">
        <f t="shared" si="99"/>
        <v>412.68000000000006</v>
      </c>
      <c r="AL131" s="88">
        <f t="shared" si="99"/>
        <v>0</v>
      </c>
      <c r="AM131" s="88">
        <f t="shared" si="99"/>
        <v>501.51</v>
      </c>
      <c r="AN131" s="88">
        <f t="shared" si="99"/>
        <v>389.83</v>
      </c>
      <c r="AO131" s="88">
        <f t="shared" si="99"/>
        <v>554.24</v>
      </c>
      <c r="AP131" s="88">
        <f t="shared" si="99"/>
        <v>331.79</v>
      </c>
      <c r="AQ131" s="88">
        <f t="shared" si="99"/>
        <v>401.29</v>
      </c>
      <c r="AR131" s="88">
        <f t="shared" si="99"/>
        <v>318.98</v>
      </c>
      <c r="AS131" s="73">
        <f t="shared" si="99"/>
        <v>47684.140000000014</v>
      </c>
    </row>
    <row r="132" spans="1:46" x14ac:dyDescent="0.25">
      <c r="AS132" s="106"/>
    </row>
    <row r="133" spans="1:46" x14ac:dyDescent="0.25">
      <c r="A133" s="80" t="s">
        <v>1900</v>
      </c>
      <c r="AS133" s="107"/>
    </row>
    <row r="134" spans="1:46" x14ac:dyDescent="0.25">
      <c r="A134" s="79">
        <v>303</v>
      </c>
      <c r="B134" s="86">
        <f>+B56-B82+B108</f>
        <v>0</v>
      </c>
      <c r="C134" s="86">
        <f t="shared" ref="C134:AR140" si="100">+C56-C82+C108</f>
        <v>0</v>
      </c>
      <c r="D134" s="86">
        <f t="shared" si="100"/>
        <v>22267.800000000003</v>
      </c>
      <c r="E134" s="86">
        <f t="shared" si="100"/>
        <v>8361.76</v>
      </c>
      <c r="F134" s="86">
        <f t="shared" si="100"/>
        <v>0</v>
      </c>
      <c r="G134" s="86">
        <f t="shared" si="100"/>
        <v>13693.800000000001</v>
      </c>
      <c r="H134" s="86">
        <f t="shared" si="100"/>
        <v>11630.1</v>
      </c>
      <c r="I134" s="86">
        <f t="shared" si="100"/>
        <v>85841.48</v>
      </c>
      <c r="J134" s="86">
        <f t="shared" si="100"/>
        <v>0</v>
      </c>
      <c r="K134" s="86">
        <f t="shared" si="100"/>
        <v>7628.24</v>
      </c>
      <c r="L134" s="86">
        <f t="shared" si="100"/>
        <v>119389.98</v>
      </c>
      <c r="M134" s="86">
        <f t="shared" si="100"/>
        <v>18855</v>
      </c>
      <c r="N134" s="86">
        <f t="shared" si="100"/>
        <v>7703.05</v>
      </c>
      <c r="O134" s="86">
        <f t="shared" si="100"/>
        <v>6345.64</v>
      </c>
      <c r="P134" s="86">
        <f t="shared" si="100"/>
        <v>3287.2400000000002</v>
      </c>
      <c r="Q134" s="86">
        <f t="shared" si="100"/>
        <v>6126.07</v>
      </c>
      <c r="R134" s="86">
        <f t="shared" si="100"/>
        <v>10977.55</v>
      </c>
      <c r="S134" s="86">
        <f t="shared" si="100"/>
        <v>7773.87</v>
      </c>
      <c r="T134" s="86">
        <f t="shared" si="100"/>
        <v>3287.2400000000002</v>
      </c>
      <c r="U134" s="86">
        <f t="shared" si="100"/>
        <v>7060.96</v>
      </c>
      <c r="V134" s="86">
        <f t="shared" si="100"/>
        <v>18967.09</v>
      </c>
      <c r="W134" s="86">
        <f t="shared" si="100"/>
        <v>3058.44</v>
      </c>
      <c r="X134" s="86">
        <f t="shared" si="100"/>
        <v>5056.6400000000003</v>
      </c>
      <c r="Y134" s="86">
        <f t="shared" si="100"/>
        <v>147863.09</v>
      </c>
      <c r="Z134" s="86">
        <f t="shared" si="100"/>
        <v>21883.9</v>
      </c>
      <c r="AA134" s="86">
        <f t="shared" si="100"/>
        <v>5995.84</v>
      </c>
      <c r="AB134" s="86">
        <f t="shared" si="100"/>
        <v>3237</v>
      </c>
      <c r="AC134" s="86">
        <f t="shared" si="100"/>
        <v>7786.94</v>
      </c>
      <c r="AD134" s="86">
        <f t="shared" si="100"/>
        <v>15071</v>
      </c>
      <c r="AE134" s="86">
        <f t="shared" si="100"/>
        <v>183754.63</v>
      </c>
      <c r="AF134" s="86">
        <f t="shared" si="100"/>
        <v>0</v>
      </c>
      <c r="AG134" s="86">
        <f t="shared" si="100"/>
        <v>10206.98</v>
      </c>
      <c r="AH134" s="86">
        <f t="shared" si="100"/>
        <v>6688.2300000000005</v>
      </c>
      <c r="AI134" s="86">
        <f t="shared" si="100"/>
        <v>3287.2400000000002</v>
      </c>
      <c r="AJ134" s="86">
        <f t="shared" si="100"/>
        <v>19773.62</v>
      </c>
      <c r="AK134" s="86">
        <f t="shared" si="100"/>
        <v>15094.74</v>
      </c>
      <c r="AL134" s="86">
        <f t="shared" si="100"/>
        <v>3287.2400000000002</v>
      </c>
      <c r="AM134" s="86">
        <f t="shared" si="100"/>
        <v>8306</v>
      </c>
      <c r="AN134" s="86">
        <f t="shared" si="100"/>
        <v>7299.58</v>
      </c>
      <c r="AO134" s="86">
        <f t="shared" si="100"/>
        <v>0</v>
      </c>
      <c r="AP134" s="86">
        <f t="shared" si="100"/>
        <v>8120.18</v>
      </c>
      <c r="AQ134" s="86">
        <f t="shared" si="100"/>
        <v>2089.9</v>
      </c>
      <c r="AR134" s="86">
        <f t="shared" si="100"/>
        <v>1903.16</v>
      </c>
      <c r="AS134" s="82">
        <f>+SUM(B134:AR134)</f>
        <v>838961.22</v>
      </c>
    </row>
    <row r="135" spans="1:46" x14ac:dyDescent="0.25">
      <c r="A135" t="s">
        <v>12</v>
      </c>
      <c r="B135" s="87">
        <f t="shared" ref="B135:Q156" si="101">+B57-B83+B109</f>
        <v>0</v>
      </c>
      <c r="C135" s="87">
        <f t="shared" si="101"/>
        <v>0</v>
      </c>
      <c r="D135" s="87">
        <f t="shared" si="101"/>
        <v>2676.47</v>
      </c>
      <c r="E135" s="87">
        <f t="shared" si="101"/>
        <v>0</v>
      </c>
      <c r="F135" s="87">
        <f t="shared" si="101"/>
        <v>0</v>
      </c>
      <c r="G135" s="87">
        <f t="shared" si="101"/>
        <v>141821.32</v>
      </c>
      <c r="H135" s="87">
        <f t="shared" si="101"/>
        <v>0</v>
      </c>
      <c r="I135" s="87">
        <f t="shared" si="101"/>
        <v>38051.129999999997</v>
      </c>
      <c r="J135" s="87">
        <f t="shared" si="101"/>
        <v>0</v>
      </c>
      <c r="K135" s="87">
        <f t="shared" si="101"/>
        <v>0</v>
      </c>
      <c r="L135" s="87">
        <f t="shared" si="101"/>
        <v>0</v>
      </c>
      <c r="M135" s="87">
        <f t="shared" si="101"/>
        <v>441.88000000000005</v>
      </c>
      <c r="N135" s="87">
        <f t="shared" si="101"/>
        <v>1268.0600000000002</v>
      </c>
      <c r="O135" s="87">
        <f t="shared" si="101"/>
        <v>2932.5400000000004</v>
      </c>
      <c r="P135" s="87">
        <f t="shared" si="101"/>
        <v>0</v>
      </c>
      <c r="Q135" s="87">
        <f t="shared" si="101"/>
        <v>0</v>
      </c>
      <c r="R135" s="87">
        <f t="shared" si="100"/>
        <v>0</v>
      </c>
      <c r="S135" s="87">
        <f t="shared" si="100"/>
        <v>0</v>
      </c>
      <c r="T135" s="87">
        <f t="shared" si="100"/>
        <v>0</v>
      </c>
      <c r="U135" s="87">
        <f t="shared" si="100"/>
        <v>0</v>
      </c>
      <c r="V135" s="87">
        <f t="shared" si="100"/>
        <v>3307.04</v>
      </c>
      <c r="W135" s="87">
        <f t="shared" si="100"/>
        <v>0</v>
      </c>
      <c r="X135" s="87">
        <f t="shared" si="100"/>
        <v>1710.22</v>
      </c>
      <c r="Y135" s="87">
        <f t="shared" si="100"/>
        <v>0</v>
      </c>
      <c r="Z135" s="87">
        <f t="shared" si="100"/>
        <v>2043.1200000000001</v>
      </c>
      <c r="AA135" s="87">
        <f t="shared" si="100"/>
        <v>0</v>
      </c>
      <c r="AB135" s="87">
        <f t="shared" si="100"/>
        <v>0</v>
      </c>
      <c r="AC135" s="87">
        <f t="shared" si="100"/>
        <v>19598.18</v>
      </c>
      <c r="AD135" s="87">
        <f t="shared" si="100"/>
        <v>7009.99</v>
      </c>
      <c r="AE135" s="87">
        <f t="shared" si="100"/>
        <v>7133.67</v>
      </c>
      <c r="AF135" s="87">
        <f t="shared" si="100"/>
        <v>28374.28</v>
      </c>
      <c r="AG135" s="87">
        <f t="shared" si="100"/>
        <v>28059.9</v>
      </c>
      <c r="AH135" s="87">
        <f t="shared" si="100"/>
        <v>0</v>
      </c>
      <c r="AI135" s="87">
        <f t="shared" si="100"/>
        <v>0</v>
      </c>
      <c r="AJ135" s="87">
        <f t="shared" si="100"/>
        <v>2041.52</v>
      </c>
      <c r="AK135" s="87">
        <f t="shared" si="100"/>
        <v>0</v>
      </c>
      <c r="AL135" s="87">
        <f t="shared" si="100"/>
        <v>0</v>
      </c>
      <c r="AM135" s="87">
        <f t="shared" si="100"/>
        <v>0</v>
      </c>
      <c r="AN135" s="87">
        <f t="shared" si="100"/>
        <v>0</v>
      </c>
      <c r="AO135" s="87">
        <f t="shared" si="100"/>
        <v>1763.87</v>
      </c>
      <c r="AP135" s="87">
        <f t="shared" si="100"/>
        <v>5741.84</v>
      </c>
      <c r="AQ135" s="87">
        <f t="shared" si="100"/>
        <v>0</v>
      </c>
      <c r="AR135" s="87">
        <f t="shared" si="100"/>
        <v>0</v>
      </c>
      <c r="AS135" s="85">
        <f t="shared" ref="AS135:AS156" si="102">+SUM(B135:AR135)</f>
        <v>293975.03000000009</v>
      </c>
      <c r="AT135" s="113" t="b">
        <f>+AS135='Water Accrual_MK'!H35</f>
        <v>1</v>
      </c>
    </row>
    <row r="136" spans="1:46" x14ac:dyDescent="0.25">
      <c r="A136" t="s">
        <v>14</v>
      </c>
      <c r="B136" s="87">
        <f t="shared" si="101"/>
        <v>0</v>
      </c>
      <c r="C136" s="87">
        <f t="shared" si="100"/>
        <v>0</v>
      </c>
      <c r="D136" s="87">
        <f t="shared" si="100"/>
        <v>0</v>
      </c>
      <c r="E136" s="87">
        <f t="shared" si="100"/>
        <v>0</v>
      </c>
      <c r="F136" s="87">
        <f t="shared" si="100"/>
        <v>0</v>
      </c>
      <c r="G136" s="87">
        <f t="shared" si="100"/>
        <v>0</v>
      </c>
      <c r="H136" s="87">
        <f t="shared" si="100"/>
        <v>0</v>
      </c>
      <c r="I136" s="87">
        <f t="shared" si="100"/>
        <v>3918.2799999999997</v>
      </c>
      <c r="J136" s="87">
        <f t="shared" si="100"/>
        <v>0</v>
      </c>
      <c r="K136" s="87">
        <f t="shared" si="100"/>
        <v>0</v>
      </c>
      <c r="L136" s="87">
        <f t="shared" si="100"/>
        <v>23546.33</v>
      </c>
      <c r="M136" s="87">
        <f t="shared" si="100"/>
        <v>0</v>
      </c>
      <c r="N136" s="87">
        <f t="shared" si="100"/>
        <v>0</v>
      </c>
      <c r="O136" s="87">
        <f t="shared" si="100"/>
        <v>0</v>
      </c>
      <c r="P136" s="87">
        <f t="shared" si="100"/>
        <v>0</v>
      </c>
      <c r="Q136" s="87">
        <f t="shared" si="100"/>
        <v>0</v>
      </c>
      <c r="R136" s="87">
        <f t="shared" si="100"/>
        <v>0</v>
      </c>
      <c r="S136" s="87">
        <f t="shared" si="100"/>
        <v>0</v>
      </c>
      <c r="T136" s="87">
        <f t="shared" si="100"/>
        <v>0</v>
      </c>
      <c r="U136" s="87">
        <f t="shared" si="100"/>
        <v>0</v>
      </c>
      <c r="V136" s="87">
        <f t="shared" si="100"/>
        <v>38.78</v>
      </c>
      <c r="W136" s="87">
        <f t="shared" si="100"/>
        <v>0</v>
      </c>
      <c r="X136" s="87">
        <f t="shared" si="100"/>
        <v>0</v>
      </c>
      <c r="Y136" s="87">
        <f t="shared" si="100"/>
        <v>0</v>
      </c>
      <c r="Z136" s="87">
        <f t="shared" si="100"/>
        <v>0</v>
      </c>
      <c r="AA136" s="87">
        <f t="shared" si="100"/>
        <v>0</v>
      </c>
      <c r="AB136" s="87">
        <f t="shared" si="100"/>
        <v>0</v>
      </c>
      <c r="AC136" s="87">
        <f t="shared" si="100"/>
        <v>0</v>
      </c>
      <c r="AD136" s="87">
        <f t="shared" si="100"/>
        <v>869.22</v>
      </c>
      <c r="AE136" s="87">
        <f t="shared" si="100"/>
        <v>434.92</v>
      </c>
      <c r="AF136" s="87">
        <f t="shared" si="100"/>
        <v>0</v>
      </c>
      <c r="AG136" s="87">
        <f t="shared" si="100"/>
        <v>0</v>
      </c>
      <c r="AH136" s="87">
        <f t="shared" si="100"/>
        <v>0</v>
      </c>
      <c r="AI136" s="87">
        <f t="shared" si="100"/>
        <v>0</v>
      </c>
      <c r="AJ136" s="87">
        <f t="shared" si="100"/>
        <v>0</v>
      </c>
      <c r="AK136" s="87">
        <f t="shared" si="100"/>
        <v>0</v>
      </c>
      <c r="AL136" s="87">
        <f t="shared" si="100"/>
        <v>0</v>
      </c>
      <c r="AM136" s="87">
        <f t="shared" si="100"/>
        <v>0</v>
      </c>
      <c r="AN136" s="87">
        <f t="shared" si="100"/>
        <v>0</v>
      </c>
      <c r="AO136" s="87">
        <f t="shared" si="100"/>
        <v>0</v>
      </c>
      <c r="AP136" s="87">
        <f t="shared" si="100"/>
        <v>0</v>
      </c>
      <c r="AQ136" s="87">
        <f t="shared" si="100"/>
        <v>0</v>
      </c>
      <c r="AR136" s="87">
        <f t="shared" si="100"/>
        <v>0</v>
      </c>
      <c r="AS136" s="85">
        <f t="shared" si="102"/>
        <v>28807.53</v>
      </c>
      <c r="AT136" s="113" t="b">
        <f>+AS136='Water Accrual_MK'!H36</f>
        <v>1</v>
      </c>
    </row>
    <row r="137" spans="1:46" x14ac:dyDescent="0.25">
      <c r="A137" t="s">
        <v>16</v>
      </c>
      <c r="B137" s="87">
        <f t="shared" si="101"/>
        <v>0</v>
      </c>
      <c r="C137" s="87">
        <f t="shared" si="100"/>
        <v>0</v>
      </c>
      <c r="D137" s="87">
        <f t="shared" si="100"/>
        <v>482.06</v>
      </c>
      <c r="E137" s="87">
        <f t="shared" si="100"/>
        <v>0</v>
      </c>
      <c r="F137" s="87">
        <f t="shared" si="100"/>
        <v>0</v>
      </c>
      <c r="G137" s="87">
        <f t="shared" si="100"/>
        <v>38095.18</v>
      </c>
      <c r="H137" s="87">
        <f t="shared" si="100"/>
        <v>0</v>
      </c>
      <c r="I137" s="87">
        <f t="shared" si="100"/>
        <v>29484.699999999997</v>
      </c>
      <c r="J137" s="87">
        <f t="shared" si="100"/>
        <v>0</v>
      </c>
      <c r="K137" s="87">
        <f t="shared" si="100"/>
        <v>4594.93</v>
      </c>
      <c r="L137" s="87">
        <f t="shared" si="100"/>
        <v>0</v>
      </c>
      <c r="M137" s="87">
        <f t="shared" si="100"/>
        <v>0</v>
      </c>
      <c r="N137" s="87">
        <f t="shared" si="100"/>
        <v>0</v>
      </c>
      <c r="O137" s="87">
        <f t="shared" si="100"/>
        <v>19134.43</v>
      </c>
      <c r="P137" s="87">
        <f t="shared" si="100"/>
        <v>0</v>
      </c>
      <c r="Q137" s="87">
        <f t="shared" si="100"/>
        <v>0</v>
      </c>
      <c r="R137" s="87">
        <f t="shared" si="100"/>
        <v>0</v>
      </c>
      <c r="S137" s="87">
        <f t="shared" si="100"/>
        <v>0</v>
      </c>
      <c r="T137" s="87">
        <f t="shared" si="100"/>
        <v>0</v>
      </c>
      <c r="U137" s="87">
        <f t="shared" si="100"/>
        <v>0</v>
      </c>
      <c r="V137" s="87">
        <f t="shared" si="100"/>
        <v>157.66</v>
      </c>
      <c r="W137" s="87">
        <f t="shared" si="100"/>
        <v>0</v>
      </c>
      <c r="X137" s="87">
        <f t="shared" si="100"/>
        <v>3389.08</v>
      </c>
      <c r="Y137" s="87">
        <f t="shared" si="100"/>
        <v>0</v>
      </c>
      <c r="Z137" s="87">
        <f t="shared" si="100"/>
        <v>0</v>
      </c>
      <c r="AA137" s="87">
        <f t="shared" si="100"/>
        <v>10631.78</v>
      </c>
      <c r="AB137" s="87">
        <f t="shared" si="100"/>
        <v>0</v>
      </c>
      <c r="AC137" s="87">
        <f t="shared" si="100"/>
        <v>0</v>
      </c>
      <c r="AD137" s="87">
        <f t="shared" si="100"/>
        <v>9333.25</v>
      </c>
      <c r="AE137" s="87">
        <f t="shared" si="100"/>
        <v>2071.23</v>
      </c>
      <c r="AF137" s="87">
        <f t="shared" si="100"/>
        <v>0</v>
      </c>
      <c r="AG137" s="87">
        <f t="shared" si="100"/>
        <v>35084.320000000007</v>
      </c>
      <c r="AH137" s="87">
        <f t="shared" si="100"/>
        <v>0</v>
      </c>
      <c r="AI137" s="87">
        <f t="shared" si="100"/>
        <v>0</v>
      </c>
      <c r="AJ137" s="87">
        <f t="shared" si="100"/>
        <v>0</v>
      </c>
      <c r="AK137" s="87">
        <f t="shared" si="100"/>
        <v>0</v>
      </c>
      <c r="AL137" s="87">
        <f t="shared" si="100"/>
        <v>95266.51</v>
      </c>
      <c r="AM137" s="87">
        <f t="shared" si="100"/>
        <v>25616.66</v>
      </c>
      <c r="AN137" s="87">
        <f t="shared" si="100"/>
        <v>20109.96</v>
      </c>
      <c r="AO137" s="87">
        <f t="shared" si="100"/>
        <v>0</v>
      </c>
      <c r="AP137" s="87">
        <f t="shared" si="100"/>
        <v>0</v>
      </c>
      <c r="AQ137" s="87">
        <f t="shared" si="100"/>
        <v>0</v>
      </c>
      <c r="AR137" s="87">
        <f t="shared" si="100"/>
        <v>0</v>
      </c>
      <c r="AS137" s="85">
        <f t="shared" si="102"/>
        <v>293451.75</v>
      </c>
      <c r="AT137" s="113" t="b">
        <f>+AS137='Water Accrual_MK'!H37</f>
        <v>1</v>
      </c>
    </row>
    <row r="138" spans="1:46" x14ac:dyDescent="0.25">
      <c r="A138" t="s">
        <v>18</v>
      </c>
      <c r="B138" s="87">
        <f t="shared" si="101"/>
        <v>0</v>
      </c>
      <c r="C138" s="87">
        <f t="shared" si="100"/>
        <v>0</v>
      </c>
      <c r="D138" s="87">
        <f t="shared" si="100"/>
        <v>1688.27</v>
      </c>
      <c r="E138" s="87">
        <f t="shared" si="100"/>
        <v>0</v>
      </c>
      <c r="F138" s="87">
        <f t="shared" si="100"/>
        <v>0</v>
      </c>
      <c r="G138" s="87">
        <f t="shared" si="100"/>
        <v>4159.3599999999997</v>
      </c>
      <c r="H138" s="87">
        <f t="shared" si="100"/>
        <v>0</v>
      </c>
      <c r="I138" s="87">
        <f t="shared" si="100"/>
        <v>0</v>
      </c>
      <c r="J138" s="87">
        <f t="shared" si="100"/>
        <v>0</v>
      </c>
      <c r="K138" s="87">
        <f t="shared" si="100"/>
        <v>0</v>
      </c>
      <c r="L138" s="87">
        <f t="shared" si="100"/>
        <v>0</v>
      </c>
      <c r="M138" s="87">
        <f t="shared" si="100"/>
        <v>0</v>
      </c>
      <c r="N138" s="87">
        <f t="shared" si="100"/>
        <v>0</v>
      </c>
      <c r="O138" s="87">
        <f t="shared" si="100"/>
        <v>0</v>
      </c>
      <c r="P138" s="87">
        <f t="shared" si="100"/>
        <v>0</v>
      </c>
      <c r="Q138" s="87">
        <f t="shared" si="100"/>
        <v>0</v>
      </c>
      <c r="R138" s="87">
        <f t="shared" si="100"/>
        <v>0</v>
      </c>
      <c r="S138" s="87">
        <f t="shared" si="100"/>
        <v>0</v>
      </c>
      <c r="T138" s="87">
        <f t="shared" si="100"/>
        <v>0</v>
      </c>
      <c r="U138" s="87">
        <f t="shared" si="100"/>
        <v>0</v>
      </c>
      <c r="V138" s="87">
        <f t="shared" si="100"/>
        <v>0</v>
      </c>
      <c r="W138" s="87">
        <f t="shared" si="100"/>
        <v>0</v>
      </c>
      <c r="X138" s="87">
        <f t="shared" si="100"/>
        <v>0</v>
      </c>
      <c r="Y138" s="87">
        <f t="shared" si="100"/>
        <v>0</v>
      </c>
      <c r="Z138" s="87">
        <f t="shared" si="100"/>
        <v>0</v>
      </c>
      <c r="AA138" s="87">
        <f t="shared" si="100"/>
        <v>0</v>
      </c>
      <c r="AB138" s="87">
        <f t="shared" si="100"/>
        <v>0</v>
      </c>
      <c r="AC138" s="87">
        <f t="shared" si="100"/>
        <v>0</v>
      </c>
      <c r="AD138" s="87">
        <f t="shared" si="100"/>
        <v>0</v>
      </c>
      <c r="AE138" s="87">
        <f t="shared" si="100"/>
        <v>0</v>
      </c>
      <c r="AF138" s="87">
        <f t="shared" si="100"/>
        <v>0</v>
      </c>
      <c r="AG138" s="87">
        <f t="shared" si="100"/>
        <v>0</v>
      </c>
      <c r="AH138" s="87">
        <f t="shared" si="100"/>
        <v>0</v>
      </c>
      <c r="AI138" s="87">
        <f t="shared" si="100"/>
        <v>0</v>
      </c>
      <c r="AJ138" s="87">
        <f t="shared" si="100"/>
        <v>0</v>
      </c>
      <c r="AK138" s="87">
        <f t="shared" si="100"/>
        <v>0</v>
      </c>
      <c r="AL138" s="87">
        <f t="shared" si="100"/>
        <v>0</v>
      </c>
      <c r="AM138" s="87">
        <f t="shared" si="100"/>
        <v>0</v>
      </c>
      <c r="AN138" s="87">
        <f t="shared" si="100"/>
        <v>0</v>
      </c>
      <c r="AO138" s="87">
        <f t="shared" si="100"/>
        <v>0</v>
      </c>
      <c r="AP138" s="87">
        <f t="shared" si="100"/>
        <v>0</v>
      </c>
      <c r="AQ138" s="87">
        <f t="shared" si="100"/>
        <v>0</v>
      </c>
      <c r="AR138" s="87">
        <f t="shared" si="100"/>
        <v>0</v>
      </c>
      <c r="AS138" s="85">
        <f t="shared" si="102"/>
        <v>5847.6299999999992</v>
      </c>
      <c r="AT138" s="113" t="b">
        <f>+AS138='Water Accrual_MK'!H38</f>
        <v>1</v>
      </c>
    </row>
    <row r="139" spans="1:46" x14ac:dyDescent="0.25">
      <c r="A139" t="s">
        <v>20</v>
      </c>
      <c r="B139" s="87">
        <f t="shared" si="101"/>
        <v>0</v>
      </c>
      <c r="C139" s="87">
        <f t="shared" si="100"/>
        <v>0</v>
      </c>
      <c r="D139" s="87">
        <f t="shared" si="100"/>
        <v>0</v>
      </c>
      <c r="E139" s="87">
        <f t="shared" si="100"/>
        <v>0</v>
      </c>
      <c r="F139" s="87">
        <f t="shared" si="100"/>
        <v>0</v>
      </c>
      <c r="G139" s="87">
        <f t="shared" si="100"/>
        <v>8436.2800000000007</v>
      </c>
      <c r="H139" s="87">
        <f t="shared" si="100"/>
        <v>0</v>
      </c>
      <c r="I139" s="87">
        <f t="shared" si="100"/>
        <v>0</v>
      </c>
      <c r="J139" s="87">
        <f t="shared" si="100"/>
        <v>0</v>
      </c>
      <c r="K139" s="87">
        <f t="shared" si="100"/>
        <v>0</v>
      </c>
      <c r="L139" s="87">
        <f t="shared" si="100"/>
        <v>0</v>
      </c>
      <c r="M139" s="87">
        <f t="shared" si="100"/>
        <v>0</v>
      </c>
      <c r="N139" s="87">
        <f t="shared" si="100"/>
        <v>5360.67</v>
      </c>
      <c r="O139" s="87">
        <f t="shared" si="100"/>
        <v>0</v>
      </c>
      <c r="P139" s="87">
        <f t="shared" si="100"/>
        <v>0</v>
      </c>
      <c r="Q139" s="87">
        <f t="shared" si="100"/>
        <v>0</v>
      </c>
      <c r="R139" s="87">
        <f t="shared" si="100"/>
        <v>0</v>
      </c>
      <c r="S139" s="87">
        <f t="shared" si="100"/>
        <v>0</v>
      </c>
      <c r="T139" s="87">
        <f t="shared" si="100"/>
        <v>0</v>
      </c>
      <c r="U139" s="87">
        <f t="shared" si="100"/>
        <v>0</v>
      </c>
      <c r="V139" s="87">
        <f t="shared" si="100"/>
        <v>0</v>
      </c>
      <c r="W139" s="87">
        <f t="shared" si="100"/>
        <v>0</v>
      </c>
      <c r="X139" s="87">
        <f t="shared" si="100"/>
        <v>0</v>
      </c>
      <c r="Y139" s="87">
        <f t="shared" si="100"/>
        <v>0</v>
      </c>
      <c r="Z139" s="87">
        <f t="shared" si="100"/>
        <v>0</v>
      </c>
      <c r="AA139" s="87">
        <f t="shared" si="100"/>
        <v>0</v>
      </c>
      <c r="AB139" s="87">
        <f t="shared" si="100"/>
        <v>0</v>
      </c>
      <c r="AC139" s="87">
        <f t="shared" si="100"/>
        <v>454.81</v>
      </c>
      <c r="AD139" s="87">
        <f t="shared" si="100"/>
        <v>0</v>
      </c>
      <c r="AE139" s="87">
        <f t="shared" si="100"/>
        <v>4028.38</v>
      </c>
      <c r="AF139" s="87">
        <f t="shared" si="100"/>
        <v>0</v>
      </c>
      <c r="AG139" s="87">
        <f t="shared" si="100"/>
        <v>0</v>
      </c>
      <c r="AH139" s="87">
        <f t="shared" si="100"/>
        <v>0</v>
      </c>
      <c r="AI139" s="87">
        <f t="shared" si="100"/>
        <v>0</v>
      </c>
      <c r="AJ139" s="87">
        <f t="shared" si="100"/>
        <v>0</v>
      </c>
      <c r="AK139" s="87">
        <f t="shared" si="100"/>
        <v>0</v>
      </c>
      <c r="AL139" s="87">
        <f t="shared" si="100"/>
        <v>0</v>
      </c>
      <c r="AM139" s="87">
        <f t="shared" si="100"/>
        <v>0</v>
      </c>
      <c r="AN139" s="87">
        <f t="shared" si="100"/>
        <v>0</v>
      </c>
      <c r="AO139" s="87">
        <f t="shared" si="100"/>
        <v>788.87</v>
      </c>
      <c r="AP139" s="87">
        <f t="shared" si="100"/>
        <v>0</v>
      </c>
      <c r="AQ139" s="87">
        <f t="shared" si="100"/>
        <v>0</v>
      </c>
      <c r="AR139" s="87">
        <f t="shared" si="100"/>
        <v>0</v>
      </c>
      <c r="AS139" s="85">
        <f t="shared" si="102"/>
        <v>19069.009999999998</v>
      </c>
      <c r="AT139" s="113" t="b">
        <f>+AS139='Water Accrual_MK'!H39</f>
        <v>1</v>
      </c>
    </row>
    <row r="140" spans="1:46" x14ac:dyDescent="0.25">
      <c r="A140" t="s">
        <v>22</v>
      </c>
      <c r="B140" s="87">
        <f t="shared" si="101"/>
        <v>0</v>
      </c>
      <c r="C140" s="87">
        <f t="shared" si="100"/>
        <v>0</v>
      </c>
      <c r="D140" s="87">
        <f t="shared" si="100"/>
        <v>0</v>
      </c>
      <c r="E140" s="87">
        <f t="shared" si="100"/>
        <v>0</v>
      </c>
      <c r="F140" s="87">
        <f t="shared" si="100"/>
        <v>0</v>
      </c>
      <c r="G140" s="87">
        <f t="shared" si="100"/>
        <v>0</v>
      </c>
      <c r="H140" s="87">
        <f t="shared" si="100"/>
        <v>0</v>
      </c>
      <c r="I140" s="87">
        <f t="shared" si="100"/>
        <v>31870.380000000005</v>
      </c>
      <c r="J140" s="87">
        <f t="shared" si="100"/>
        <v>0</v>
      </c>
      <c r="K140" s="87">
        <f t="shared" si="100"/>
        <v>0</v>
      </c>
      <c r="L140" s="87">
        <f t="shared" si="100"/>
        <v>0</v>
      </c>
      <c r="M140" s="87">
        <f t="shared" si="100"/>
        <v>0</v>
      </c>
      <c r="N140" s="87">
        <f t="shared" si="100"/>
        <v>0</v>
      </c>
      <c r="O140" s="87">
        <f t="shared" si="100"/>
        <v>0</v>
      </c>
      <c r="P140" s="87">
        <f t="shared" si="100"/>
        <v>0</v>
      </c>
      <c r="Q140" s="87">
        <f t="shared" si="100"/>
        <v>0</v>
      </c>
      <c r="R140" s="87">
        <f t="shared" si="100"/>
        <v>0</v>
      </c>
      <c r="S140" s="87">
        <f t="shared" si="100"/>
        <v>0</v>
      </c>
      <c r="T140" s="87">
        <f t="shared" si="100"/>
        <v>0</v>
      </c>
      <c r="U140" s="87">
        <f t="shared" ref="C140:AR146" si="103">+U62-U88+U114</f>
        <v>0</v>
      </c>
      <c r="V140" s="87">
        <f t="shared" si="103"/>
        <v>1814.6000000000001</v>
      </c>
      <c r="W140" s="87">
        <f t="shared" si="103"/>
        <v>0</v>
      </c>
      <c r="X140" s="87">
        <f t="shared" si="103"/>
        <v>4076.1900000000005</v>
      </c>
      <c r="Y140" s="87">
        <f t="shared" si="103"/>
        <v>0</v>
      </c>
      <c r="Z140" s="87">
        <f t="shared" si="103"/>
        <v>0</v>
      </c>
      <c r="AA140" s="87">
        <f t="shared" si="103"/>
        <v>0</v>
      </c>
      <c r="AB140" s="87">
        <f t="shared" si="103"/>
        <v>0</v>
      </c>
      <c r="AC140" s="87">
        <f t="shared" si="103"/>
        <v>0</v>
      </c>
      <c r="AD140" s="87">
        <f t="shared" si="103"/>
        <v>1688.08</v>
      </c>
      <c r="AE140" s="87">
        <f t="shared" si="103"/>
        <v>0</v>
      </c>
      <c r="AF140" s="87">
        <f t="shared" si="103"/>
        <v>0</v>
      </c>
      <c r="AG140" s="87">
        <f t="shared" si="103"/>
        <v>20097.599999999999</v>
      </c>
      <c r="AH140" s="87">
        <f t="shared" si="103"/>
        <v>0</v>
      </c>
      <c r="AI140" s="87">
        <f t="shared" si="103"/>
        <v>0</v>
      </c>
      <c r="AJ140" s="87">
        <f t="shared" si="103"/>
        <v>0</v>
      </c>
      <c r="AK140" s="87">
        <f t="shared" si="103"/>
        <v>0</v>
      </c>
      <c r="AL140" s="87">
        <f t="shared" si="103"/>
        <v>0</v>
      </c>
      <c r="AM140" s="87">
        <f t="shared" si="103"/>
        <v>0</v>
      </c>
      <c r="AN140" s="87">
        <f t="shared" si="103"/>
        <v>0</v>
      </c>
      <c r="AO140" s="87">
        <f t="shared" si="103"/>
        <v>25754.629999999997</v>
      </c>
      <c r="AP140" s="87">
        <f t="shared" si="103"/>
        <v>0</v>
      </c>
      <c r="AQ140" s="87">
        <f t="shared" si="103"/>
        <v>0</v>
      </c>
      <c r="AR140" s="87">
        <f t="shared" si="103"/>
        <v>0</v>
      </c>
      <c r="AS140" s="85">
        <f t="shared" si="102"/>
        <v>85301.48000000001</v>
      </c>
      <c r="AT140" s="113" t="b">
        <f>+AS140='Water Accrual_MK'!H40</f>
        <v>1</v>
      </c>
    </row>
    <row r="141" spans="1:46" x14ac:dyDescent="0.25">
      <c r="A141" t="s">
        <v>24</v>
      </c>
      <c r="B141" s="87">
        <f t="shared" si="101"/>
        <v>0</v>
      </c>
      <c r="C141" s="87">
        <f t="shared" si="103"/>
        <v>0</v>
      </c>
      <c r="D141" s="87">
        <f t="shared" si="103"/>
        <v>266.76</v>
      </c>
      <c r="E141" s="87">
        <f t="shared" si="103"/>
        <v>0</v>
      </c>
      <c r="F141" s="87">
        <f t="shared" si="103"/>
        <v>0</v>
      </c>
      <c r="G141" s="87">
        <f t="shared" si="103"/>
        <v>0</v>
      </c>
      <c r="H141" s="87">
        <f t="shared" si="103"/>
        <v>0</v>
      </c>
      <c r="I141" s="87">
        <f t="shared" si="103"/>
        <v>0</v>
      </c>
      <c r="J141" s="87">
        <f t="shared" si="103"/>
        <v>0</v>
      </c>
      <c r="K141" s="87">
        <f t="shared" si="103"/>
        <v>0</v>
      </c>
      <c r="L141" s="87">
        <f t="shared" si="103"/>
        <v>0</v>
      </c>
      <c r="M141" s="87">
        <f t="shared" si="103"/>
        <v>0</v>
      </c>
      <c r="N141" s="87">
        <f t="shared" si="103"/>
        <v>25.52</v>
      </c>
      <c r="O141" s="87">
        <f t="shared" si="103"/>
        <v>0</v>
      </c>
      <c r="P141" s="87">
        <f t="shared" si="103"/>
        <v>0</v>
      </c>
      <c r="Q141" s="87">
        <f t="shared" si="103"/>
        <v>0</v>
      </c>
      <c r="R141" s="87">
        <f t="shared" si="103"/>
        <v>0</v>
      </c>
      <c r="S141" s="87">
        <f t="shared" si="103"/>
        <v>0</v>
      </c>
      <c r="T141" s="87">
        <f t="shared" si="103"/>
        <v>0</v>
      </c>
      <c r="U141" s="87">
        <f t="shared" si="103"/>
        <v>8117.7</v>
      </c>
      <c r="V141" s="87">
        <f t="shared" si="103"/>
        <v>0</v>
      </c>
      <c r="W141" s="87">
        <f t="shared" si="103"/>
        <v>0</v>
      </c>
      <c r="X141" s="87">
        <f t="shared" si="103"/>
        <v>0</v>
      </c>
      <c r="Y141" s="87">
        <f t="shared" si="103"/>
        <v>0</v>
      </c>
      <c r="Z141" s="87">
        <f t="shared" si="103"/>
        <v>731.3</v>
      </c>
      <c r="AA141" s="87">
        <f t="shared" si="103"/>
        <v>0</v>
      </c>
      <c r="AB141" s="87">
        <f t="shared" si="103"/>
        <v>0</v>
      </c>
      <c r="AC141" s="87">
        <f t="shared" si="103"/>
        <v>530.97</v>
      </c>
      <c r="AD141" s="87">
        <f t="shared" si="103"/>
        <v>0</v>
      </c>
      <c r="AE141" s="87">
        <f t="shared" si="103"/>
        <v>6883.5100000000011</v>
      </c>
      <c r="AF141" s="87">
        <f t="shared" si="103"/>
        <v>0</v>
      </c>
      <c r="AG141" s="87">
        <f t="shared" si="103"/>
        <v>0</v>
      </c>
      <c r="AH141" s="87">
        <f t="shared" si="103"/>
        <v>0</v>
      </c>
      <c r="AI141" s="87">
        <f t="shared" si="103"/>
        <v>0</v>
      </c>
      <c r="AJ141" s="87">
        <f t="shared" si="103"/>
        <v>0</v>
      </c>
      <c r="AK141" s="87">
        <f t="shared" si="103"/>
        <v>0</v>
      </c>
      <c r="AL141" s="87">
        <f t="shared" si="103"/>
        <v>0</v>
      </c>
      <c r="AM141" s="87">
        <f t="shared" si="103"/>
        <v>0</v>
      </c>
      <c r="AN141" s="87">
        <f t="shared" si="103"/>
        <v>0</v>
      </c>
      <c r="AO141" s="87">
        <f t="shared" si="103"/>
        <v>0</v>
      </c>
      <c r="AP141" s="87">
        <f t="shared" si="103"/>
        <v>0</v>
      </c>
      <c r="AQ141" s="87">
        <f t="shared" si="103"/>
        <v>0</v>
      </c>
      <c r="AR141" s="87">
        <f t="shared" si="103"/>
        <v>0</v>
      </c>
      <c r="AS141" s="85">
        <f t="shared" si="102"/>
        <v>16555.759999999998</v>
      </c>
      <c r="AT141" s="113" t="b">
        <f>+AS141='Water Accrual_MK'!H41</f>
        <v>1</v>
      </c>
    </row>
    <row r="142" spans="1:46" x14ac:dyDescent="0.25">
      <c r="A142" t="s">
        <v>26</v>
      </c>
      <c r="B142" s="87">
        <f t="shared" si="101"/>
        <v>0</v>
      </c>
      <c r="C142" s="87">
        <f t="shared" si="103"/>
        <v>0</v>
      </c>
      <c r="D142" s="87">
        <f t="shared" si="103"/>
        <v>0</v>
      </c>
      <c r="E142" s="87">
        <f t="shared" si="103"/>
        <v>0</v>
      </c>
      <c r="F142" s="87">
        <f t="shared" si="103"/>
        <v>0</v>
      </c>
      <c r="G142" s="87">
        <f t="shared" si="103"/>
        <v>0</v>
      </c>
      <c r="H142" s="87">
        <f t="shared" si="103"/>
        <v>0</v>
      </c>
      <c r="I142" s="87">
        <f t="shared" si="103"/>
        <v>0</v>
      </c>
      <c r="J142" s="87">
        <f t="shared" si="103"/>
        <v>0</v>
      </c>
      <c r="K142" s="87">
        <f t="shared" si="103"/>
        <v>5032.6799999999994</v>
      </c>
      <c r="L142" s="87">
        <f t="shared" si="103"/>
        <v>0</v>
      </c>
      <c r="M142" s="87">
        <f t="shared" si="103"/>
        <v>0</v>
      </c>
      <c r="N142" s="87">
        <f t="shared" si="103"/>
        <v>0</v>
      </c>
      <c r="O142" s="87">
        <f t="shared" si="103"/>
        <v>0</v>
      </c>
      <c r="P142" s="87">
        <f t="shared" si="103"/>
        <v>0</v>
      </c>
      <c r="Q142" s="87">
        <f t="shared" si="103"/>
        <v>0</v>
      </c>
      <c r="R142" s="87">
        <f t="shared" si="103"/>
        <v>0</v>
      </c>
      <c r="S142" s="87">
        <f t="shared" si="103"/>
        <v>0</v>
      </c>
      <c r="T142" s="87">
        <f t="shared" si="103"/>
        <v>0</v>
      </c>
      <c r="U142" s="87">
        <f t="shared" si="103"/>
        <v>0</v>
      </c>
      <c r="V142" s="87">
        <f t="shared" si="103"/>
        <v>118.71000000000001</v>
      </c>
      <c r="W142" s="87">
        <f t="shared" si="103"/>
        <v>0</v>
      </c>
      <c r="X142" s="87">
        <f t="shared" si="103"/>
        <v>0</v>
      </c>
      <c r="Y142" s="87">
        <f t="shared" si="103"/>
        <v>0</v>
      </c>
      <c r="Z142" s="87">
        <f t="shared" si="103"/>
        <v>0</v>
      </c>
      <c r="AA142" s="87">
        <f t="shared" si="103"/>
        <v>0</v>
      </c>
      <c r="AB142" s="87">
        <f t="shared" si="103"/>
        <v>0</v>
      </c>
      <c r="AC142" s="87">
        <f t="shared" si="103"/>
        <v>0</v>
      </c>
      <c r="AD142" s="87">
        <f t="shared" si="103"/>
        <v>0</v>
      </c>
      <c r="AE142" s="87">
        <f t="shared" si="103"/>
        <v>0</v>
      </c>
      <c r="AF142" s="87">
        <f t="shared" si="103"/>
        <v>0</v>
      </c>
      <c r="AG142" s="87">
        <f t="shared" si="103"/>
        <v>16939.7</v>
      </c>
      <c r="AH142" s="87">
        <f t="shared" si="103"/>
        <v>0</v>
      </c>
      <c r="AI142" s="87">
        <f t="shared" si="103"/>
        <v>0</v>
      </c>
      <c r="AJ142" s="87">
        <f t="shared" si="103"/>
        <v>0</v>
      </c>
      <c r="AK142" s="87">
        <f t="shared" si="103"/>
        <v>0</v>
      </c>
      <c r="AL142" s="87">
        <f t="shared" si="103"/>
        <v>0</v>
      </c>
      <c r="AM142" s="87">
        <f t="shared" si="103"/>
        <v>0</v>
      </c>
      <c r="AN142" s="87">
        <f t="shared" si="103"/>
        <v>0</v>
      </c>
      <c r="AO142" s="87">
        <f t="shared" si="103"/>
        <v>0</v>
      </c>
      <c r="AP142" s="87">
        <f t="shared" si="103"/>
        <v>12413.419999999998</v>
      </c>
      <c r="AQ142" s="87">
        <f t="shared" si="103"/>
        <v>0</v>
      </c>
      <c r="AR142" s="87">
        <f t="shared" si="103"/>
        <v>0</v>
      </c>
      <c r="AS142" s="85">
        <f t="shared" si="102"/>
        <v>34504.509999999995</v>
      </c>
      <c r="AT142" s="113" t="b">
        <f>+AS142='Water Accrual_MK'!H42</f>
        <v>1</v>
      </c>
    </row>
    <row r="143" spans="1:46" x14ac:dyDescent="0.25">
      <c r="A143" t="s">
        <v>28</v>
      </c>
      <c r="B143" s="87">
        <f t="shared" si="101"/>
        <v>0</v>
      </c>
      <c r="C143" s="87">
        <f t="shared" si="103"/>
        <v>0</v>
      </c>
      <c r="D143" s="87">
        <f t="shared" si="103"/>
        <v>2292.2799999999997</v>
      </c>
      <c r="E143" s="87">
        <f t="shared" si="103"/>
        <v>0</v>
      </c>
      <c r="F143" s="87">
        <f t="shared" si="103"/>
        <v>0</v>
      </c>
      <c r="G143" s="87">
        <f t="shared" si="103"/>
        <v>0</v>
      </c>
      <c r="H143" s="87">
        <f t="shared" si="103"/>
        <v>0</v>
      </c>
      <c r="I143" s="87">
        <f t="shared" si="103"/>
        <v>0</v>
      </c>
      <c r="J143" s="87">
        <f t="shared" si="103"/>
        <v>0</v>
      </c>
      <c r="K143" s="87">
        <f t="shared" si="103"/>
        <v>2362.7800000000002</v>
      </c>
      <c r="L143" s="87">
        <f t="shared" si="103"/>
        <v>0</v>
      </c>
      <c r="M143" s="87">
        <f t="shared" si="103"/>
        <v>0</v>
      </c>
      <c r="N143" s="87">
        <f t="shared" si="103"/>
        <v>671.25</v>
      </c>
      <c r="O143" s="87">
        <f t="shared" si="103"/>
        <v>0</v>
      </c>
      <c r="P143" s="87">
        <f t="shared" si="103"/>
        <v>0</v>
      </c>
      <c r="Q143" s="87">
        <f t="shared" si="103"/>
        <v>0</v>
      </c>
      <c r="R143" s="87">
        <f t="shared" si="103"/>
        <v>0</v>
      </c>
      <c r="S143" s="87">
        <f t="shared" si="103"/>
        <v>0</v>
      </c>
      <c r="T143" s="87">
        <f t="shared" si="103"/>
        <v>0</v>
      </c>
      <c r="U143" s="87">
        <f t="shared" si="103"/>
        <v>0</v>
      </c>
      <c r="V143" s="87">
        <f t="shared" si="103"/>
        <v>0</v>
      </c>
      <c r="W143" s="87">
        <f t="shared" si="103"/>
        <v>0</v>
      </c>
      <c r="X143" s="87">
        <f t="shared" si="103"/>
        <v>0</v>
      </c>
      <c r="Y143" s="87">
        <f t="shared" si="103"/>
        <v>1563.18</v>
      </c>
      <c r="Z143" s="87">
        <f t="shared" si="103"/>
        <v>1396.3300000000002</v>
      </c>
      <c r="AA143" s="87">
        <f t="shared" si="103"/>
        <v>0</v>
      </c>
      <c r="AB143" s="87">
        <f t="shared" si="103"/>
        <v>0</v>
      </c>
      <c r="AC143" s="87">
        <f t="shared" si="103"/>
        <v>0</v>
      </c>
      <c r="AD143" s="87">
        <f t="shared" si="103"/>
        <v>0</v>
      </c>
      <c r="AE143" s="87">
        <f t="shared" si="103"/>
        <v>1174.6199999999999</v>
      </c>
      <c r="AF143" s="87">
        <f t="shared" si="103"/>
        <v>0</v>
      </c>
      <c r="AG143" s="87">
        <f t="shared" si="103"/>
        <v>2236.31</v>
      </c>
      <c r="AH143" s="87">
        <f t="shared" si="103"/>
        <v>0</v>
      </c>
      <c r="AI143" s="87">
        <f t="shared" si="103"/>
        <v>0</v>
      </c>
      <c r="AJ143" s="87">
        <f t="shared" si="103"/>
        <v>1797.0600000000002</v>
      </c>
      <c r="AK143" s="87">
        <f t="shared" si="103"/>
        <v>0</v>
      </c>
      <c r="AL143" s="87">
        <f t="shared" si="103"/>
        <v>0</v>
      </c>
      <c r="AM143" s="87">
        <f t="shared" si="103"/>
        <v>0</v>
      </c>
      <c r="AN143" s="87">
        <f t="shared" si="103"/>
        <v>2083.33</v>
      </c>
      <c r="AO143" s="87">
        <f t="shared" si="103"/>
        <v>0</v>
      </c>
      <c r="AP143" s="87">
        <f t="shared" si="103"/>
        <v>0</v>
      </c>
      <c r="AQ143" s="87">
        <f t="shared" si="103"/>
        <v>0</v>
      </c>
      <c r="AR143" s="87">
        <f t="shared" si="103"/>
        <v>0</v>
      </c>
      <c r="AS143" s="85">
        <f t="shared" si="102"/>
        <v>15577.139999999998</v>
      </c>
      <c r="AT143" s="113" t="b">
        <f>+AS143='Water Accrual_MK'!H43</f>
        <v>1</v>
      </c>
    </row>
    <row r="144" spans="1:46" x14ac:dyDescent="0.25">
      <c r="A144" t="s">
        <v>30</v>
      </c>
      <c r="B144" s="87">
        <f t="shared" si="101"/>
        <v>0</v>
      </c>
      <c r="C144" s="87">
        <f t="shared" si="103"/>
        <v>0</v>
      </c>
      <c r="D144" s="87">
        <f t="shared" si="103"/>
        <v>0</v>
      </c>
      <c r="E144" s="87">
        <f t="shared" si="103"/>
        <v>0</v>
      </c>
      <c r="F144" s="87">
        <f t="shared" si="103"/>
        <v>0</v>
      </c>
      <c r="G144" s="87">
        <f t="shared" si="103"/>
        <v>730.36</v>
      </c>
      <c r="H144" s="87">
        <f t="shared" si="103"/>
        <v>0</v>
      </c>
      <c r="I144" s="87">
        <f t="shared" si="103"/>
        <v>9412.8599999999988</v>
      </c>
      <c r="J144" s="87">
        <f t="shared" si="103"/>
        <v>0</v>
      </c>
      <c r="K144" s="87">
        <f t="shared" si="103"/>
        <v>0</v>
      </c>
      <c r="L144" s="87">
        <f t="shared" si="103"/>
        <v>0</v>
      </c>
      <c r="M144" s="87">
        <f t="shared" si="103"/>
        <v>0</v>
      </c>
      <c r="N144" s="87">
        <f t="shared" si="103"/>
        <v>0</v>
      </c>
      <c r="O144" s="87">
        <f t="shared" si="103"/>
        <v>1400.1000000000001</v>
      </c>
      <c r="P144" s="87">
        <f t="shared" si="103"/>
        <v>0</v>
      </c>
      <c r="Q144" s="87">
        <f t="shared" si="103"/>
        <v>0</v>
      </c>
      <c r="R144" s="87">
        <f t="shared" si="103"/>
        <v>0</v>
      </c>
      <c r="S144" s="87">
        <f t="shared" si="103"/>
        <v>0</v>
      </c>
      <c r="T144" s="87">
        <f t="shared" si="103"/>
        <v>0</v>
      </c>
      <c r="U144" s="87">
        <f t="shared" si="103"/>
        <v>0</v>
      </c>
      <c r="V144" s="87">
        <f t="shared" si="103"/>
        <v>61.1</v>
      </c>
      <c r="W144" s="87">
        <f t="shared" si="103"/>
        <v>0</v>
      </c>
      <c r="X144" s="87">
        <f t="shared" si="103"/>
        <v>1089.74</v>
      </c>
      <c r="Y144" s="87">
        <f t="shared" si="103"/>
        <v>0</v>
      </c>
      <c r="Z144" s="87">
        <f t="shared" si="103"/>
        <v>0</v>
      </c>
      <c r="AA144" s="87">
        <f t="shared" si="103"/>
        <v>0</v>
      </c>
      <c r="AB144" s="87">
        <f t="shared" si="103"/>
        <v>0</v>
      </c>
      <c r="AC144" s="87">
        <f t="shared" si="103"/>
        <v>0</v>
      </c>
      <c r="AD144" s="87">
        <f t="shared" si="103"/>
        <v>1911.89</v>
      </c>
      <c r="AE144" s="87">
        <f t="shared" si="103"/>
        <v>457.14</v>
      </c>
      <c r="AF144" s="87">
        <f t="shared" si="103"/>
        <v>0</v>
      </c>
      <c r="AG144" s="87">
        <f t="shared" si="103"/>
        <v>1958</v>
      </c>
      <c r="AH144" s="87">
        <f t="shared" si="103"/>
        <v>0</v>
      </c>
      <c r="AI144" s="87">
        <f t="shared" si="103"/>
        <v>0</v>
      </c>
      <c r="AJ144" s="87">
        <f t="shared" si="103"/>
        <v>2329.9100000000003</v>
      </c>
      <c r="AK144" s="87">
        <f t="shared" si="103"/>
        <v>0</v>
      </c>
      <c r="AL144" s="87">
        <f t="shared" si="103"/>
        <v>0</v>
      </c>
      <c r="AM144" s="87">
        <f t="shared" si="103"/>
        <v>0</v>
      </c>
      <c r="AN144" s="87">
        <f t="shared" si="103"/>
        <v>0</v>
      </c>
      <c r="AO144" s="87">
        <f t="shared" si="103"/>
        <v>398.73</v>
      </c>
      <c r="AP144" s="87">
        <f t="shared" si="103"/>
        <v>0</v>
      </c>
      <c r="AQ144" s="87">
        <f t="shared" si="103"/>
        <v>0</v>
      </c>
      <c r="AR144" s="87">
        <f t="shared" si="103"/>
        <v>0</v>
      </c>
      <c r="AS144" s="85">
        <f t="shared" si="102"/>
        <v>19749.829999999998</v>
      </c>
      <c r="AT144" s="113" t="b">
        <f>+AS144='Water Accrual_MK'!H44</f>
        <v>1</v>
      </c>
    </row>
    <row r="145" spans="1:47" x14ac:dyDescent="0.25">
      <c r="A145" t="s">
        <v>32</v>
      </c>
      <c r="B145" s="87">
        <f t="shared" si="101"/>
        <v>43906.67</v>
      </c>
      <c r="C145" s="87">
        <f t="shared" si="103"/>
        <v>0</v>
      </c>
      <c r="D145" s="87">
        <f t="shared" si="103"/>
        <v>0</v>
      </c>
      <c r="E145" s="87">
        <f t="shared" si="103"/>
        <v>0</v>
      </c>
      <c r="F145" s="87">
        <f t="shared" si="103"/>
        <v>0</v>
      </c>
      <c r="G145" s="87">
        <f t="shared" si="103"/>
        <v>27438.5</v>
      </c>
      <c r="H145" s="87">
        <f t="shared" si="103"/>
        <v>0</v>
      </c>
      <c r="I145" s="87">
        <f t="shared" si="103"/>
        <v>9147.6200000000008</v>
      </c>
      <c r="J145" s="87">
        <f t="shared" si="103"/>
        <v>0</v>
      </c>
      <c r="K145" s="87">
        <f t="shared" si="103"/>
        <v>0</v>
      </c>
      <c r="L145" s="87">
        <f t="shared" si="103"/>
        <v>0</v>
      </c>
      <c r="M145" s="87">
        <f t="shared" si="103"/>
        <v>0</v>
      </c>
      <c r="N145" s="87">
        <f t="shared" si="103"/>
        <v>30.540000000000003</v>
      </c>
      <c r="O145" s="87">
        <f t="shared" si="103"/>
        <v>0</v>
      </c>
      <c r="P145" s="87">
        <f t="shared" si="103"/>
        <v>0</v>
      </c>
      <c r="Q145" s="87">
        <f t="shared" si="103"/>
        <v>0</v>
      </c>
      <c r="R145" s="87">
        <f t="shared" si="103"/>
        <v>0</v>
      </c>
      <c r="S145" s="87">
        <f t="shared" si="103"/>
        <v>0</v>
      </c>
      <c r="T145" s="87">
        <f t="shared" si="103"/>
        <v>0</v>
      </c>
      <c r="U145" s="87">
        <f t="shared" si="103"/>
        <v>0</v>
      </c>
      <c r="V145" s="87">
        <f t="shared" si="103"/>
        <v>16455.45</v>
      </c>
      <c r="W145" s="87">
        <f t="shared" si="103"/>
        <v>0</v>
      </c>
      <c r="X145" s="87">
        <f t="shared" si="103"/>
        <v>0</v>
      </c>
      <c r="Y145" s="87">
        <f t="shared" si="103"/>
        <v>0</v>
      </c>
      <c r="Z145" s="87">
        <f t="shared" si="103"/>
        <v>0</v>
      </c>
      <c r="AA145" s="87">
        <f t="shared" si="103"/>
        <v>0</v>
      </c>
      <c r="AB145" s="87">
        <f t="shared" si="103"/>
        <v>0</v>
      </c>
      <c r="AC145" s="87">
        <f t="shared" si="103"/>
        <v>410832.17000000004</v>
      </c>
      <c r="AD145" s="87">
        <f t="shared" si="103"/>
        <v>517.74</v>
      </c>
      <c r="AE145" s="87">
        <f t="shared" si="103"/>
        <v>0</v>
      </c>
      <c r="AF145" s="87">
        <f t="shared" si="103"/>
        <v>78062.89</v>
      </c>
      <c r="AG145" s="87">
        <f t="shared" si="103"/>
        <v>11833.560000000001</v>
      </c>
      <c r="AH145" s="87">
        <f t="shared" si="103"/>
        <v>0</v>
      </c>
      <c r="AI145" s="87">
        <f t="shared" si="103"/>
        <v>0</v>
      </c>
      <c r="AJ145" s="87">
        <f t="shared" si="103"/>
        <v>0</v>
      </c>
      <c r="AK145" s="87">
        <f t="shared" si="103"/>
        <v>0</v>
      </c>
      <c r="AL145" s="87">
        <f t="shared" si="103"/>
        <v>0</v>
      </c>
      <c r="AM145" s="87">
        <f t="shared" si="103"/>
        <v>0</v>
      </c>
      <c r="AN145" s="87">
        <f t="shared" si="103"/>
        <v>1510.42</v>
      </c>
      <c r="AO145" s="87">
        <f t="shared" si="103"/>
        <v>0</v>
      </c>
      <c r="AP145" s="87">
        <f t="shared" si="103"/>
        <v>55531.9</v>
      </c>
      <c r="AQ145" s="87">
        <f t="shared" si="103"/>
        <v>0</v>
      </c>
      <c r="AR145" s="87">
        <f t="shared" si="103"/>
        <v>65340.83</v>
      </c>
      <c r="AS145" s="85">
        <f t="shared" si="102"/>
        <v>720608.29</v>
      </c>
      <c r="AT145" s="113" t="b">
        <f>+AS145='Water Accrual_MK'!H45</f>
        <v>1</v>
      </c>
    </row>
    <row r="146" spans="1:47" x14ac:dyDescent="0.25">
      <c r="A146" t="s">
        <v>34</v>
      </c>
      <c r="B146" s="87">
        <f t="shared" si="101"/>
        <v>0</v>
      </c>
      <c r="C146" s="87">
        <f t="shared" si="103"/>
        <v>0</v>
      </c>
      <c r="D146" s="87">
        <f t="shared" si="103"/>
        <v>13897.470000000001</v>
      </c>
      <c r="E146" s="87">
        <f t="shared" si="103"/>
        <v>0</v>
      </c>
      <c r="F146" s="87">
        <f t="shared" si="103"/>
        <v>0</v>
      </c>
      <c r="G146" s="87">
        <f t="shared" si="103"/>
        <v>0</v>
      </c>
      <c r="H146" s="87">
        <f t="shared" si="103"/>
        <v>0</v>
      </c>
      <c r="I146" s="87">
        <f t="shared" si="103"/>
        <v>0</v>
      </c>
      <c r="J146" s="87">
        <f t="shared" si="103"/>
        <v>0</v>
      </c>
      <c r="K146" s="87">
        <f t="shared" si="103"/>
        <v>0</v>
      </c>
      <c r="L146" s="87">
        <f t="shared" si="103"/>
        <v>0</v>
      </c>
      <c r="M146" s="87">
        <f t="shared" si="103"/>
        <v>0</v>
      </c>
      <c r="N146" s="87">
        <f t="shared" si="103"/>
        <v>95.14</v>
      </c>
      <c r="O146" s="87">
        <f t="shared" si="103"/>
        <v>0</v>
      </c>
      <c r="P146" s="87">
        <f t="shared" si="103"/>
        <v>0</v>
      </c>
      <c r="Q146" s="87">
        <f t="shared" si="103"/>
        <v>0</v>
      </c>
      <c r="R146" s="87">
        <f t="shared" si="103"/>
        <v>0</v>
      </c>
      <c r="S146" s="87">
        <f t="shared" si="103"/>
        <v>0</v>
      </c>
      <c r="T146" s="87">
        <f t="shared" si="103"/>
        <v>0</v>
      </c>
      <c r="U146" s="87">
        <f t="shared" si="103"/>
        <v>0</v>
      </c>
      <c r="V146" s="87">
        <f t="shared" si="103"/>
        <v>0</v>
      </c>
      <c r="W146" s="87">
        <f t="shared" si="103"/>
        <v>0</v>
      </c>
      <c r="X146" s="87">
        <f t="shared" ref="C146:AR152" si="104">+X68-X94+X120</f>
        <v>0</v>
      </c>
      <c r="Y146" s="87">
        <f t="shared" si="104"/>
        <v>0</v>
      </c>
      <c r="Z146" s="87">
        <f t="shared" si="104"/>
        <v>0</v>
      </c>
      <c r="AA146" s="87">
        <f t="shared" si="104"/>
        <v>0</v>
      </c>
      <c r="AB146" s="87">
        <f t="shared" si="104"/>
        <v>0</v>
      </c>
      <c r="AC146" s="87">
        <f t="shared" si="104"/>
        <v>0</v>
      </c>
      <c r="AD146" s="87">
        <f t="shared" si="104"/>
        <v>0</v>
      </c>
      <c r="AE146" s="87">
        <f t="shared" si="104"/>
        <v>0</v>
      </c>
      <c r="AF146" s="87">
        <f t="shared" si="104"/>
        <v>0</v>
      </c>
      <c r="AG146" s="87">
        <f t="shared" si="104"/>
        <v>0</v>
      </c>
      <c r="AH146" s="87">
        <f t="shared" si="104"/>
        <v>0</v>
      </c>
      <c r="AI146" s="87">
        <f t="shared" si="104"/>
        <v>0</v>
      </c>
      <c r="AJ146" s="87">
        <f t="shared" si="104"/>
        <v>0</v>
      </c>
      <c r="AK146" s="87">
        <f t="shared" si="104"/>
        <v>0</v>
      </c>
      <c r="AL146" s="87">
        <f t="shared" si="104"/>
        <v>0</v>
      </c>
      <c r="AM146" s="87">
        <f t="shared" si="104"/>
        <v>0</v>
      </c>
      <c r="AN146" s="87">
        <f t="shared" si="104"/>
        <v>0</v>
      </c>
      <c r="AO146" s="87">
        <f t="shared" si="104"/>
        <v>0</v>
      </c>
      <c r="AP146" s="87">
        <f t="shared" si="104"/>
        <v>0</v>
      </c>
      <c r="AQ146" s="87">
        <f t="shared" si="104"/>
        <v>0</v>
      </c>
      <c r="AR146" s="87">
        <f t="shared" si="104"/>
        <v>0</v>
      </c>
      <c r="AS146" s="85">
        <f t="shared" si="102"/>
        <v>13992.61</v>
      </c>
      <c r="AT146" s="113" t="b">
        <f>+AS146='Water Accrual_MK'!H46</f>
        <v>1</v>
      </c>
    </row>
    <row r="147" spans="1:47" x14ac:dyDescent="0.25">
      <c r="A147" t="s">
        <v>36</v>
      </c>
      <c r="B147" s="87">
        <f t="shared" si="101"/>
        <v>0</v>
      </c>
      <c r="C147" s="87">
        <f t="shared" si="104"/>
        <v>0</v>
      </c>
      <c r="D147" s="87">
        <f t="shared" si="104"/>
        <v>131.10999999999999</v>
      </c>
      <c r="E147" s="87">
        <f t="shared" si="104"/>
        <v>0</v>
      </c>
      <c r="F147" s="87">
        <f t="shared" si="104"/>
        <v>0</v>
      </c>
      <c r="G147" s="87">
        <f t="shared" si="104"/>
        <v>106652.26</v>
      </c>
      <c r="H147" s="87">
        <f t="shared" si="104"/>
        <v>0</v>
      </c>
      <c r="I147" s="87">
        <f t="shared" si="104"/>
        <v>31781.35</v>
      </c>
      <c r="J147" s="87">
        <f t="shared" si="104"/>
        <v>0</v>
      </c>
      <c r="K147" s="87">
        <f t="shared" si="104"/>
        <v>12153.79</v>
      </c>
      <c r="L147" s="87">
        <f t="shared" si="104"/>
        <v>0</v>
      </c>
      <c r="M147" s="87">
        <f t="shared" si="104"/>
        <v>0</v>
      </c>
      <c r="N147" s="87">
        <f t="shared" si="104"/>
        <v>0</v>
      </c>
      <c r="O147" s="87">
        <f t="shared" si="104"/>
        <v>7865.2000000000007</v>
      </c>
      <c r="P147" s="87">
        <f t="shared" si="104"/>
        <v>0</v>
      </c>
      <c r="Q147" s="87">
        <f t="shared" si="104"/>
        <v>0</v>
      </c>
      <c r="R147" s="87">
        <f t="shared" si="104"/>
        <v>0</v>
      </c>
      <c r="S147" s="87">
        <f t="shared" si="104"/>
        <v>0</v>
      </c>
      <c r="T147" s="87">
        <f t="shared" si="104"/>
        <v>0</v>
      </c>
      <c r="U147" s="87">
        <f t="shared" si="104"/>
        <v>19594.2</v>
      </c>
      <c r="V147" s="87">
        <f t="shared" si="104"/>
        <v>60236.560000000012</v>
      </c>
      <c r="W147" s="87">
        <f t="shared" si="104"/>
        <v>0</v>
      </c>
      <c r="X147" s="87">
        <f t="shared" si="104"/>
        <v>2441.0700000000002</v>
      </c>
      <c r="Y147" s="87">
        <f t="shared" si="104"/>
        <v>0</v>
      </c>
      <c r="Z147" s="87">
        <f t="shared" si="104"/>
        <v>0</v>
      </c>
      <c r="AA147" s="87">
        <f t="shared" si="104"/>
        <v>0</v>
      </c>
      <c r="AB147" s="87">
        <f t="shared" si="104"/>
        <v>0</v>
      </c>
      <c r="AC147" s="87">
        <f t="shared" si="104"/>
        <v>0</v>
      </c>
      <c r="AD147" s="87">
        <f t="shared" si="104"/>
        <v>7943.89</v>
      </c>
      <c r="AE147" s="87">
        <f t="shared" si="104"/>
        <v>362593.11000000004</v>
      </c>
      <c r="AF147" s="87">
        <f t="shared" si="104"/>
        <v>111725.3</v>
      </c>
      <c r="AG147" s="87">
        <f t="shared" si="104"/>
        <v>84371.12000000001</v>
      </c>
      <c r="AH147" s="87">
        <f t="shared" si="104"/>
        <v>0</v>
      </c>
      <c r="AI147" s="87">
        <f t="shared" si="104"/>
        <v>0</v>
      </c>
      <c r="AJ147" s="87">
        <f t="shared" si="104"/>
        <v>30147.11</v>
      </c>
      <c r="AK147" s="87">
        <f t="shared" si="104"/>
        <v>0</v>
      </c>
      <c r="AL147" s="87">
        <f t="shared" si="104"/>
        <v>0</v>
      </c>
      <c r="AM147" s="87">
        <f t="shared" si="104"/>
        <v>0</v>
      </c>
      <c r="AN147" s="87">
        <f t="shared" si="104"/>
        <v>0</v>
      </c>
      <c r="AO147" s="87">
        <f t="shared" si="104"/>
        <v>0</v>
      </c>
      <c r="AP147" s="87">
        <f t="shared" si="104"/>
        <v>45497.87</v>
      </c>
      <c r="AQ147" s="87">
        <f t="shared" si="104"/>
        <v>0</v>
      </c>
      <c r="AR147" s="87">
        <f t="shared" si="104"/>
        <v>0</v>
      </c>
      <c r="AS147" s="85">
        <f t="shared" si="102"/>
        <v>883133.94000000006</v>
      </c>
      <c r="AT147" s="113" t="b">
        <f>+AS147='Water Accrual_MK'!H47</f>
        <v>1</v>
      </c>
    </row>
    <row r="148" spans="1:47" x14ac:dyDescent="0.25">
      <c r="A148" t="s">
        <v>38</v>
      </c>
      <c r="B148" s="87">
        <f t="shared" si="101"/>
        <v>0</v>
      </c>
      <c r="C148" s="87">
        <f t="shared" si="104"/>
        <v>0</v>
      </c>
      <c r="D148" s="87">
        <f t="shared" si="104"/>
        <v>27736.33</v>
      </c>
      <c r="E148" s="87">
        <f t="shared" si="104"/>
        <v>0</v>
      </c>
      <c r="F148" s="87">
        <f t="shared" si="104"/>
        <v>0</v>
      </c>
      <c r="G148" s="87">
        <f t="shared" si="104"/>
        <v>985583.38</v>
      </c>
      <c r="H148" s="87">
        <f t="shared" si="104"/>
        <v>0</v>
      </c>
      <c r="I148" s="87">
        <f t="shared" si="104"/>
        <v>440901.08</v>
      </c>
      <c r="J148" s="87">
        <f t="shared" si="104"/>
        <v>0</v>
      </c>
      <c r="K148" s="87">
        <f t="shared" si="104"/>
        <v>29590.529999999973</v>
      </c>
      <c r="L148" s="87">
        <f t="shared" si="104"/>
        <v>1151709.3799999999</v>
      </c>
      <c r="M148" s="87">
        <f t="shared" si="104"/>
        <v>2926.3599999999992</v>
      </c>
      <c r="N148" s="87">
        <f t="shared" si="104"/>
        <v>2580.8999999999996</v>
      </c>
      <c r="O148" s="87">
        <f t="shared" si="104"/>
        <v>144694.54999999999</v>
      </c>
      <c r="P148" s="87">
        <f t="shared" si="104"/>
        <v>0</v>
      </c>
      <c r="Q148" s="87">
        <f t="shared" si="104"/>
        <v>20617.419999999998</v>
      </c>
      <c r="R148" s="87">
        <f t="shared" si="104"/>
        <v>0</v>
      </c>
      <c r="S148" s="87">
        <f t="shared" si="104"/>
        <v>0</v>
      </c>
      <c r="T148" s="87">
        <f t="shared" si="104"/>
        <v>0</v>
      </c>
      <c r="U148" s="87">
        <f t="shared" si="104"/>
        <v>1091637.2200000002</v>
      </c>
      <c r="V148" s="87">
        <f t="shared" si="104"/>
        <v>728359.51</v>
      </c>
      <c r="W148" s="87">
        <f t="shared" si="104"/>
        <v>10293.250000000002</v>
      </c>
      <c r="X148" s="87">
        <f t="shared" si="104"/>
        <v>41361.290000000008</v>
      </c>
      <c r="Y148" s="87">
        <f t="shared" si="104"/>
        <v>5922.1199999999835</v>
      </c>
      <c r="Z148" s="87">
        <f t="shared" si="104"/>
        <v>1741.23</v>
      </c>
      <c r="AA148" s="87">
        <f t="shared" si="104"/>
        <v>102824.37000000001</v>
      </c>
      <c r="AB148" s="87">
        <f t="shared" si="104"/>
        <v>0</v>
      </c>
      <c r="AC148" s="87">
        <f t="shared" si="104"/>
        <v>345813.95000000007</v>
      </c>
      <c r="AD148" s="87">
        <f t="shared" si="104"/>
        <v>173974.67000000004</v>
      </c>
      <c r="AE148" s="87">
        <f t="shared" si="104"/>
        <v>368344.9</v>
      </c>
      <c r="AF148" s="87">
        <f t="shared" si="104"/>
        <v>20103.670000000013</v>
      </c>
      <c r="AG148" s="87">
        <f t="shared" si="104"/>
        <v>594619.77</v>
      </c>
      <c r="AH148" s="87">
        <f t="shared" si="104"/>
        <v>0</v>
      </c>
      <c r="AI148" s="87">
        <f t="shared" si="104"/>
        <v>32078.38</v>
      </c>
      <c r="AJ148" s="87">
        <f t="shared" si="104"/>
        <v>42778.78</v>
      </c>
      <c r="AK148" s="87">
        <f t="shared" si="104"/>
        <v>0</v>
      </c>
      <c r="AL148" s="87">
        <f t="shared" si="104"/>
        <v>3963.98</v>
      </c>
      <c r="AM148" s="87">
        <f t="shared" si="104"/>
        <v>0</v>
      </c>
      <c r="AN148" s="87">
        <f t="shared" si="104"/>
        <v>0</v>
      </c>
      <c r="AO148" s="87">
        <f t="shared" si="104"/>
        <v>3907.2599999999984</v>
      </c>
      <c r="AP148" s="87">
        <f t="shared" si="104"/>
        <v>0</v>
      </c>
      <c r="AQ148" s="87">
        <f t="shared" si="104"/>
        <v>0</v>
      </c>
      <c r="AR148" s="87">
        <f t="shared" si="104"/>
        <v>0</v>
      </c>
      <c r="AS148" s="85">
        <f t="shared" si="102"/>
        <v>6374064.2800000012</v>
      </c>
      <c r="AT148" s="113" t="b">
        <f>+AS148='Water Accrual_MK'!H48</f>
        <v>1</v>
      </c>
    </row>
    <row r="149" spans="1:47" x14ac:dyDescent="0.25">
      <c r="A149" t="s">
        <v>40</v>
      </c>
      <c r="B149" s="87">
        <f t="shared" si="101"/>
        <v>0</v>
      </c>
      <c r="C149" s="87">
        <f t="shared" si="104"/>
        <v>0</v>
      </c>
      <c r="D149" s="87">
        <f t="shared" si="104"/>
        <v>6791.0800000000008</v>
      </c>
      <c r="E149" s="87">
        <f t="shared" si="104"/>
        <v>0</v>
      </c>
      <c r="F149" s="87">
        <f t="shared" si="104"/>
        <v>0</v>
      </c>
      <c r="G149" s="87">
        <f t="shared" si="104"/>
        <v>112705.09</v>
      </c>
      <c r="H149" s="87">
        <f t="shared" si="104"/>
        <v>0</v>
      </c>
      <c r="I149" s="87">
        <f t="shared" si="104"/>
        <v>34281.42</v>
      </c>
      <c r="J149" s="87">
        <f t="shared" si="104"/>
        <v>0</v>
      </c>
      <c r="K149" s="87">
        <f t="shared" si="104"/>
        <v>4383.4900000000007</v>
      </c>
      <c r="L149" s="87">
        <f t="shared" si="104"/>
        <v>124234.17000000001</v>
      </c>
      <c r="M149" s="87">
        <f t="shared" si="104"/>
        <v>0</v>
      </c>
      <c r="N149" s="87">
        <f t="shared" si="104"/>
        <v>0</v>
      </c>
      <c r="O149" s="87">
        <f t="shared" si="104"/>
        <v>71083.66</v>
      </c>
      <c r="P149" s="87">
        <f t="shared" si="104"/>
        <v>0</v>
      </c>
      <c r="Q149" s="87">
        <f t="shared" si="104"/>
        <v>0</v>
      </c>
      <c r="R149" s="87">
        <f t="shared" si="104"/>
        <v>0</v>
      </c>
      <c r="S149" s="87">
        <f t="shared" si="104"/>
        <v>0</v>
      </c>
      <c r="T149" s="87">
        <f t="shared" si="104"/>
        <v>0</v>
      </c>
      <c r="U149" s="87">
        <f t="shared" si="104"/>
        <v>0</v>
      </c>
      <c r="V149" s="87">
        <f t="shared" si="104"/>
        <v>19395.689999999999</v>
      </c>
      <c r="W149" s="87">
        <f t="shared" si="104"/>
        <v>0</v>
      </c>
      <c r="X149" s="87">
        <f t="shared" si="104"/>
        <v>61880.33</v>
      </c>
      <c r="Y149" s="87">
        <f t="shared" si="104"/>
        <v>6010.1399999999994</v>
      </c>
      <c r="Z149" s="87">
        <f t="shared" si="104"/>
        <v>0</v>
      </c>
      <c r="AA149" s="87">
        <f t="shared" si="104"/>
        <v>0</v>
      </c>
      <c r="AB149" s="87">
        <f t="shared" si="104"/>
        <v>0</v>
      </c>
      <c r="AC149" s="87">
        <f t="shared" si="104"/>
        <v>1034.1600000000001</v>
      </c>
      <c r="AD149" s="87">
        <f t="shared" si="104"/>
        <v>11484.31</v>
      </c>
      <c r="AE149" s="87">
        <f t="shared" si="104"/>
        <v>561.81999999999994</v>
      </c>
      <c r="AF149" s="87">
        <f t="shared" si="104"/>
        <v>0</v>
      </c>
      <c r="AG149" s="87">
        <f t="shared" si="104"/>
        <v>28214.190000000002</v>
      </c>
      <c r="AH149" s="87">
        <f t="shared" si="104"/>
        <v>0</v>
      </c>
      <c r="AI149" s="87">
        <f t="shared" si="104"/>
        <v>0</v>
      </c>
      <c r="AJ149" s="87">
        <f t="shared" si="104"/>
        <v>0</v>
      </c>
      <c r="AK149" s="87">
        <f t="shared" si="104"/>
        <v>0</v>
      </c>
      <c r="AL149" s="87">
        <f t="shared" si="104"/>
        <v>0</v>
      </c>
      <c r="AM149" s="87">
        <f t="shared" si="104"/>
        <v>0</v>
      </c>
      <c r="AN149" s="87">
        <f t="shared" si="104"/>
        <v>0</v>
      </c>
      <c r="AO149" s="87">
        <f t="shared" si="104"/>
        <v>3439.2200000000003</v>
      </c>
      <c r="AP149" s="87">
        <f t="shared" si="104"/>
        <v>0</v>
      </c>
      <c r="AQ149" s="87">
        <f t="shared" si="104"/>
        <v>0</v>
      </c>
      <c r="AR149" s="87">
        <f t="shared" si="104"/>
        <v>0</v>
      </c>
      <c r="AS149" s="85">
        <f t="shared" si="102"/>
        <v>485498.77</v>
      </c>
      <c r="AT149" s="113" t="b">
        <f>+AS149='Water Accrual_MK'!H49</f>
        <v>1</v>
      </c>
    </row>
    <row r="150" spans="1:47" x14ac:dyDescent="0.25">
      <c r="A150" t="s">
        <v>42</v>
      </c>
      <c r="B150" s="87">
        <f t="shared" si="101"/>
        <v>0</v>
      </c>
      <c r="C150" s="87">
        <f t="shared" si="104"/>
        <v>0</v>
      </c>
      <c r="D150" s="87">
        <f t="shared" si="104"/>
        <v>1237.26</v>
      </c>
      <c r="E150" s="87">
        <f t="shared" si="104"/>
        <v>0</v>
      </c>
      <c r="F150" s="87">
        <f t="shared" si="104"/>
        <v>0</v>
      </c>
      <c r="G150" s="87">
        <f t="shared" si="104"/>
        <v>27455.469999999998</v>
      </c>
      <c r="H150" s="87">
        <f t="shared" si="104"/>
        <v>0</v>
      </c>
      <c r="I150" s="87">
        <f t="shared" si="104"/>
        <v>20536.03</v>
      </c>
      <c r="J150" s="87">
        <f t="shared" si="104"/>
        <v>0</v>
      </c>
      <c r="K150" s="87">
        <f t="shared" si="104"/>
        <v>1799.92</v>
      </c>
      <c r="L150" s="87">
        <f t="shared" si="104"/>
        <v>65627.150000000009</v>
      </c>
      <c r="M150" s="87">
        <f t="shared" si="104"/>
        <v>354.06</v>
      </c>
      <c r="N150" s="87">
        <f t="shared" si="104"/>
        <v>0</v>
      </c>
      <c r="O150" s="87">
        <f t="shared" si="104"/>
        <v>3791.74</v>
      </c>
      <c r="P150" s="87">
        <f t="shared" si="104"/>
        <v>0</v>
      </c>
      <c r="Q150" s="87">
        <f t="shared" si="104"/>
        <v>0</v>
      </c>
      <c r="R150" s="87">
        <f t="shared" si="104"/>
        <v>0</v>
      </c>
      <c r="S150" s="87">
        <f t="shared" si="104"/>
        <v>0</v>
      </c>
      <c r="T150" s="87">
        <f t="shared" si="104"/>
        <v>0</v>
      </c>
      <c r="U150" s="87">
        <f t="shared" si="104"/>
        <v>0</v>
      </c>
      <c r="V150" s="87">
        <f t="shared" si="104"/>
        <v>2084.3300000000004</v>
      </c>
      <c r="W150" s="87">
        <f t="shared" si="104"/>
        <v>0</v>
      </c>
      <c r="X150" s="87">
        <f t="shared" si="104"/>
        <v>3153.23</v>
      </c>
      <c r="Y150" s="87">
        <f t="shared" si="104"/>
        <v>0</v>
      </c>
      <c r="Z150" s="87">
        <f t="shared" si="104"/>
        <v>0</v>
      </c>
      <c r="AA150" s="87">
        <f t="shared" si="104"/>
        <v>0</v>
      </c>
      <c r="AB150" s="87">
        <f t="shared" si="104"/>
        <v>0</v>
      </c>
      <c r="AC150" s="87">
        <f t="shared" si="104"/>
        <v>3856.05</v>
      </c>
      <c r="AD150" s="87">
        <f t="shared" si="104"/>
        <v>5099.76</v>
      </c>
      <c r="AE150" s="87">
        <f t="shared" si="104"/>
        <v>2481.6800000000003</v>
      </c>
      <c r="AF150" s="87">
        <f t="shared" si="104"/>
        <v>0</v>
      </c>
      <c r="AG150" s="87">
        <f t="shared" si="104"/>
        <v>16682.53</v>
      </c>
      <c r="AH150" s="87">
        <f t="shared" si="104"/>
        <v>0</v>
      </c>
      <c r="AI150" s="87">
        <f t="shared" si="104"/>
        <v>0</v>
      </c>
      <c r="AJ150" s="87">
        <f t="shared" si="104"/>
        <v>5274.46</v>
      </c>
      <c r="AK150" s="87">
        <f t="shared" si="104"/>
        <v>0</v>
      </c>
      <c r="AL150" s="87">
        <f t="shared" si="104"/>
        <v>0</v>
      </c>
      <c r="AM150" s="87">
        <f t="shared" si="104"/>
        <v>0</v>
      </c>
      <c r="AN150" s="87">
        <f t="shared" si="104"/>
        <v>0</v>
      </c>
      <c r="AO150" s="87">
        <f t="shared" si="104"/>
        <v>4789.6499999999996</v>
      </c>
      <c r="AP150" s="87">
        <f t="shared" si="104"/>
        <v>0</v>
      </c>
      <c r="AQ150" s="87">
        <f t="shared" si="104"/>
        <v>0</v>
      </c>
      <c r="AR150" s="87">
        <f t="shared" si="104"/>
        <v>0</v>
      </c>
      <c r="AS150" s="85">
        <f t="shared" si="102"/>
        <v>164223.31999999998</v>
      </c>
      <c r="AT150" s="113" t="b">
        <f>+AS150='Water Accrual_MK'!H50</f>
        <v>1</v>
      </c>
    </row>
    <row r="151" spans="1:47" x14ac:dyDescent="0.25">
      <c r="A151" t="s">
        <v>44</v>
      </c>
      <c r="B151" s="87">
        <f t="shared" si="101"/>
        <v>0</v>
      </c>
      <c r="C151" s="87">
        <f t="shared" si="104"/>
        <v>0</v>
      </c>
      <c r="D151" s="87">
        <f t="shared" si="104"/>
        <v>0</v>
      </c>
      <c r="E151" s="87">
        <f t="shared" si="104"/>
        <v>0</v>
      </c>
      <c r="F151" s="87">
        <f t="shared" si="104"/>
        <v>0</v>
      </c>
      <c r="G151" s="87">
        <f t="shared" si="104"/>
        <v>0</v>
      </c>
      <c r="H151" s="87">
        <f t="shared" si="104"/>
        <v>0</v>
      </c>
      <c r="I151" s="87">
        <f t="shared" si="104"/>
        <v>0</v>
      </c>
      <c r="J151" s="87">
        <f t="shared" si="104"/>
        <v>0</v>
      </c>
      <c r="K151" s="87">
        <f t="shared" si="104"/>
        <v>0</v>
      </c>
      <c r="L151" s="87">
        <f t="shared" si="104"/>
        <v>0</v>
      </c>
      <c r="M151" s="87">
        <f t="shared" si="104"/>
        <v>0</v>
      </c>
      <c r="N151" s="87">
        <f t="shared" si="104"/>
        <v>0</v>
      </c>
      <c r="O151" s="87">
        <f t="shared" si="104"/>
        <v>93.63000000000001</v>
      </c>
      <c r="P151" s="87">
        <f t="shared" si="104"/>
        <v>0</v>
      </c>
      <c r="Q151" s="87">
        <f t="shared" si="104"/>
        <v>0</v>
      </c>
      <c r="R151" s="87">
        <f t="shared" si="104"/>
        <v>0</v>
      </c>
      <c r="S151" s="87">
        <f t="shared" si="104"/>
        <v>0</v>
      </c>
      <c r="T151" s="87">
        <f t="shared" si="104"/>
        <v>0</v>
      </c>
      <c r="U151" s="87">
        <f t="shared" si="104"/>
        <v>0</v>
      </c>
      <c r="V151" s="87">
        <f t="shared" si="104"/>
        <v>0</v>
      </c>
      <c r="W151" s="87">
        <f t="shared" si="104"/>
        <v>0</v>
      </c>
      <c r="X151" s="87">
        <f t="shared" si="104"/>
        <v>0</v>
      </c>
      <c r="Y151" s="87">
        <f t="shared" si="104"/>
        <v>0</v>
      </c>
      <c r="Z151" s="87">
        <f t="shared" si="104"/>
        <v>0</v>
      </c>
      <c r="AA151" s="87">
        <f t="shared" si="104"/>
        <v>0</v>
      </c>
      <c r="AB151" s="87">
        <f t="shared" si="104"/>
        <v>0</v>
      </c>
      <c r="AC151" s="87">
        <f t="shared" si="104"/>
        <v>0</v>
      </c>
      <c r="AD151" s="87">
        <f t="shared" si="104"/>
        <v>0</v>
      </c>
      <c r="AE151" s="87">
        <f t="shared" si="104"/>
        <v>0</v>
      </c>
      <c r="AF151" s="87">
        <f t="shared" si="104"/>
        <v>0</v>
      </c>
      <c r="AG151" s="87">
        <f t="shared" si="104"/>
        <v>0</v>
      </c>
      <c r="AH151" s="87">
        <f t="shared" si="104"/>
        <v>0</v>
      </c>
      <c r="AI151" s="87">
        <f t="shared" si="104"/>
        <v>0</v>
      </c>
      <c r="AJ151" s="87">
        <f t="shared" si="104"/>
        <v>0</v>
      </c>
      <c r="AK151" s="87">
        <f t="shared" si="104"/>
        <v>0</v>
      </c>
      <c r="AL151" s="87">
        <f t="shared" si="104"/>
        <v>0</v>
      </c>
      <c r="AM151" s="87">
        <f t="shared" si="104"/>
        <v>0</v>
      </c>
      <c r="AN151" s="87">
        <f t="shared" si="104"/>
        <v>0</v>
      </c>
      <c r="AO151" s="87">
        <f t="shared" si="104"/>
        <v>0</v>
      </c>
      <c r="AP151" s="87">
        <f t="shared" si="104"/>
        <v>0</v>
      </c>
      <c r="AQ151" s="87">
        <f t="shared" si="104"/>
        <v>0</v>
      </c>
      <c r="AR151" s="87">
        <f t="shared" si="104"/>
        <v>0</v>
      </c>
      <c r="AS151" s="85">
        <f t="shared" si="102"/>
        <v>93.63000000000001</v>
      </c>
      <c r="AT151" s="113" t="b">
        <f>+AS151='Water Accrual_MK'!H51</f>
        <v>1</v>
      </c>
    </row>
    <row r="152" spans="1:47" x14ac:dyDescent="0.25">
      <c r="A152" t="s">
        <v>46</v>
      </c>
      <c r="B152" s="87">
        <f t="shared" si="101"/>
        <v>0</v>
      </c>
      <c r="C152" s="87">
        <f t="shared" si="104"/>
        <v>0</v>
      </c>
      <c r="D152" s="87">
        <f t="shared" si="104"/>
        <v>0</v>
      </c>
      <c r="E152" s="87">
        <f t="shared" si="104"/>
        <v>0</v>
      </c>
      <c r="F152" s="87">
        <f t="shared" si="104"/>
        <v>0</v>
      </c>
      <c r="G152" s="87">
        <f t="shared" si="104"/>
        <v>2369.27</v>
      </c>
      <c r="H152" s="87">
        <f t="shared" si="104"/>
        <v>0</v>
      </c>
      <c r="I152" s="87">
        <f t="shared" si="104"/>
        <v>3446.53</v>
      </c>
      <c r="J152" s="87">
        <f t="shared" si="104"/>
        <v>0</v>
      </c>
      <c r="K152" s="87">
        <f t="shared" si="104"/>
        <v>0</v>
      </c>
      <c r="L152" s="87">
        <f t="shared" si="104"/>
        <v>0</v>
      </c>
      <c r="M152" s="87">
        <f t="shared" si="104"/>
        <v>0</v>
      </c>
      <c r="N152" s="87">
        <f t="shared" si="104"/>
        <v>0</v>
      </c>
      <c r="O152" s="87">
        <f t="shared" si="104"/>
        <v>798.29</v>
      </c>
      <c r="P152" s="87">
        <f t="shared" si="104"/>
        <v>0</v>
      </c>
      <c r="Q152" s="87">
        <f t="shared" si="104"/>
        <v>0</v>
      </c>
      <c r="R152" s="87">
        <f t="shared" si="104"/>
        <v>0</v>
      </c>
      <c r="S152" s="87">
        <f t="shared" si="104"/>
        <v>0</v>
      </c>
      <c r="T152" s="87">
        <f t="shared" si="104"/>
        <v>0</v>
      </c>
      <c r="U152" s="87">
        <f t="shared" si="104"/>
        <v>0</v>
      </c>
      <c r="V152" s="87">
        <f t="shared" si="104"/>
        <v>1206.53</v>
      </c>
      <c r="W152" s="87">
        <f t="shared" si="104"/>
        <v>0</v>
      </c>
      <c r="X152" s="87">
        <f t="shared" si="104"/>
        <v>972.08</v>
      </c>
      <c r="Y152" s="87">
        <f t="shared" si="104"/>
        <v>0</v>
      </c>
      <c r="Z152" s="87">
        <f t="shared" si="104"/>
        <v>0</v>
      </c>
      <c r="AA152" s="87">
        <f t="shared" ref="C152:AR156" si="105">+AA74-AA100+AA126</f>
        <v>0</v>
      </c>
      <c r="AB152" s="87">
        <f t="shared" si="105"/>
        <v>0</v>
      </c>
      <c r="AC152" s="87">
        <f t="shared" si="105"/>
        <v>0</v>
      </c>
      <c r="AD152" s="87">
        <f t="shared" si="105"/>
        <v>282.57</v>
      </c>
      <c r="AE152" s="87">
        <f t="shared" si="105"/>
        <v>0</v>
      </c>
      <c r="AF152" s="87">
        <f t="shared" si="105"/>
        <v>0</v>
      </c>
      <c r="AG152" s="87">
        <f t="shared" si="105"/>
        <v>6761.56</v>
      </c>
      <c r="AH152" s="87">
        <f t="shared" si="105"/>
        <v>0</v>
      </c>
      <c r="AI152" s="87">
        <f t="shared" si="105"/>
        <v>0</v>
      </c>
      <c r="AJ152" s="87">
        <f t="shared" si="105"/>
        <v>0</v>
      </c>
      <c r="AK152" s="87">
        <f t="shared" si="105"/>
        <v>0</v>
      </c>
      <c r="AL152" s="87">
        <f t="shared" si="105"/>
        <v>0</v>
      </c>
      <c r="AM152" s="87">
        <f t="shared" si="105"/>
        <v>0</v>
      </c>
      <c r="AN152" s="87">
        <f t="shared" si="105"/>
        <v>0</v>
      </c>
      <c r="AO152" s="87">
        <f t="shared" si="105"/>
        <v>0</v>
      </c>
      <c r="AP152" s="87">
        <f t="shared" si="105"/>
        <v>0</v>
      </c>
      <c r="AQ152" s="87">
        <f t="shared" si="105"/>
        <v>0</v>
      </c>
      <c r="AR152" s="87">
        <f t="shared" si="105"/>
        <v>0</v>
      </c>
      <c r="AS152" s="85">
        <f t="shared" si="102"/>
        <v>15836.830000000002</v>
      </c>
      <c r="AT152" s="113" t="b">
        <f>+AS152='Water Accrual_MK'!H52</f>
        <v>1</v>
      </c>
    </row>
    <row r="153" spans="1:47" x14ac:dyDescent="0.25">
      <c r="A153" t="s">
        <v>48</v>
      </c>
      <c r="B153" s="87">
        <f t="shared" si="101"/>
        <v>0</v>
      </c>
      <c r="C153" s="87">
        <f t="shared" si="105"/>
        <v>0</v>
      </c>
      <c r="D153" s="87">
        <f t="shared" si="105"/>
        <v>0</v>
      </c>
      <c r="E153" s="87">
        <f t="shared" si="105"/>
        <v>0</v>
      </c>
      <c r="F153" s="87">
        <f t="shared" si="105"/>
        <v>0</v>
      </c>
      <c r="G153" s="87">
        <f t="shared" si="105"/>
        <v>0</v>
      </c>
      <c r="H153" s="87">
        <f t="shared" si="105"/>
        <v>0</v>
      </c>
      <c r="I153" s="87">
        <f t="shared" si="105"/>
        <v>1304.98</v>
      </c>
      <c r="J153" s="87">
        <f t="shared" si="105"/>
        <v>0</v>
      </c>
      <c r="K153" s="87">
        <f t="shared" si="105"/>
        <v>0</v>
      </c>
      <c r="L153" s="87">
        <f t="shared" si="105"/>
        <v>0</v>
      </c>
      <c r="M153" s="87">
        <f t="shared" si="105"/>
        <v>0</v>
      </c>
      <c r="N153" s="87">
        <f t="shared" si="105"/>
        <v>0</v>
      </c>
      <c r="O153" s="87">
        <f t="shared" si="105"/>
        <v>0</v>
      </c>
      <c r="P153" s="87">
        <f t="shared" si="105"/>
        <v>0</v>
      </c>
      <c r="Q153" s="87">
        <f t="shared" si="105"/>
        <v>0</v>
      </c>
      <c r="R153" s="87">
        <f t="shared" si="105"/>
        <v>0</v>
      </c>
      <c r="S153" s="87">
        <f t="shared" si="105"/>
        <v>0</v>
      </c>
      <c r="T153" s="87">
        <f t="shared" si="105"/>
        <v>0</v>
      </c>
      <c r="U153" s="87">
        <f t="shared" si="105"/>
        <v>0</v>
      </c>
      <c r="V153" s="87">
        <f t="shared" si="105"/>
        <v>10.42</v>
      </c>
      <c r="W153" s="87">
        <f t="shared" si="105"/>
        <v>0</v>
      </c>
      <c r="X153" s="87">
        <f t="shared" si="105"/>
        <v>0</v>
      </c>
      <c r="Y153" s="87">
        <f t="shared" si="105"/>
        <v>0</v>
      </c>
      <c r="Z153" s="87">
        <f t="shared" si="105"/>
        <v>0</v>
      </c>
      <c r="AA153" s="87">
        <f t="shared" si="105"/>
        <v>0</v>
      </c>
      <c r="AB153" s="87">
        <f t="shared" si="105"/>
        <v>0</v>
      </c>
      <c r="AC153" s="87">
        <f t="shared" si="105"/>
        <v>0</v>
      </c>
      <c r="AD153" s="87">
        <f t="shared" si="105"/>
        <v>557.38</v>
      </c>
      <c r="AE153" s="87">
        <f t="shared" si="105"/>
        <v>0</v>
      </c>
      <c r="AF153" s="87">
        <f t="shared" si="105"/>
        <v>0</v>
      </c>
      <c r="AG153" s="87">
        <f t="shared" si="105"/>
        <v>148.43</v>
      </c>
      <c r="AH153" s="87">
        <f t="shared" si="105"/>
        <v>0</v>
      </c>
      <c r="AI153" s="87">
        <f t="shared" si="105"/>
        <v>0</v>
      </c>
      <c r="AJ153" s="87">
        <f t="shared" si="105"/>
        <v>0</v>
      </c>
      <c r="AK153" s="87">
        <f t="shared" si="105"/>
        <v>0</v>
      </c>
      <c r="AL153" s="87">
        <f t="shared" si="105"/>
        <v>0</v>
      </c>
      <c r="AM153" s="87">
        <f t="shared" si="105"/>
        <v>0</v>
      </c>
      <c r="AN153" s="87">
        <f t="shared" si="105"/>
        <v>0</v>
      </c>
      <c r="AO153" s="87">
        <f t="shared" si="105"/>
        <v>0</v>
      </c>
      <c r="AP153" s="87">
        <f t="shared" si="105"/>
        <v>0</v>
      </c>
      <c r="AQ153" s="87">
        <f t="shared" si="105"/>
        <v>0</v>
      </c>
      <c r="AR153" s="87">
        <f t="shared" si="105"/>
        <v>0</v>
      </c>
      <c r="AS153" s="85">
        <f t="shared" si="102"/>
        <v>2021.2100000000003</v>
      </c>
      <c r="AT153" s="113" t="b">
        <f>+AS153='Water Accrual_MK'!H53</f>
        <v>1</v>
      </c>
    </row>
    <row r="154" spans="1:47" x14ac:dyDescent="0.25">
      <c r="A154" t="s">
        <v>50</v>
      </c>
      <c r="B154" s="87">
        <f t="shared" si="101"/>
        <v>0</v>
      </c>
      <c r="C154" s="87">
        <f t="shared" si="105"/>
        <v>0</v>
      </c>
      <c r="D154" s="87">
        <f t="shared" si="105"/>
        <v>0</v>
      </c>
      <c r="E154" s="87">
        <f t="shared" si="105"/>
        <v>0</v>
      </c>
      <c r="F154" s="87">
        <f t="shared" si="105"/>
        <v>0</v>
      </c>
      <c r="G154" s="87">
        <f t="shared" si="105"/>
        <v>48455.219999999994</v>
      </c>
      <c r="H154" s="87">
        <f t="shared" si="105"/>
        <v>0</v>
      </c>
      <c r="I154" s="87">
        <f t="shared" si="105"/>
        <v>0</v>
      </c>
      <c r="J154" s="87">
        <f t="shared" si="105"/>
        <v>0</v>
      </c>
      <c r="K154" s="87">
        <f t="shared" si="105"/>
        <v>0</v>
      </c>
      <c r="L154" s="87">
        <f t="shared" si="105"/>
        <v>0</v>
      </c>
      <c r="M154" s="87">
        <f t="shared" si="105"/>
        <v>0</v>
      </c>
      <c r="N154" s="87">
        <f t="shared" si="105"/>
        <v>0</v>
      </c>
      <c r="O154" s="87">
        <f t="shared" si="105"/>
        <v>0</v>
      </c>
      <c r="P154" s="87">
        <f t="shared" si="105"/>
        <v>0</v>
      </c>
      <c r="Q154" s="87">
        <f t="shared" si="105"/>
        <v>0</v>
      </c>
      <c r="R154" s="87">
        <f t="shared" si="105"/>
        <v>0</v>
      </c>
      <c r="S154" s="87">
        <f t="shared" si="105"/>
        <v>0</v>
      </c>
      <c r="T154" s="87">
        <f t="shared" si="105"/>
        <v>0</v>
      </c>
      <c r="U154" s="87">
        <f t="shared" si="105"/>
        <v>0</v>
      </c>
      <c r="V154" s="87">
        <f t="shared" si="105"/>
        <v>0</v>
      </c>
      <c r="W154" s="87">
        <f t="shared" si="105"/>
        <v>0</v>
      </c>
      <c r="X154" s="87">
        <f t="shared" si="105"/>
        <v>689.87</v>
      </c>
      <c r="Y154" s="87">
        <f t="shared" si="105"/>
        <v>0</v>
      </c>
      <c r="Z154" s="87">
        <f t="shared" si="105"/>
        <v>0</v>
      </c>
      <c r="AA154" s="87">
        <f t="shared" si="105"/>
        <v>0</v>
      </c>
      <c r="AB154" s="87">
        <f t="shared" si="105"/>
        <v>0</v>
      </c>
      <c r="AC154" s="87">
        <f t="shared" si="105"/>
        <v>0</v>
      </c>
      <c r="AD154" s="87">
        <f t="shared" si="105"/>
        <v>0</v>
      </c>
      <c r="AE154" s="87">
        <f t="shared" si="105"/>
        <v>0</v>
      </c>
      <c r="AF154" s="87">
        <f t="shared" si="105"/>
        <v>0</v>
      </c>
      <c r="AG154" s="87">
        <f t="shared" si="105"/>
        <v>0</v>
      </c>
      <c r="AH154" s="87">
        <f t="shared" si="105"/>
        <v>0</v>
      </c>
      <c r="AI154" s="87">
        <f t="shared" si="105"/>
        <v>0</v>
      </c>
      <c r="AJ154" s="87">
        <f t="shared" si="105"/>
        <v>0</v>
      </c>
      <c r="AK154" s="87">
        <f t="shared" si="105"/>
        <v>0</v>
      </c>
      <c r="AL154" s="87">
        <f t="shared" si="105"/>
        <v>0</v>
      </c>
      <c r="AM154" s="87">
        <f t="shared" si="105"/>
        <v>0</v>
      </c>
      <c r="AN154" s="87">
        <f t="shared" si="105"/>
        <v>0</v>
      </c>
      <c r="AO154" s="87">
        <f t="shared" si="105"/>
        <v>0</v>
      </c>
      <c r="AP154" s="87">
        <f t="shared" si="105"/>
        <v>0</v>
      </c>
      <c r="AQ154" s="87">
        <f t="shared" si="105"/>
        <v>0</v>
      </c>
      <c r="AR154" s="87">
        <f t="shared" si="105"/>
        <v>0</v>
      </c>
      <c r="AS154" s="85">
        <f t="shared" si="102"/>
        <v>49145.09</v>
      </c>
      <c r="AT154" s="113" t="b">
        <f>+AS154='Water Accrual_MK'!H54</f>
        <v>1</v>
      </c>
    </row>
    <row r="155" spans="1:47" x14ac:dyDescent="0.25">
      <c r="A155" s="79">
        <v>349</v>
      </c>
      <c r="B155" s="87">
        <f t="shared" si="101"/>
        <v>0</v>
      </c>
      <c r="C155" s="87">
        <f t="shared" si="105"/>
        <v>795.36</v>
      </c>
      <c r="D155" s="87">
        <f t="shared" si="105"/>
        <v>397.68</v>
      </c>
      <c r="E155" s="87">
        <f t="shared" si="105"/>
        <v>397.68</v>
      </c>
      <c r="F155" s="87">
        <f t="shared" si="105"/>
        <v>0</v>
      </c>
      <c r="G155" s="87">
        <f t="shared" si="105"/>
        <v>0</v>
      </c>
      <c r="H155" s="87">
        <f t="shared" si="105"/>
        <v>397.68</v>
      </c>
      <c r="I155" s="87">
        <f t="shared" si="105"/>
        <v>0</v>
      </c>
      <c r="J155" s="87">
        <f t="shared" si="105"/>
        <v>0</v>
      </c>
      <c r="K155" s="87">
        <f t="shared" si="105"/>
        <v>397.68</v>
      </c>
      <c r="L155" s="87">
        <f t="shared" si="105"/>
        <v>0</v>
      </c>
      <c r="M155" s="87">
        <f t="shared" si="105"/>
        <v>198.84</v>
      </c>
      <c r="N155" s="87">
        <f t="shared" si="105"/>
        <v>1193.04</v>
      </c>
      <c r="O155" s="87">
        <f t="shared" si="105"/>
        <v>1343.6000000000001</v>
      </c>
      <c r="P155" s="87">
        <f t="shared" si="105"/>
        <v>0</v>
      </c>
      <c r="Q155" s="87">
        <f t="shared" si="105"/>
        <v>397.68</v>
      </c>
      <c r="R155" s="87">
        <f t="shared" si="105"/>
        <v>795.36</v>
      </c>
      <c r="S155" s="87">
        <f t="shared" si="105"/>
        <v>0</v>
      </c>
      <c r="T155" s="87">
        <f t="shared" si="105"/>
        <v>0</v>
      </c>
      <c r="U155" s="87">
        <f t="shared" si="105"/>
        <v>795.36</v>
      </c>
      <c r="V155" s="87">
        <f t="shared" si="105"/>
        <v>1385.51</v>
      </c>
      <c r="W155" s="87">
        <f t="shared" si="105"/>
        <v>397.68</v>
      </c>
      <c r="X155" s="87">
        <f t="shared" si="105"/>
        <v>189.07000000000002</v>
      </c>
      <c r="Y155" s="87">
        <f t="shared" si="105"/>
        <v>198.84</v>
      </c>
      <c r="Z155" s="87">
        <f t="shared" si="105"/>
        <v>397.68</v>
      </c>
      <c r="AA155" s="87">
        <f t="shared" si="105"/>
        <v>0</v>
      </c>
      <c r="AB155" s="87">
        <f t="shared" si="105"/>
        <v>397.68</v>
      </c>
      <c r="AC155" s="87">
        <f t="shared" si="105"/>
        <v>3380.28</v>
      </c>
      <c r="AD155" s="87">
        <f t="shared" si="105"/>
        <v>0</v>
      </c>
      <c r="AE155" s="87">
        <f t="shared" si="105"/>
        <v>1193.04</v>
      </c>
      <c r="AF155" s="87">
        <f t="shared" si="105"/>
        <v>1765.4599999999991</v>
      </c>
      <c r="AG155" s="87">
        <f t="shared" si="105"/>
        <v>19128.52</v>
      </c>
      <c r="AH155" s="87">
        <f t="shared" si="105"/>
        <v>397.68</v>
      </c>
      <c r="AI155" s="87">
        <f t="shared" si="105"/>
        <v>0</v>
      </c>
      <c r="AJ155" s="87">
        <f t="shared" si="105"/>
        <v>1723.8</v>
      </c>
      <c r="AK155" s="87">
        <f t="shared" si="105"/>
        <v>0</v>
      </c>
      <c r="AL155" s="87">
        <f t="shared" si="105"/>
        <v>0</v>
      </c>
      <c r="AM155" s="87">
        <f t="shared" si="105"/>
        <v>397.68</v>
      </c>
      <c r="AN155" s="87">
        <f t="shared" si="105"/>
        <v>397.68</v>
      </c>
      <c r="AO155" s="87">
        <f t="shared" si="105"/>
        <v>397.68</v>
      </c>
      <c r="AP155" s="87">
        <f t="shared" si="105"/>
        <v>12186.52</v>
      </c>
      <c r="AQ155" s="87">
        <f t="shared" si="105"/>
        <v>397.68</v>
      </c>
      <c r="AR155" s="87">
        <f t="shared" si="105"/>
        <v>397.68</v>
      </c>
      <c r="AS155" s="85">
        <f t="shared" si="102"/>
        <v>51840.12000000001</v>
      </c>
      <c r="AT155" s="113" t="b">
        <f>+AS155='Water Accrual_MK'!H55</f>
        <v>1</v>
      </c>
    </row>
    <row r="156" spans="1:47" x14ac:dyDescent="0.25">
      <c r="A156" t="s">
        <v>53</v>
      </c>
      <c r="B156" s="87">
        <f t="shared" si="101"/>
        <v>0</v>
      </c>
      <c r="C156" s="87">
        <f t="shared" si="105"/>
        <v>0</v>
      </c>
      <c r="D156" s="87">
        <f t="shared" si="105"/>
        <v>7334.1</v>
      </c>
      <c r="E156" s="87">
        <f t="shared" si="105"/>
        <v>0</v>
      </c>
      <c r="F156" s="87">
        <f t="shared" si="105"/>
        <v>0</v>
      </c>
      <c r="G156" s="87">
        <f t="shared" si="105"/>
        <v>0</v>
      </c>
      <c r="H156" s="87">
        <f t="shared" si="105"/>
        <v>0</v>
      </c>
      <c r="I156" s="87">
        <f t="shared" si="105"/>
        <v>0</v>
      </c>
      <c r="J156" s="87">
        <f t="shared" si="105"/>
        <v>0</v>
      </c>
      <c r="K156" s="87">
        <f t="shared" si="105"/>
        <v>0</v>
      </c>
      <c r="L156" s="87">
        <f t="shared" si="105"/>
        <v>0</v>
      </c>
      <c r="M156" s="87">
        <f t="shared" si="105"/>
        <v>0</v>
      </c>
      <c r="N156" s="87">
        <f t="shared" si="105"/>
        <v>0</v>
      </c>
      <c r="O156" s="87">
        <f t="shared" si="105"/>
        <v>0</v>
      </c>
      <c r="P156" s="87">
        <f t="shared" si="105"/>
        <v>0</v>
      </c>
      <c r="Q156" s="87">
        <f t="shared" si="105"/>
        <v>0</v>
      </c>
      <c r="R156" s="87">
        <f t="shared" si="105"/>
        <v>0</v>
      </c>
      <c r="S156" s="87">
        <f t="shared" si="105"/>
        <v>0</v>
      </c>
      <c r="T156" s="87">
        <f t="shared" si="105"/>
        <v>0</v>
      </c>
      <c r="U156" s="87">
        <f t="shared" si="105"/>
        <v>0</v>
      </c>
      <c r="V156" s="87">
        <f t="shared" si="105"/>
        <v>0</v>
      </c>
      <c r="W156" s="87">
        <f t="shared" si="105"/>
        <v>0</v>
      </c>
      <c r="X156" s="87">
        <f t="shared" si="105"/>
        <v>0</v>
      </c>
      <c r="Y156" s="87">
        <f t="shared" si="105"/>
        <v>0</v>
      </c>
      <c r="Z156" s="87">
        <f t="shared" si="105"/>
        <v>15951.57</v>
      </c>
      <c r="AA156" s="87">
        <f t="shared" si="105"/>
        <v>0</v>
      </c>
      <c r="AB156" s="87">
        <f t="shared" si="105"/>
        <v>0</v>
      </c>
      <c r="AC156" s="87">
        <f t="shared" si="105"/>
        <v>29067.620000000003</v>
      </c>
      <c r="AD156" s="87">
        <f t="shared" si="105"/>
        <v>0</v>
      </c>
      <c r="AE156" s="87">
        <f t="shared" si="105"/>
        <v>34532.25</v>
      </c>
      <c r="AF156" s="87">
        <f t="shared" si="105"/>
        <v>13378.96</v>
      </c>
      <c r="AG156" s="87">
        <f t="shared" si="105"/>
        <v>0</v>
      </c>
      <c r="AH156" s="87">
        <f t="shared" si="105"/>
        <v>4832.4399999999996</v>
      </c>
      <c r="AI156" s="87">
        <f t="shared" si="105"/>
        <v>0</v>
      </c>
      <c r="AJ156" s="87">
        <f t="shared" si="105"/>
        <v>3258.02</v>
      </c>
      <c r="AK156" s="87">
        <f t="shared" si="105"/>
        <v>0</v>
      </c>
      <c r="AL156" s="87">
        <f t="shared" si="105"/>
        <v>0</v>
      </c>
      <c r="AM156" s="87">
        <f t="shared" si="105"/>
        <v>0</v>
      </c>
      <c r="AN156" s="87">
        <f t="shared" si="105"/>
        <v>0</v>
      </c>
      <c r="AO156" s="87">
        <f t="shared" si="105"/>
        <v>17408.210000000003</v>
      </c>
      <c r="AP156" s="87">
        <f t="shared" si="105"/>
        <v>0</v>
      </c>
      <c r="AQ156" s="87">
        <f t="shared" si="105"/>
        <v>4832.4399999999996</v>
      </c>
      <c r="AR156" s="87">
        <f t="shared" si="105"/>
        <v>0</v>
      </c>
      <c r="AS156" s="85">
        <f t="shared" si="102"/>
        <v>130595.61000000002</v>
      </c>
      <c r="AT156" s="113" t="b">
        <f>+AS156='Water Accrual_MK'!H56</f>
        <v>1</v>
      </c>
    </row>
    <row r="157" spans="1:47" ht="15.75" thickBot="1" x14ac:dyDescent="0.3">
      <c r="A157" s="5" t="s">
        <v>1447</v>
      </c>
      <c r="B157" s="88">
        <f>+SUM(B134:B156)</f>
        <v>43906.67</v>
      </c>
      <c r="C157" s="88">
        <f t="shared" ref="C157" si="106">+SUM(C134:C156)</f>
        <v>795.36</v>
      </c>
      <c r="D157" s="88">
        <f t="shared" ref="D157" si="107">+SUM(D134:D156)</f>
        <v>87198.67</v>
      </c>
      <c r="E157" s="88">
        <f t="shared" ref="E157" si="108">+SUM(E134:E156)</f>
        <v>8759.44</v>
      </c>
      <c r="F157" s="88">
        <f t="shared" ref="F157" si="109">+SUM(F134:F156)</f>
        <v>0</v>
      </c>
      <c r="G157" s="88">
        <f t="shared" ref="G157" si="110">+SUM(G134:G156)</f>
        <v>1517595.49</v>
      </c>
      <c r="H157" s="88">
        <f t="shared" ref="H157" si="111">+SUM(H134:H156)</f>
        <v>12027.78</v>
      </c>
      <c r="I157" s="88">
        <f t="shared" ref="I157" si="112">+SUM(I134:I156)</f>
        <v>739977.84000000008</v>
      </c>
      <c r="J157" s="88">
        <f t="shared" ref="J157" si="113">+SUM(J134:J156)</f>
        <v>0</v>
      </c>
      <c r="K157" s="88">
        <f t="shared" ref="K157" si="114">+SUM(K134:K156)</f>
        <v>67944.039999999964</v>
      </c>
      <c r="L157" s="88">
        <f t="shared" ref="L157" si="115">+SUM(L134:L156)</f>
        <v>1484507.0099999998</v>
      </c>
      <c r="M157" s="88">
        <f t="shared" ref="M157" si="116">+SUM(M134:M156)</f>
        <v>22776.140000000003</v>
      </c>
      <c r="N157" s="88">
        <f t="shared" ref="N157" si="117">+SUM(N134:N156)</f>
        <v>18928.170000000002</v>
      </c>
      <c r="O157" s="88">
        <f t="shared" ref="O157" si="118">+SUM(O134:O156)</f>
        <v>259483.38</v>
      </c>
      <c r="P157" s="88">
        <f t="shared" ref="P157" si="119">+SUM(P134:P156)</f>
        <v>3287.2400000000002</v>
      </c>
      <c r="Q157" s="88">
        <f t="shared" ref="Q157" si="120">+SUM(Q134:Q156)</f>
        <v>27141.17</v>
      </c>
      <c r="R157" s="88">
        <f t="shared" ref="R157" si="121">+SUM(R134:R156)</f>
        <v>11772.91</v>
      </c>
      <c r="S157" s="88">
        <f t="shared" ref="S157" si="122">+SUM(S134:S156)</f>
        <v>7773.87</v>
      </c>
      <c r="T157" s="88">
        <f t="shared" ref="T157" si="123">+SUM(T134:T156)</f>
        <v>3287.2400000000002</v>
      </c>
      <c r="U157" s="88">
        <f t="shared" ref="U157" si="124">+SUM(U134:U156)</f>
        <v>1127205.4400000004</v>
      </c>
      <c r="V157" s="88">
        <f t="shared" ref="V157" si="125">+SUM(V134:V156)</f>
        <v>853598.98</v>
      </c>
      <c r="W157" s="88">
        <f t="shared" ref="W157" si="126">+SUM(W134:W156)</f>
        <v>13749.370000000003</v>
      </c>
      <c r="X157" s="88">
        <f t="shared" ref="X157" si="127">+SUM(X134:X156)</f>
        <v>126008.81000000001</v>
      </c>
      <c r="Y157" s="88">
        <f t="shared" ref="Y157" si="128">+SUM(Y134:Y156)</f>
        <v>161557.36999999997</v>
      </c>
      <c r="Z157" s="88">
        <f t="shared" ref="Z157" si="129">+SUM(Z134:Z156)</f>
        <v>44145.130000000005</v>
      </c>
      <c r="AA157" s="88">
        <f t="shared" ref="AA157" si="130">+SUM(AA134:AA156)</f>
        <v>119451.99000000002</v>
      </c>
      <c r="AB157" s="88">
        <f t="shared" ref="AB157" si="131">+SUM(AB134:AB156)</f>
        <v>3634.68</v>
      </c>
      <c r="AC157" s="88">
        <f t="shared" ref="AC157" si="132">+SUM(AC134:AC156)</f>
        <v>822355.13000000024</v>
      </c>
      <c r="AD157" s="88">
        <f t="shared" ref="AD157" si="133">+SUM(AD134:AD156)</f>
        <v>235743.75000000006</v>
      </c>
      <c r="AE157" s="88">
        <f t="shared" ref="AE157" si="134">+SUM(AE134:AE156)</f>
        <v>975644.90000000014</v>
      </c>
      <c r="AF157" s="88">
        <f t="shared" ref="AF157" si="135">+SUM(AF134:AF156)</f>
        <v>253410.56</v>
      </c>
      <c r="AG157" s="88">
        <f t="shared" ref="AG157" si="136">+SUM(AG134:AG156)</f>
        <v>876342.49000000011</v>
      </c>
      <c r="AH157" s="88">
        <f t="shared" ref="AH157" si="137">+SUM(AH134:AH156)</f>
        <v>11918.35</v>
      </c>
      <c r="AI157" s="88">
        <f t="shared" ref="AI157" si="138">+SUM(AI134:AI156)</f>
        <v>35365.620000000003</v>
      </c>
      <c r="AJ157" s="88">
        <f t="shared" ref="AJ157" si="139">+SUM(AJ134:AJ156)</f>
        <v>109124.28000000001</v>
      </c>
      <c r="AK157" s="88">
        <f t="shared" ref="AK157" si="140">+SUM(AK134:AK156)</f>
        <v>15094.74</v>
      </c>
      <c r="AL157" s="88">
        <f t="shared" ref="AL157" si="141">+SUM(AL134:AL156)</f>
        <v>102517.73</v>
      </c>
      <c r="AM157" s="88">
        <f t="shared" ref="AM157" si="142">+SUM(AM134:AM156)</f>
        <v>34320.340000000004</v>
      </c>
      <c r="AN157" s="88">
        <f t="shared" ref="AN157" si="143">+SUM(AN134:AN156)</f>
        <v>31400.97</v>
      </c>
      <c r="AO157" s="88">
        <f t="shared" ref="AO157" si="144">+SUM(AO134:AO156)</f>
        <v>58648.119999999995</v>
      </c>
      <c r="AP157" s="88">
        <f t="shared" ref="AP157" si="145">+SUM(AP134:AP156)</f>
        <v>139491.72999999998</v>
      </c>
      <c r="AQ157" s="88">
        <f t="shared" ref="AQ157" si="146">+SUM(AQ134:AQ156)</f>
        <v>7320.0199999999995</v>
      </c>
      <c r="AR157" s="88">
        <f t="shared" ref="AR157" si="147">+SUM(AR134:AR156)</f>
        <v>67641.67</v>
      </c>
      <c r="AS157" s="73">
        <f t="shared" ref="AS157" si="148">+SUM(AS134:AS156)</f>
        <v>10542854.590000002</v>
      </c>
      <c r="AT157" s="113" t="b">
        <f>+AS157='Water Accrual_MK'!H57+'Water Accrual_MK'!H59</f>
        <v>1</v>
      </c>
    </row>
    <row r="158" spans="1:47" x14ac:dyDescent="0.25">
      <c r="AS158" s="106"/>
    </row>
    <row r="159" spans="1:47" x14ac:dyDescent="0.25">
      <c r="A159" s="80" t="s">
        <v>1901</v>
      </c>
      <c r="AS159" s="107"/>
      <c r="AU159" s="5" t="s">
        <v>11</v>
      </c>
    </row>
    <row r="160" spans="1:47" x14ac:dyDescent="0.25">
      <c r="A160" s="79">
        <v>303</v>
      </c>
      <c r="B160" s="86">
        <v>0</v>
      </c>
      <c r="C160" s="86">
        <v>0</v>
      </c>
      <c r="D160" s="86">
        <v>0</v>
      </c>
      <c r="E160" s="86">
        <v>0</v>
      </c>
      <c r="F160" s="86">
        <v>0</v>
      </c>
      <c r="G160" s="86">
        <v>0</v>
      </c>
      <c r="H160" s="86">
        <v>0</v>
      </c>
      <c r="I160" s="86">
        <v>0</v>
      </c>
      <c r="J160" s="86">
        <v>0</v>
      </c>
      <c r="K160" s="86">
        <v>0</v>
      </c>
      <c r="L160" s="86">
        <v>0</v>
      </c>
      <c r="M160" s="86">
        <v>0</v>
      </c>
      <c r="N160" s="86">
        <v>0</v>
      </c>
      <c r="O160" s="86">
        <v>0</v>
      </c>
      <c r="P160" s="86">
        <v>0</v>
      </c>
      <c r="Q160" s="86">
        <v>0</v>
      </c>
      <c r="R160" s="86">
        <v>0</v>
      </c>
      <c r="S160" s="86">
        <v>0</v>
      </c>
      <c r="T160" s="86">
        <v>0</v>
      </c>
      <c r="U160" s="86">
        <v>0</v>
      </c>
      <c r="V160" s="86">
        <v>0</v>
      </c>
      <c r="W160" s="86">
        <v>0</v>
      </c>
      <c r="X160" s="86">
        <v>0</v>
      </c>
      <c r="Y160" s="86">
        <v>0</v>
      </c>
      <c r="Z160" s="86">
        <v>0</v>
      </c>
      <c r="AA160" s="86">
        <v>0</v>
      </c>
      <c r="AB160" s="86">
        <v>0</v>
      </c>
      <c r="AC160" s="86">
        <v>0</v>
      </c>
      <c r="AD160" s="86">
        <v>0</v>
      </c>
      <c r="AE160" s="86">
        <v>0</v>
      </c>
      <c r="AF160" s="86">
        <v>0</v>
      </c>
      <c r="AG160" s="86">
        <v>0</v>
      </c>
      <c r="AH160" s="86">
        <v>0</v>
      </c>
      <c r="AI160" s="86">
        <v>0</v>
      </c>
      <c r="AJ160" s="86">
        <v>0</v>
      </c>
      <c r="AK160" s="86">
        <v>0</v>
      </c>
      <c r="AL160" s="86">
        <v>0</v>
      </c>
      <c r="AM160" s="86">
        <v>0</v>
      </c>
      <c r="AN160" s="86">
        <v>0</v>
      </c>
      <c r="AO160" s="86">
        <v>0</v>
      </c>
      <c r="AP160" s="86">
        <v>0</v>
      </c>
      <c r="AQ160" s="86">
        <v>0</v>
      </c>
      <c r="AR160" s="86">
        <v>0</v>
      </c>
      <c r="AS160" s="82">
        <f>+SUM(B160:AR160)</f>
        <v>0</v>
      </c>
    </row>
    <row r="161" spans="1:47" x14ac:dyDescent="0.25">
      <c r="A161" t="s">
        <v>12</v>
      </c>
      <c r="B161" s="87">
        <f t="shared" ref="B161:AR161" si="149">+B135/$AU161</f>
        <v>0</v>
      </c>
      <c r="C161" s="87">
        <f t="shared" si="149"/>
        <v>0</v>
      </c>
      <c r="D161" s="87">
        <f t="shared" si="149"/>
        <v>89.757247987898154</v>
      </c>
      <c r="E161" s="87">
        <f t="shared" si="149"/>
        <v>0</v>
      </c>
      <c r="F161" s="87">
        <f t="shared" si="149"/>
        <v>0</v>
      </c>
      <c r="G161" s="87">
        <f t="shared" si="149"/>
        <v>4756.0747511502323</v>
      </c>
      <c r="H161" s="87">
        <f t="shared" si="149"/>
        <v>0</v>
      </c>
      <c r="I161" s="87">
        <f t="shared" si="149"/>
        <v>1276.0706122727888</v>
      </c>
      <c r="J161" s="87">
        <f t="shared" si="149"/>
        <v>0</v>
      </c>
      <c r="K161" s="87">
        <f t="shared" si="149"/>
        <v>0</v>
      </c>
      <c r="L161" s="87">
        <f t="shared" si="149"/>
        <v>0</v>
      </c>
      <c r="M161" s="87">
        <f t="shared" si="149"/>
        <v>14.818747357860333</v>
      </c>
      <c r="N161" s="87">
        <f t="shared" si="149"/>
        <v>42.525257478519904</v>
      </c>
      <c r="O161" s="87">
        <f t="shared" si="149"/>
        <v>98.344730191046764</v>
      </c>
      <c r="P161" s="87">
        <f t="shared" si="149"/>
        <v>0</v>
      </c>
      <c r="Q161" s="87">
        <f t="shared" si="149"/>
        <v>0</v>
      </c>
      <c r="R161" s="87">
        <f t="shared" si="149"/>
        <v>0</v>
      </c>
      <c r="S161" s="87">
        <f t="shared" si="149"/>
        <v>0</v>
      </c>
      <c r="T161" s="87">
        <f t="shared" si="149"/>
        <v>0</v>
      </c>
      <c r="U161" s="87">
        <f t="shared" si="149"/>
        <v>0</v>
      </c>
      <c r="V161" s="87">
        <f t="shared" si="149"/>
        <v>110.90384326590575</v>
      </c>
      <c r="W161" s="87">
        <f t="shared" si="149"/>
        <v>0</v>
      </c>
      <c r="X161" s="87">
        <f t="shared" si="149"/>
        <v>57.353394827464236</v>
      </c>
      <c r="Y161" s="87">
        <f t="shared" si="149"/>
        <v>0</v>
      </c>
      <c r="Z161" s="87">
        <f t="shared" si="149"/>
        <v>68.517423512699381</v>
      </c>
      <c r="AA161" s="87">
        <f t="shared" si="149"/>
        <v>0</v>
      </c>
      <c r="AB161" s="87">
        <f t="shared" si="149"/>
        <v>0</v>
      </c>
      <c r="AC161" s="87">
        <f t="shared" si="149"/>
        <v>657.23834093842493</v>
      </c>
      <c r="AD161" s="87">
        <f t="shared" si="149"/>
        <v>235.08479856777257</v>
      </c>
      <c r="AE161" s="87">
        <f t="shared" si="149"/>
        <v>239.23249177230812</v>
      </c>
      <c r="AF161" s="87">
        <f t="shared" si="149"/>
        <v>951.55084362539424</v>
      </c>
      <c r="AG161" s="87">
        <f t="shared" si="149"/>
        <v>941.00789577900139</v>
      </c>
      <c r="AH161" s="87">
        <f t="shared" si="149"/>
        <v>0</v>
      </c>
      <c r="AI161" s="87">
        <f t="shared" si="149"/>
        <v>0</v>
      </c>
      <c r="AJ161" s="87">
        <f t="shared" si="149"/>
        <v>68.463766420790762</v>
      </c>
      <c r="AK161" s="87">
        <f t="shared" si="149"/>
        <v>0</v>
      </c>
      <c r="AL161" s="87">
        <f t="shared" si="149"/>
        <v>0</v>
      </c>
      <c r="AM161" s="87">
        <f t="shared" si="149"/>
        <v>0</v>
      </c>
      <c r="AN161" s="87">
        <f t="shared" si="149"/>
        <v>0</v>
      </c>
      <c r="AO161" s="87">
        <f t="shared" si="149"/>
        <v>59.152584190524806</v>
      </c>
      <c r="AP161" s="87">
        <f t="shared" si="149"/>
        <v>192.55652287783283</v>
      </c>
      <c r="AQ161" s="87">
        <f t="shared" si="149"/>
        <v>0</v>
      </c>
      <c r="AR161" s="87">
        <f t="shared" si="149"/>
        <v>0</v>
      </c>
      <c r="AS161" s="85">
        <f t="shared" ref="AS161:AS182" si="150">+SUM(B161:AR161)</f>
        <v>9858.6532522164634</v>
      </c>
      <c r="AT161" s="113" t="b">
        <f>+AS161='Water Accrual_MK'!J35</f>
        <v>1</v>
      </c>
      <c r="AU161" s="51">
        <v>29.818984650252027</v>
      </c>
    </row>
    <row r="162" spans="1:47" x14ac:dyDescent="0.25">
      <c r="A162" t="s">
        <v>14</v>
      </c>
      <c r="B162" s="87">
        <f t="shared" ref="B162:AR162" si="151">+B136/$AU162</f>
        <v>0</v>
      </c>
      <c r="C162" s="87">
        <f t="shared" si="151"/>
        <v>0</v>
      </c>
      <c r="D162" s="87">
        <f t="shared" si="151"/>
        <v>0</v>
      </c>
      <c r="E162" s="87">
        <f t="shared" si="151"/>
        <v>0</v>
      </c>
      <c r="F162" s="87">
        <f t="shared" si="151"/>
        <v>0</v>
      </c>
      <c r="G162" s="87">
        <f t="shared" si="151"/>
        <v>0</v>
      </c>
      <c r="H162" s="87">
        <f t="shared" si="151"/>
        <v>0</v>
      </c>
      <c r="I162" s="87">
        <f t="shared" si="151"/>
        <v>226.88182330618926</v>
      </c>
      <c r="J162" s="87">
        <f t="shared" si="151"/>
        <v>0</v>
      </c>
      <c r="K162" s="87">
        <f t="shared" si="151"/>
        <v>0</v>
      </c>
      <c r="L162" s="87">
        <f t="shared" si="151"/>
        <v>1363.4131002810479</v>
      </c>
      <c r="M162" s="87">
        <f t="shared" si="151"/>
        <v>0</v>
      </c>
      <c r="N162" s="87">
        <f t="shared" si="151"/>
        <v>0</v>
      </c>
      <c r="O162" s="87">
        <f t="shared" si="151"/>
        <v>0</v>
      </c>
      <c r="P162" s="87">
        <f t="shared" si="151"/>
        <v>0</v>
      </c>
      <c r="Q162" s="87">
        <f t="shared" si="151"/>
        <v>0</v>
      </c>
      <c r="R162" s="87">
        <f t="shared" si="151"/>
        <v>0</v>
      </c>
      <c r="S162" s="87">
        <f t="shared" si="151"/>
        <v>0</v>
      </c>
      <c r="T162" s="87">
        <f t="shared" si="151"/>
        <v>0</v>
      </c>
      <c r="U162" s="87">
        <f t="shared" si="151"/>
        <v>0</v>
      </c>
      <c r="V162" s="87">
        <f t="shared" si="151"/>
        <v>2.2454947343768237</v>
      </c>
      <c r="W162" s="87">
        <f t="shared" si="151"/>
        <v>0</v>
      </c>
      <c r="X162" s="87">
        <f t="shared" si="151"/>
        <v>0</v>
      </c>
      <c r="Y162" s="87">
        <f t="shared" si="151"/>
        <v>0</v>
      </c>
      <c r="Z162" s="87">
        <f t="shared" si="151"/>
        <v>0</v>
      </c>
      <c r="AA162" s="87">
        <f t="shared" si="151"/>
        <v>0</v>
      </c>
      <c r="AB162" s="87">
        <f t="shared" si="151"/>
        <v>0</v>
      </c>
      <c r="AC162" s="87">
        <f t="shared" si="151"/>
        <v>0</v>
      </c>
      <c r="AD162" s="87">
        <f t="shared" si="151"/>
        <v>50.330813125709717</v>
      </c>
      <c r="AE162" s="87">
        <f t="shared" si="151"/>
        <v>25.183356623908409</v>
      </c>
      <c r="AF162" s="87">
        <f t="shared" si="151"/>
        <v>0</v>
      </c>
      <c r="AG162" s="87">
        <f t="shared" si="151"/>
        <v>0</v>
      </c>
      <c r="AH162" s="87">
        <f t="shared" si="151"/>
        <v>0</v>
      </c>
      <c r="AI162" s="87">
        <f t="shared" si="151"/>
        <v>0</v>
      </c>
      <c r="AJ162" s="87">
        <f t="shared" si="151"/>
        <v>0</v>
      </c>
      <c r="AK162" s="87">
        <f t="shared" si="151"/>
        <v>0</v>
      </c>
      <c r="AL162" s="87">
        <f t="shared" si="151"/>
        <v>0</v>
      </c>
      <c r="AM162" s="87">
        <f t="shared" si="151"/>
        <v>0</v>
      </c>
      <c r="AN162" s="87">
        <f t="shared" si="151"/>
        <v>0</v>
      </c>
      <c r="AO162" s="87">
        <f t="shared" si="151"/>
        <v>0</v>
      </c>
      <c r="AP162" s="87">
        <f t="shared" si="151"/>
        <v>0</v>
      </c>
      <c r="AQ162" s="87">
        <f t="shared" si="151"/>
        <v>0</v>
      </c>
      <c r="AR162" s="87">
        <f t="shared" si="151"/>
        <v>0</v>
      </c>
      <c r="AS162" s="85">
        <f t="shared" si="150"/>
        <v>1668.054588071232</v>
      </c>
      <c r="AT162" s="113" t="b">
        <f>+AS162='Water Accrual_MK'!J36</f>
        <v>1</v>
      </c>
      <c r="AU162" s="51">
        <v>17.270136244947526</v>
      </c>
    </row>
    <row r="163" spans="1:47" x14ac:dyDescent="0.25">
      <c r="A163" t="s">
        <v>16</v>
      </c>
      <c r="B163" s="87">
        <f t="shared" ref="B163:AR163" si="152">+B137/$AU163</f>
        <v>0</v>
      </c>
      <c r="C163" s="87">
        <f t="shared" si="152"/>
        <v>0</v>
      </c>
      <c r="D163" s="87">
        <f t="shared" si="152"/>
        <v>16.125547782534476</v>
      </c>
      <c r="E163" s="87">
        <f t="shared" si="152"/>
        <v>0</v>
      </c>
      <c r="F163" s="87">
        <f t="shared" si="152"/>
        <v>0</v>
      </c>
      <c r="G163" s="87">
        <f t="shared" si="152"/>
        <v>1274.3344093562041</v>
      </c>
      <c r="H163" s="87">
        <f t="shared" si="152"/>
        <v>0</v>
      </c>
      <c r="I163" s="87">
        <f t="shared" si="152"/>
        <v>986.30240779922462</v>
      </c>
      <c r="J163" s="87">
        <f t="shared" si="152"/>
        <v>0</v>
      </c>
      <c r="K163" s="87">
        <f t="shared" si="152"/>
        <v>153.70651635149389</v>
      </c>
      <c r="L163" s="87">
        <f t="shared" si="152"/>
        <v>0</v>
      </c>
      <c r="M163" s="87">
        <f t="shared" si="152"/>
        <v>0</v>
      </c>
      <c r="N163" s="87">
        <f t="shared" si="152"/>
        <v>0</v>
      </c>
      <c r="O163" s="87">
        <f t="shared" si="152"/>
        <v>640.07211811094294</v>
      </c>
      <c r="P163" s="87">
        <f t="shared" si="152"/>
        <v>0</v>
      </c>
      <c r="Q163" s="87">
        <f t="shared" si="152"/>
        <v>0</v>
      </c>
      <c r="R163" s="87">
        <f t="shared" si="152"/>
        <v>0</v>
      </c>
      <c r="S163" s="87">
        <f t="shared" si="152"/>
        <v>0</v>
      </c>
      <c r="T163" s="87">
        <f t="shared" si="152"/>
        <v>0</v>
      </c>
      <c r="U163" s="87">
        <f t="shared" si="152"/>
        <v>0</v>
      </c>
      <c r="V163" s="87">
        <f t="shared" si="152"/>
        <v>5.2739365709546222</v>
      </c>
      <c r="W163" s="87">
        <f t="shared" si="152"/>
        <v>0</v>
      </c>
      <c r="X163" s="87">
        <f t="shared" si="152"/>
        <v>113.36923096467648</v>
      </c>
      <c r="Y163" s="87">
        <f t="shared" si="152"/>
        <v>0</v>
      </c>
      <c r="Z163" s="87">
        <f t="shared" si="152"/>
        <v>0</v>
      </c>
      <c r="AA163" s="87">
        <f t="shared" si="152"/>
        <v>355.64717338794838</v>
      </c>
      <c r="AB163" s="87">
        <f t="shared" si="152"/>
        <v>0</v>
      </c>
      <c r="AC163" s="87">
        <f t="shared" si="152"/>
        <v>0</v>
      </c>
      <c r="AD163" s="87">
        <f t="shared" si="152"/>
        <v>312.20961880541819</v>
      </c>
      <c r="AE163" s="87">
        <f t="shared" si="152"/>
        <v>69.285396700864794</v>
      </c>
      <c r="AF163" s="87">
        <f t="shared" si="152"/>
        <v>0</v>
      </c>
      <c r="AG163" s="87">
        <f t="shared" si="152"/>
        <v>1173.6171401438203</v>
      </c>
      <c r="AH163" s="87">
        <f t="shared" si="152"/>
        <v>0</v>
      </c>
      <c r="AI163" s="87">
        <f t="shared" si="152"/>
        <v>0</v>
      </c>
      <c r="AJ163" s="87">
        <f t="shared" si="152"/>
        <v>0</v>
      </c>
      <c r="AK163" s="87">
        <f t="shared" si="152"/>
        <v>0</v>
      </c>
      <c r="AL163" s="87">
        <f t="shared" si="152"/>
        <v>3186.7913933541431</v>
      </c>
      <c r="AM163" s="87">
        <f t="shared" si="152"/>
        <v>856.91132817271625</v>
      </c>
      <c r="AN163" s="87">
        <f t="shared" si="152"/>
        <v>672.7048933428556</v>
      </c>
      <c r="AO163" s="87">
        <f t="shared" si="152"/>
        <v>0</v>
      </c>
      <c r="AP163" s="87">
        <f t="shared" si="152"/>
        <v>0</v>
      </c>
      <c r="AQ163" s="87">
        <f t="shared" si="152"/>
        <v>0</v>
      </c>
      <c r="AR163" s="87">
        <f t="shared" si="152"/>
        <v>0</v>
      </c>
      <c r="AS163" s="85">
        <f t="shared" si="150"/>
        <v>9816.3511108437979</v>
      </c>
      <c r="AT163" s="113" t="b">
        <f>+AS163='Water Accrual_MK'!J37</f>
        <v>1</v>
      </c>
      <c r="AU163" s="51">
        <v>29.894178263024187</v>
      </c>
    </row>
    <row r="164" spans="1:47" x14ac:dyDescent="0.25">
      <c r="A164" t="s">
        <v>18</v>
      </c>
      <c r="B164" s="87">
        <f t="shared" ref="B164:AR164" si="153">+B138/$AU164</f>
        <v>0</v>
      </c>
      <c r="C164" s="87">
        <f t="shared" si="153"/>
        <v>0</v>
      </c>
      <c r="D164" s="87">
        <f t="shared" si="153"/>
        <v>42.18658691082458</v>
      </c>
      <c r="E164" s="87">
        <f t="shared" si="153"/>
        <v>0</v>
      </c>
      <c r="F164" s="87">
        <f t="shared" si="153"/>
        <v>0</v>
      </c>
      <c r="G164" s="87">
        <f t="shared" si="153"/>
        <v>103.93432456503244</v>
      </c>
      <c r="H164" s="87">
        <f t="shared" si="153"/>
        <v>0</v>
      </c>
      <c r="I164" s="87">
        <f t="shared" si="153"/>
        <v>0</v>
      </c>
      <c r="J164" s="87">
        <f t="shared" si="153"/>
        <v>0</v>
      </c>
      <c r="K164" s="87">
        <f t="shared" si="153"/>
        <v>0</v>
      </c>
      <c r="L164" s="87">
        <f t="shared" si="153"/>
        <v>0</v>
      </c>
      <c r="M164" s="87">
        <f t="shared" si="153"/>
        <v>0</v>
      </c>
      <c r="N164" s="87">
        <f t="shared" si="153"/>
        <v>0</v>
      </c>
      <c r="O164" s="87">
        <f t="shared" si="153"/>
        <v>0</v>
      </c>
      <c r="P164" s="87">
        <f t="shared" si="153"/>
        <v>0</v>
      </c>
      <c r="Q164" s="87">
        <f t="shared" si="153"/>
        <v>0</v>
      </c>
      <c r="R164" s="87">
        <f t="shared" si="153"/>
        <v>0</v>
      </c>
      <c r="S164" s="87">
        <f t="shared" si="153"/>
        <v>0</v>
      </c>
      <c r="T164" s="87">
        <f t="shared" si="153"/>
        <v>0</v>
      </c>
      <c r="U164" s="87">
        <f t="shared" si="153"/>
        <v>0</v>
      </c>
      <c r="V164" s="87">
        <f t="shared" si="153"/>
        <v>0</v>
      </c>
      <c r="W164" s="87">
        <f t="shared" si="153"/>
        <v>0</v>
      </c>
      <c r="X164" s="87">
        <f t="shared" si="153"/>
        <v>0</v>
      </c>
      <c r="Y164" s="87">
        <f t="shared" si="153"/>
        <v>0</v>
      </c>
      <c r="Z164" s="87">
        <f t="shared" si="153"/>
        <v>0</v>
      </c>
      <c r="AA164" s="87">
        <f t="shared" si="153"/>
        <v>0</v>
      </c>
      <c r="AB164" s="87">
        <f t="shared" si="153"/>
        <v>0</v>
      </c>
      <c r="AC164" s="87">
        <f t="shared" si="153"/>
        <v>0</v>
      </c>
      <c r="AD164" s="87">
        <f t="shared" si="153"/>
        <v>0</v>
      </c>
      <c r="AE164" s="87">
        <f t="shared" si="153"/>
        <v>0</v>
      </c>
      <c r="AF164" s="87">
        <f t="shared" si="153"/>
        <v>0</v>
      </c>
      <c r="AG164" s="87">
        <f t="shared" si="153"/>
        <v>0</v>
      </c>
      <c r="AH164" s="87">
        <f t="shared" si="153"/>
        <v>0</v>
      </c>
      <c r="AI164" s="87">
        <f t="shared" si="153"/>
        <v>0</v>
      </c>
      <c r="AJ164" s="87">
        <f t="shared" si="153"/>
        <v>0</v>
      </c>
      <c r="AK164" s="87">
        <f t="shared" si="153"/>
        <v>0</v>
      </c>
      <c r="AL164" s="87">
        <f t="shared" si="153"/>
        <v>0</v>
      </c>
      <c r="AM164" s="87">
        <f t="shared" si="153"/>
        <v>0</v>
      </c>
      <c r="AN164" s="87">
        <f t="shared" si="153"/>
        <v>0</v>
      </c>
      <c r="AO164" s="87">
        <f t="shared" si="153"/>
        <v>0</v>
      </c>
      <c r="AP164" s="87">
        <f t="shared" si="153"/>
        <v>0</v>
      </c>
      <c r="AQ164" s="87">
        <f t="shared" si="153"/>
        <v>0</v>
      </c>
      <c r="AR164" s="87">
        <f t="shared" si="153"/>
        <v>0</v>
      </c>
      <c r="AS164" s="85">
        <f t="shared" si="150"/>
        <v>146.12091147585701</v>
      </c>
      <c r="AT164" s="113" t="b">
        <f>+AS164='Water Accrual_MK'!J38</f>
        <v>1</v>
      </c>
      <c r="AU164" s="51">
        <v>40.01911800944508</v>
      </c>
    </row>
    <row r="165" spans="1:47" x14ac:dyDescent="0.25">
      <c r="A165" t="s">
        <v>20</v>
      </c>
      <c r="B165" s="87">
        <f t="shared" ref="B165:AR165" si="154">+B139/$AU165</f>
        <v>0</v>
      </c>
      <c r="C165" s="87">
        <f t="shared" si="154"/>
        <v>0</v>
      </c>
      <c r="D165" s="87">
        <f t="shared" si="154"/>
        <v>0</v>
      </c>
      <c r="E165" s="87">
        <f t="shared" si="154"/>
        <v>0</v>
      </c>
      <c r="F165" s="87">
        <f t="shared" si="154"/>
        <v>0</v>
      </c>
      <c r="G165" s="87">
        <f t="shared" si="154"/>
        <v>3664.5357424108543</v>
      </c>
      <c r="H165" s="87">
        <f t="shared" si="154"/>
        <v>0</v>
      </c>
      <c r="I165" s="87">
        <f t="shared" si="154"/>
        <v>0</v>
      </c>
      <c r="J165" s="87">
        <f t="shared" si="154"/>
        <v>0</v>
      </c>
      <c r="K165" s="87">
        <f t="shared" si="154"/>
        <v>0</v>
      </c>
      <c r="L165" s="87">
        <f t="shared" si="154"/>
        <v>0</v>
      </c>
      <c r="M165" s="87">
        <f t="shared" si="154"/>
        <v>0</v>
      </c>
      <c r="N165" s="87">
        <f t="shared" si="154"/>
        <v>2328.5579447658911</v>
      </c>
      <c r="O165" s="87">
        <f t="shared" si="154"/>
        <v>0</v>
      </c>
      <c r="P165" s="87">
        <f t="shared" si="154"/>
        <v>0</v>
      </c>
      <c r="Q165" s="87">
        <f t="shared" si="154"/>
        <v>0</v>
      </c>
      <c r="R165" s="87">
        <f t="shared" si="154"/>
        <v>0</v>
      </c>
      <c r="S165" s="87">
        <f t="shared" si="154"/>
        <v>0</v>
      </c>
      <c r="T165" s="87">
        <f t="shared" si="154"/>
        <v>0</v>
      </c>
      <c r="U165" s="87">
        <f t="shared" si="154"/>
        <v>0</v>
      </c>
      <c r="V165" s="87">
        <f t="shared" si="154"/>
        <v>0</v>
      </c>
      <c r="W165" s="87">
        <f t="shared" si="154"/>
        <v>0</v>
      </c>
      <c r="X165" s="87">
        <f t="shared" si="154"/>
        <v>0</v>
      </c>
      <c r="Y165" s="87">
        <f t="shared" si="154"/>
        <v>0</v>
      </c>
      <c r="Z165" s="87">
        <f t="shared" si="154"/>
        <v>0</v>
      </c>
      <c r="AA165" s="87">
        <f t="shared" si="154"/>
        <v>0</v>
      </c>
      <c r="AB165" s="87">
        <f t="shared" si="154"/>
        <v>0</v>
      </c>
      <c r="AC165" s="87">
        <f t="shared" si="154"/>
        <v>197.55952872662837</v>
      </c>
      <c r="AD165" s="87">
        <f t="shared" si="154"/>
        <v>0</v>
      </c>
      <c r="AE165" s="87">
        <f t="shared" si="154"/>
        <v>1749.8402724913155</v>
      </c>
      <c r="AF165" s="87">
        <f t="shared" si="154"/>
        <v>0</v>
      </c>
      <c r="AG165" s="87">
        <f t="shared" si="154"/>
        <v>0</v>
      </c>
      <c r="AH165" s="87">
        <f t="shared" si="154"/>
        <v>0</v>
      </c>
      <c r="AI165" s="87">
        <f t="shared" si="154"/>
        <v>0</v>
      </c>
      <c r="AJ165" s="87">
        <f t="shared" si="154"/>
        <v>0</v>
      </c>
      <c r="AK165" s="87">
        <f t="shared" si="154"/>
        <v>0</v>
      </c>
      <c r="AL165" s="87">
        <f t="shared" si="154"/>
        <v>0</v>
      </c>
      <c r="AM165" s="87">
        <f t="shared" si="154"/>
        <v>0</v>
      </c>
      <c r="AN165" s="87">
        <f t="shared" si="154"/>
        <v>0</v>
      </c>
      <c r="AO165" s="87">
        <f t="shared" si="154"/>
        <v>342.66789522344567</v>
      </c>
      <c r="AP165" s="87">
        <f t="shared" si="154"/>
        <v>0</v>
      </c>
      <c r="AQ165" s="87">
        <f t="shared" si="154"/>
        <v>0</v>
      </c>
      <c r="AR165" s="87">
        <f t="shared" si="154"/>
        <v>0</v>
      </c>
      <c r="AS165" s="85">
        <f t="shared" si="150"/>
        <v>8283.161383618135</v>
      </c>
      <c r="AT165" s="113" t="b">
        <f>+AS165='Water Accrual_MK'!J39</f>
        <v>1</v>
      </c>
      <c r="AU165" s="51">
        <v>2.3021415516198167</v>
      </c>
    </row>
    <row r="166" spans="1:47" x14ac:dyDescent="0.25">
      <c r="A166" t="s">
        <v>22</v>
      </c>
      <c r="B166" s="87">
        <f t="shared" ref="B166:AR166" si="155">+B140/$AU166</f>
        <v>0</v>
      </c>
      <c r="C166" s="87">
        <f t="shared" si="155"/>
        <v>0</v>
      </c>
      <c r="D166" s="87">
        <f t="shared" si="155"/>
        <v>0</v>
      </c>
      <c r="E166" s="87">
        <f t="shared" si="155"/>
        <v>0</v>
      </c>
      <c r="F166" s="87">
        <f t="shared" si="155"/>
        <v>0</v>
      </c>
      <c r="G166" s="87">
        <f t="shared" si="155"/>
        <v>0</v>
      </c>
      <c r="H166" s="87">
        <f t="shared" si="155"/>
        <v>0</v>
      </c>
      <c r="I166" s="87">
        <f t="shared" si="155"/>
        <v>8289.010729459942</v>
      </c>
      <c r="J166" s="87">
        <f t="shared" si="155"/>
        <v>0</v>
      </c>
      <c r="K166" s="87">
        <f t="shared" si="155"/>
        <v>0</v>
      </c>
      <c r="L166" s="87">
        <f t="shared" si="155"/>
        <v>0</v>
      </c>
      <c r="M166" s="87">
        <f t="shared" si="155"/>
        <v>0</v>
      </c>
      <c r="N166" s="87">
        <f t="shared" si="155"/>
        <v>0</v>
      </c>
      <c r="O166" s="87">
        <f t="shared" si="155"/>
        <v>0</v>
      </c>
      <c r="P166" s="87">
        <f t="shared" si="155"/>
        <v>0</v>
      </c>
      <c r="Q166" s="87">
        <f t="shared" si="155"/>
        <v>0</v>
      </c>
      <c r="R166" s="87">
        <f t="shared" si="155"/>
        <v>0</v>
      </c>
      <c r="S166" s="87">
        <f t="shared" si="155"/>
        <v>0</v>
      </c>
      <c r="T166" s="87">
        <f t="shared" si="155"/>
        <v>0</v>
      </c>
      <c r="U166" s="87">
        <f t="shared" si="155"/>
        <v>0</v>
      </c>
      <c r="V166" s="87">
        <f t="shared" si="155"/>
        <v>471.95040880209177</v>
      </c>
      <c r="W166" s="87">
        <f t="shared" si="155"/>
        <v>0</v>
      </c>
      <c r="X166" s="87">
        <f t="shared" si="155"/>
        <v>1060.1562530888343</v>
      </c>
      <c r="Y166" s="87">
        <f t="shared" si="155"/>
        <v>0</v>
      </c>
      <c r="Z166" s="87">
        <f t="shared" si="155"/>
        <v>0</v>
      </c>
      <c r="AA166" s="87">
        <f t="shared" si="155"/>
        <v>0</v>
      </c>
      <c r="AB166" s="87">
        <f t="shared" si="155"/>
        <v>0</v>
      </c>
      <c r="AC166" s="87">
        <f t="shared" si="155"/>
        <v>0</v>
      </c>
      <c r="AD166" s="87">
        <f t="shared" si="155"/>
        <v>439.04444290236688</v>
      </c>
      <c r="AE166" s="87">
        <f t="shared" si="155"/>
        <v>0</v>
      </c>
      <c r="AF166" s="87">
        <f t="shared" si="155"/>
        <v>0</v>
      </c>
      <c r="AG166" s="87">
        <f t="shared" si="155"/>
        <v>5227.0861544918544</v>
      </c>
      <c r="AH166" s="87">
        <f t="shared" si="155"/>
        <v>0</v>
      </c>
      <c r="AI166" s="87">
        <f t="shared" si="155"/>
        <v>0</v>
      </c>
      <c r="AJ166" s="87">
        <f t="shared" si="155"/>
        <v>0</v>
      </c>
      <c r="AK166" s="87">
        <f t="shared" si="155"/>
        <v>0</v>
      </c>
      <c r="AL166" s="87">
        <f t="shared" si="155"/>
        <v>0</v>
      </c>
      <c r="AM166" s="87">
        <f t="shared" si="155"/>
        <v>0</v>
      </c>
      <c r="AN166" s="87">
        <f t="shared" si="155"/>
        <v>0</v>
      </c>
      <c r="AO166" s="87">
        <f t="shared" si="155"/>
        <v>6698.3953251662151</v>
      </c>
      <c r="AP166" s="87">
        <f t="shared" si="155"/>
        <v>0</v>
      </c>
      <c r="AQ166" s="87">
        <f t="shared" si="155"/>
        <v>0</v>
      </c>
      <c r="AR166" s="87">
        <f t="shared" si="155"/>
        <v>0</v>
      </c>
      <c r="AS166" s="85">
        <f t="shared" si="150"/>
        <v>22185.643313911307</v>
      </c>
      <c r="AT166" s="113" t="b">
        <f>+AS166='Water Accrual_MK'!J40</f>
        <v>1</v>
      </c>
      <c r="AU166" s="51">
        <v>3.8448954935876252</v>
      </c>
    </row>
    <row r="167" spans="1:47" x14ac:dyDescent="0.25">
      <c r="A167" t="s">
        <v>24</v>
      </c>
      <c r="B167" s="87">
        <f t="shared" ref="B167:AR167" si="156">+B141/$AU167</f>
        <v>0</v>
      </c>
      <c r="C167" s="87">
        <f t="shared" si="156"/>
        <v>0</v>
      </c>
      <c r="D167" s="87">
        <f t="shared" si="156"/>
        <v>57.36035334319957</v>
      </c>
      <c r="E167" s="87">
        <f t="shared" si="156"/>
        <v>0</v>
      </c>
      <c r="F167" s="87">
        <f t="shared" si="156"/>
        <v>0</v>
      </c>
      <c r="G167" s="87">
        <f t="shared" si="156"/>
        <v>0</v>
      </c>
      <c r="H167" s="87">
        <f t="shared" si="156"/>
        <v>0</v>
      </c>
      <c r="I167" s="87">
        <f t="shared" si="156"/>
        <v>0</v>
      </c>
      <c r="J167" s="87">
        <f t="shared" si="156"/>
        <v>0</v>
      </c>
      <c r="K167" s="87">
        <f t="shared" si="156"/>
        <v>0</v>
      </c>
      <c r="L167" s="87">
        <f t="shared" si="156"/>
        <v>0</v>
      </c>
      <c r="M167" s="87">
        <f t="shared" si="156"/>
        <v>0</v>
      </c>
      <c r="N167" s="87">
        <f t="shared" si="156"/>
        <v>5.487465202123456</v>
      </c>
      <c r="O167" s="87">
        <f t="shared" si="156"/>
        <v>0</v>
      </c>
      <c r="P167" s="87">
        <f t="shared" si="156"/>
        <v>0</v>
      </c>
      <c r="Q167" s="87">
        <f t="shared" si="156"/>
        <v>0</v>
      </c>
      <c r="R167" s="87">
        <f t="shared" si="156"/>
        <v>0</v>
      </c>
      <c r="S167" s="87">
        <f t="shared" si="156"/>
        <v>0</v>
      </c>
      <c r="T167" s="87">
        <f t="shared" si="156"/>
        <v>0</v>
      </c>
      <c r="U167" s="87">
        <f t="shared" si="156"/>
        <v>1745.5170952694975</v>
      </c>
      <c r="V167" s="87">
        <f t="shared" si="156"/>
        <v>0</v>
      </c>
      <c r="W167" s="87">
        <f t="shared" si="156"/>
        <v>0</v>
      </c>
      <c r="X167" s="87">
        <f t="shared" si="156"/>
        <v>0</v>
      </c>
      <c r="Y167" s="87">
        <f t="shared" si="156"/>
        <v>0</v>
      </c>
      <c r="Z167" s="87">
        <f t="shared" si="156"/>
        <v>157.24856200285592</v>
      </c>
      <c r="AA167" s="87">
        <f t="shared" si="156"/>
        <v>0</v>
      </c>
      <c r="AB167" s="87">
        <f t="shared" si="156"/>
        <v>0</v>
      </c>
      <c r="AC167" s="87">
        <f t="shared" si="156"/>
        <v>114.17239021831864</v>
      </c>
      <c r="AD167" s="87">
        <f t="shared" si="156"/>
        <v>0</v>
      </c>
      <c r="AE167" s="87">
        <f t="shared" si="156"/>
        <v>1480.1340749791864</v>
      </c>
      <c r="AF167" s="87">
        <f t="shared" si="156"/>
        <v>0</v>
      </c>
      <c r="AG167" s="87">
        <f t="shared" si="156"/>
        <v>0</v>
      </c>
      <c r="AH167" s="87">
        <f t="shared" si="156"/>
        <v>0</v>
      </c>
      <c r="AI167" s="87">
        <f t="shared" si="156"/>
        <v>0</v>
      </c>
      <c r="AJ167" s="87">
        <f t="shared" si="156"/>
        <v>0</v>
      </c>
      <c r="AK167" s="87">
        <f t="shared" si="156"/>
        <v>0</v>
      </c>
      <c r="AL167" s="87">
        <f t="shared" si="156"/>
        <v>0</v>
      </c>
      <c r="AM167" s="87">
        <f t="shared" si="156"/>
        <v>0</v>
      </c>
      <c r="AN167" s="87">
        <f t="shared" si="156"/>
        <v>0</v>
      </c>
      <c r="AO167" s="87">
        <f t="shared" si="156"/>
        <v>0</v>
      </c>
      <c r="AP167" s="87">
        <f t="shared" si="156"/>
        <v>0</v>
      </c>
      <c r="AQ167" s="87">
        <f t="shared" si="156"/>
        <v>0</v>
      </c>
      <c r="AR167" s="87">
        <f t="shared" si="156"/>
        <v>0</v>
      </c>
      <c r="AS167" s="85">
        <f t="shared" si="150"/>
        <v>3559.9199410151814</v>
      </c>
      <c r="AT167" s="113" t="b">
        <f>+AS167='Water Accrual_MK'!J41</f>
        <v>1</v>
      </c>
      <c r="AU167" s="51">
        <v>4.6505989669191266</v>
      </c>
    </row>
    <row r="168" spans="1:47" x14ac:dyDescent="0.25">
      <c r="A168" t="s">
        <v>26</v>
      </c>
      <c r="B168" s="87">
        <f t="shared" ref="B168:AR168" si="157">+B142/$AU168</f>
        <v>0</v>
      </c>
      <c r="C168" s="87">
        <f t="shared" si="157"/>
        <v>0</v>
      </c>
      <c r="D168" s="87">
        <f t="shared" si="157"/>
        <v>0</v>
      </c>
      <c r="E168" s="87">
        <f t="shared" si="157"/>
        <v>0</v>
      </c>
      <c r="F168" s="87">
        <f t="shared" si="157"/>
        <v>0</v>
      </c>
      <c r="G168" s="87">
        <f t="shared" si="157"/>
        <v>0</v>
      </c>
      <c r="H168" s="87">
        <f t="shared" si="157"/>
        <v>0</v>
      </c>
      <c r="I168" s="87">
        <f t="shared" si="157"/>
        <v>0</v>
      </c>
      <c r="J168" s="87">
        <f t="shared" si="157"/>
        <v>0</v>
      </c>
      <c r="K168" s="87">
        <f t="shared" si="157"/>
        <v>423.54864000133483</v>
      </c>
      <c r="L168" s="87">
        <f t="shared" si="157"/>
        <v>0</v>
      </c>
      <c r="M168" s="87">
        <f t="shared" si="157"/>
        <v>0</v>
      </c>
      <c r="N168" s="87">
        <f t="shared" si="157"/>
        <v>0</v>
      </c>
      <c r="O168" s="87">
        <f t="shared" si="157"/>
        <v>0</v>
      </c>
      <c r="P168" s="87">
        <f t="shared" si="157"/>
        <v>0</v>
      </c>
      <c r="Q168" s="87">
        <f t="shared" si="157"/>
        <v>0</v>
      </c>
      <c r="R168" s="87">
        <f t="shared" si="157"/>
        <v>0</v>
      </c>
      <c r="S168" s="87">
        <f t="shared" si="157"/>
        <v>0</v>
      </c>
      <c r="T168" s="87">
        <f t="shared" si="157"/>
        <v>0</v>
      </c>
      <c r="U168" s="87">
        <f t="shared" si="157"/>
        <v>0</v>
      </c>
      <c r="V168" s="87">
        <f t="shared" si="157"/>
        <v>9.9905932931476809</v>
      </c>
      <c r="W168" s="87">
        <f t="shared" si="157"/>
        <v>0</v>
      </c>
      <c r="X168" s="87">
        <f t="shared" si="157"/>
        <v>0</v>
      </c>
      <c r="Y168" s="87">
        <f t="shared" si="157"/>
        <v>0</v>
      </c>
      <c r="Z168" s="87">
        <f t="shared" si="157"/>
        <v>0</v>
      </c>
      <c r="AA168" s="87">
        <f t="shared" si="157"/>
        <v>0</v>
      </c>
      <c r="AB168" s="87">
        <f t="shared" si="157"/>
        <v>0</v>
      </c>
      <c r="AC168" s="87">
        <f t="shared" si="157"/>
        <v>0</v>
      </c>
      <c r="AD168" s="87">
        <f t="shared" si="157"/>
        <v>0</v>
      </c>
      <c r="AE168" s="87">
        <f t="shared" si="157"/>
        <v>0</v>
      </c>
      <c r="AF168" s="87">
        <f t="shared" si="157"/>
        <v>0</v>
      </c>
      <c r="AG168" s="87">
        <f t="shared" si="157"/>
        <v>1425.6394002858542</v>
      </c>
      <c r="AH168" s="87">
        <f t="shared" si="157"/>
        <v>0</v>
      </c>
      <c r="AI168" s="87">
        <f t="shared" si="157"/>
        <v>0</v>
      </c>
      <c r="AJ168" s="87">
        <f t="shared" si="157"/>
        <v>0</v>
      </c>
      <c r="AK168" s="87">
        <f t="shared" si="157"/>
        <v>0</v>
      </c>
      <c r="AL168" s="87">
        <f t="shared" si="157"/>
        <v>0</v>
      </c>
      <c r="AM168" s="87">
        <f t="shared" si="157"/>
        <v>0</v>
      </c>
      <c r="AN168" s="87">
        <f t="shared" si="157"/>
        <v>0</v>
      </c>
      <c r="AO168" s="87">
        <f t="shared" si="157"/>
        <v>0</v>
      </c>
      <c r="AP168" s="87">
        <f t="shared" si="157"/>
        <v>1044.7092123412119</v>
      </c>
      <c r="AQ168" s="87">
        <f t="shared" si="157"/>
        <v>0</v>
      </c>
      <c r="AR168" s="87">
        <f t="shared" si="157"/>
        <v>0</v>
      </c>
      <c r="AS168" s="85">
        <f t="shared" si="150"/>
        <v>2903.8878459215484</v>
      </c>
      <c r="AT168" s="113" t="b">
        <f>+AS168='Water Accrual_MK'!J42</f>
        <v>1</v>
      </c>
      <c r="AU168" s="51">
        <v>11.882177215783619</v>
      </c>
    </row>
    <row r="169" spans="1:47" x14ac:dyDescent="0.25">
      <c r="A169" t="s">
        <v>28</v>
      </c>
      <c r="B169" s="87">
        <f t="shared" ref="B169:AR169" si="158">+B143/$AU169</f>
        <v>0</v>
      </c>
      <c r="C169" s="87">
        <f t="shared" si="158"/>
        <v>0</v>
      </c>
      <c r="D169" s="87">
        <f t="shared" si="158"/>
        <v>1034.1978213030491</v>
      </c>
      <c r="E169" s="87">
        <f t="shared" si="158"/>
        <v>0</v>
      </c>
      <c r="F169" s="87">
        <f t="shared" si="158"/>
        <v>0</v>
      </c>
      <c r="G169" s="87">
        <f t="shared" si="158"/>
        <v>0</v>
      </c>
      <c r="H169" s="87">
        <f t="shared" si="158"/>
        <v>0</v>
      </c>
      <c r="I169" s="87">
        <f t="shared" si="158"/>
        <v>0</v>
      </c>
      <c r="J169" s="87">
        <f t="shared" si="158"/>
        <v>0</v>
      </c>
      <c r="K169" s="87">
        <f t="shared" si="158"/>
        <v>1066.0049942495764</v>
      </c>
      <c r="L169" s="87">
        <f t="shared" si="158"/>
        <v>0</v>
      </c>
      <c r="M169" s="87">
        <f t="shared" si="158"/>
        <v>0</v>
      </c>
      <c r="N169" s="87">
        <f t="shared" si="158"/>
        <v>302.84489135257115</v>
      </c>
      <c r="O169" s="87">
        <f t="shared" si="158"/>
        <v>0</v>
      </c>
      <c r="P169" s="87">
        <f t="shared" si="158"/>
        <v>0</v>
      </c>
      <c r="Q169" s="87">
        <f t="shared" si="158"/>
        <v>0</v>
      </c>
      <c r="R169" s="87">
        <f t="shared" si="158"/>
        <v>0</v>
      </c>
      <c r="S169" s="87">
        <f t="shared" si="158"/>
        <v>0</v>
      </c>
      <c r="T169" s="87">
        <f t="shared" si="158"/>
        <v>0</v>
      </c>
      <c r="U169" s="87">
        <f t="shared" si="158"/>
        <v>0</v>
      </c>
      <c r="V169" s="87">
        <f t="shared" si="158"/>
        <v>0</v>
      </c>
      <c r="W169" s="87">
        <f t="shared" si="158"/>
        <v>0</v>
      </c>
      <c r="X169" s="87">
        <f t="shared" si="158"/>
        <v>0</v>
      </c>
      <c r="Y169" s="87">
        <f t="shared" si="158"/>
        <v>705.25300151137753</v>
      </c>
      <c r="Z169" s="87">
        <f t="shared" si="158"/>
        <v>629.97602553793035</v>
      </c>
      <c r="AA169" s="87">
        <f t="shared" si="158"/>
        <v>0</v>
      </c>
      <c r="AB169" s="87">
        <f t="shared" si="158"/>
        <v>0</v>
      </c>
      <c r="AC169" s="87">
        <f t="shared" si="158"/>
        <v>0</v>
      </c>
      <c r="AD169" s="87">
        <f t="shared" si="158"/>
        <v>0</v>
      </c>
      <c r="AE169" s="87">
        <f t="shared" si="158"/>
        <v>529.94810619077407</v>
      </c>
      <c r="AF169" s="87">
        <f t="shared" si="158"/>
        <v>0</v>
      </c>
      <c r="AG169" s="87">
        <f t="shared" si="158"/>
        <v>1008.9460841425227</v>
      </c>
      <c r="AH169" s="87">
        <f t="shared" si="158"/>
        <v>0</v>
      </c>
      <c r="AI169" s="87">
        <f t="shared" si="158"/>
        <v>0</v>
      </c>
      <c r="AJ169" s="87">
        <f t="shared" si="158"/>
        <v>810.77160589057962</v>
      </c>
      <c r="AK169" s="87">
        <f t="shared" si="158"/>
        <v>0</v>
      </c>
      <c r="AL169" s="87">
        <f t="shared" si="158"/>
        <v>0</v>
      </c>
      <c r="AM169" s="87">
        <f t="shared" si="158"/>
        <v>0</v>
      </c>
      <c r="AN169" s="87">
        <f t="shared" si="158"/>
        <v>939.92677467642761</v>
      </c>
      <c r="AO169" s="87">
        <f t="shared" si="158"/>
        <v>0</v>
      </c>
      <c r="AP169" s="87">
        <f t="shared" si="158"/>
        <v>0</v>
      </c>
      <c r="AQ169" s="87">
        <f t="shared" si="158"/>
        <v>0</v>
      </c>
      <c r="AR169" s="87">
        <f t="shared" si="158"/>
        <v>0</v>
      </c>
      <c r="AS169" s="85">
        <f t="shared" si="150"/>
        <v>7027.8693048548084</v>
      </c>
      <c r="AT169" s="113" t="b">
        <f>+AS169='Water Accrual_MK'!J43</f>
        <v>1</v>
      </c>
      <c r="AU169" s="51">
        <v>2.2164811729266805</v>
      </c>
    </row>
    <row r="170" spans="1:47" x14ac:dyDescent="0.25">
      <c r="A170" t="s">
        <v>30</v>
      </c>
      <c r="B170" s="87">
        <f t="shared" ref="B170:AR170" si="159">+B144/$AU170</f>
        <v>0</v>
      </c>
      <c r="C170" s="87">
        <f t="shared" si="159"/>
        <v>0</v>
      </c>
      <c r="D170" s="87">
        <f t="shared" si="159"/>
        <v>0</v>
      </c>
      <c r="E170" s="87">
        <f t="shared" si="159"/>
        <v>0</v>
      </c>
      <c r="F170" s="87">
        <f t="shared" si="159"/>
        <v>0</v>
      </c>
      <c r="G170" s="87">
        <f t="shared" si="159"/>
        <v>537.69891436612807</v>
      </c>
      <c r="H170" s="87">
        <f t="shared" si="159"/>
        <v>0</v>
      </c>
      <c r="I170" s="87">
        <f t="shared" si="159"/>
        <v>6929.8491197222629</v>
      </c>
      <c r="J170" s="87">
        <f t="shared" si="159"/>
        <v>0</v>
      </c>
      <c r="K170" s="87">
        <f t="shared" si="159"/>
        <v>0</v>
      </c>
      <c r="L170" s="87">
        <f t="shared" si="159"/>
        <v>0</v>
      </c>
      <c r="M170" s="87">
        <f t="shared" si="159"/>
        <v>0</v>
      </c>
      <c r="N170" s="87">
        <f t="shared" si="159"/>
        <v>0</v>
      </c>
      <c r="O170" s="87">
        <f t="shared" si="159"/>
        <v>1030.7687304945725</v>
      </c>
      <c r="P170" s="87">
        <f t="shared" si="159"/>
        <v>0</v>
      </c>
      <c r="Q170" s="87">
        <f t="shared" si="159"/>
        <v>0</v>
      </c>
      <c r="R170" s="87">
        <f t="shared" si="159"/>
        <v>0</v>
      </c>
      <c r="S170" s="87">
        <f t="shared" si="159"/>
        <v>0</v>
      </c>
      <c r="T170" s="87">
        <f t="shared" si="159"/>
        <v>0</v>
      </c>
      <c r="U170" s="87">
        <f t="shared" si="159"/>
        <v>0</v>
      </c>
      <c r="V170" s="87">
        <f t="shared" si="159"/>
        <v>44.982479418054695</v>
      </c>
      <c r="W170" s="87">
        <f t="shared" si="159"/>
        <v>0</v>
      </c>
      <c r="X170" s="87">
        <f t="shared" si="159"/>
        <v>802.27834895304295</v>
      </c>
      <c r="Y170" s="87">
        <f t="shared" si="159"/>
        <v>0</v>
      </c>
      <c r="Z170" s="87">
        <f t="shared" si="159"/>
        <v>0</v>
      </c>
      <c r="AA170" s="87">
        <f t="shared" si="159"/>
        <v>0</v>
      </c>
      <c r="AB170" s="87">
        <f t="shared" si="159"/>
        <v>0</v>
      </c>
      <c r="AC170" s="87">
        <f t="shared" si="159"/>
        <v>0</v>
      </c>
      <c r="AD170" s="87">
        <f t="shared" si="159"/>
        <v>1407.5540519571946</v>
      </c>
      <c r="AE170" s="87">
        <f t="shared" si="159"/>
        <v>336.55140165580235</v>
      </c>
      <c r="AF170" s="87">
        <f t="shared" si="159"/>
        <v>0</v>
      </c>
      <c r="AG170" s="87">
        <f t="shared" si="159"/>
        <v>1441.5007315965809</v>
      </c>
      <c r="AH170" s="87">
        <f t="shared" si="159"/>
        <v>0</v>
      </c>
      <c r="AI170" s="87">
        <f t="shared" si="159"/>
        <v>0</v>
      </c>
      <c r="AJ170" s="87">
        <f t="shared" si="159"/>
        <v>1715.3048874127633</v>
      </c>
      <c r="AK170" s="87">
        <f t="shared" si="159"/>
        <v>0</v>
      </c>
      <c r="AL170" s="87">
        <f t="shared" si="159"/>
        <v>0</v>
      </c>
      <c r="AM170" s="87">
        <f t="shared" si="159"/>
        <v>0</v>
      </c>
      <c r="AN170" s="87">
        <f t="shared" si="159"/>
        <v>0</v>
      </c>
      <c r="AO170" s="87">
        <f t="shared" si="159"/>
        <v>293.54932926940995</v>
      </c>
      <c r="AP170" s="87">
        <f t="shared" si="159"/>
        <v>0</v>
      </c>
      <c r="AQ170" s="87">
        <f t="shared" si="159"/>
        <v>0</v>
      </c>
      <c r="AR170" s="87">
        <f t="shared" si="159"/>
        <v>0</v>
      </c>
      <c r="AS170" s="85">
        <f t="shared" si="150"/>
        <v>14540.037994845814</v>
      </c>
      <c r="AT170" s="113" t="b">
        <f>+AS170='Water Accrual_MK'!J44</f>
        <v>1</v>
      </c>
      <c r="AU170" s="51">
        <v>1.3583066293912689</v>
      </c>
    </row>
    <row r="171" spans="1:47" x14ac:dyDescent="0.25">
      <c r="A171" t="s">
        <v>32</v>
      </c>
      <c r="B171" s="87">
        <f t="shared" ref="B171:AR171" si="160">+B145/$AU171</f>
        <v>1695.6766599559153</v>
      </c>
      <c r="C171" s="87">
        <f t="shared" si="160"/>
        <v>0</v>
      </c>
      <c r="D171" s="87">
        <f t="shared" si="160"/>
        <v>0</v>
      </c>
      <c r="E171" s="87">
        <f t="shared" si="160"/>
        <v>0</v>
      </c>
      <c r="F171" s="87">
        <f t="shared" si="160"/>
        <v>0</v>
      </c>
      <c r="G171" s="87">
        <f t="shared" si="160"/>
        <v>1059.675535270618</v>
      </c>
      <c r="H171" s="87">
        <f t="shared" si="160"/>
        <v>0</v>
      </c>
      <c r="I171" s="87">
        <f t="shared" si="160"/>
        <v>353.28130619211004</v>
      </c>
      <c r="J171" s="87">
        <f t="shared" si="160"/>
        <v>0</v>
      </c>
      <c r="K171" s="87">
        <f t="shared" si="160"/>
        <v>0</v>
      </c>
      <c r="L171" s="87">
        <f t="shared" si="160"/>
        <v>0</v>
      </c>
      <c r="M171" s="87">
        <f t="shared" si="160"/>
        <v>0</v>
      </c>
      <c r="N171" s="87">
        <f t="shared" si="160"/>
        <v>1.1794555404692193</v>
      </c>
      <c r="O171" s="87">
        <f t="shared" si="160"/>
        <v>0</v>
      </c>
      <c r="P171" s="87">
        <f t="shared" si="160"/>
        <v>0</v>
      </c>
      <c r="Q171" s="87">
        <f t="shared" si="160"/>
        <v>0</v>
      </c>
      <c r="R171" s="87">
        <f t="shared" si="160"/>
        <v>0</v>
      </c>
      <c r="S171" s="87">
        <f t="shared" si="160"/>
        <v>0</v>
      </c>
      <c r="T171" s="87">
        <f t="shared" si="160"/>
        <v>0</v>
      </c>
      <c r="U171" s="87">
        <f t="shared" si="160"/>
        <v>0</v>
      </c>
      <c r="V171" s="87">
        <f t="shared" si="160"/>
        <v>635.50987797688981</v>
      </c>
      <c r="W171" s="87">
        <f t="shared" si="160"/>
        <v>0</v>
      </c>
      <c r="X171" s="87">
        <f t="shared" si="160"/>
        <v>0</v>
      </c>
      <c r="Y171" s="87">
        <f t="shared" si="160"/>
        <v>0</v>
      </c>
      <c r="Z171" s="87">
        <f t="shared" si="160"/>
        <v>0</v>
      </c>
      <c r="AA171" s="87">
        <f t="shared" si="160"/>
        <v>0</v>
      </c>
      <c r="AB171" s="87">
        <f t="shared" si="160"/>
        <v>0</v>
      </c>
      <c r="AC171" s="87">
        <f t="shared" si="160"/>
        <v>15866.348366388087</v>
      </c>
      <c r="AD171" s="87">
        <f t="shared" si="160"/>
        <v>19.995131353062657</v>
      </c>
      <c r="AE171" s="87">
        <f t="shared" si="160"/>
        <v>0</v>
      </c>
      <c r="AF171" s="87">
        <f t="shared" si="160"/>
        <v>3014.7907045035759</v>
      </c>
      <c r="AG171" s="87">
        <f t="shared" si="160"/>
        <v>457.01237411509283</v>
      </c>
      <c r="AH171" s="87">
        <f t="shared" si="160"/>
        <v>0</v>
      </c>
      <c r="AI171" s="87">
        <f t="shared" si="160"/>
        <v>0</v>
      </c>
      <c r="AJ171" s="87">
        <f t="shared" si="160"/>
        <v>0</v>
      </c>
      <c r="AK171" s="87">
        <f t="shared" si="160"/>
        <v>0</v>
      </c>
      <c r="AL171" s="87">
        <f t="shared" si="160"/>
        <v>0</v>
      </c>
      <c r="AM171" s="87">
        <f t="shared" si="160"/>
        <v>0</v>
      </c>
      <c r="AN171" s="87">
        <f t="shared" si="160"/>
        <v>58.332457021464251</v>
      </c>
      <c r="AO171" s="87">
        <f t="shared" si="160"/>
        <v>0</v>
      </c>
      <c r="AP171" s="87">
        <f t="shared" si="160"/>
        <v>2144.6433244198638</v>
      </c>
      <c r="AQ171" s="87">
        <f t="shared" si="160"/>
        <v>0</v>
      </c>
      <c r="AR171" s="87">
        <f t="shared" si="160"/>
        <v>2523.4644388460174</v>
      </c>
      <c r="AS171" s="85">
        <f t="shared" si="150"/>
        <v>27829.909631583167</v>
      </c>
      <c r="AT171" s="113" t="b">
        <f>+AS171='Water Accrual_MK'!J45</f>
        <v>1</v>
      </c>
      <c r="AU171" s="51">
        <v>25.893303267582571</v>
      </c>
    </row>
    <row r="172" spans="1:47" x14ac:dyDescent="0.25">
      <c r="A172" t="s">
        <v>34</v>
      </c>
      <c r="B172" s="87">
        <f t="shared" ref="B172:AR172" si="161">+B146/$AU172</f>
        <v>0</v>
      </c>
      <c r="C172" s="87">
        <f t="shared" si="161"/>
        <v>0</v>
      </c>
      <c r="D172" s="87">
        <f t="shared" si="161"/>
        <v>882.67441434893829</v>
      </c>
      <c r="E172" s="87">
        <f t="shared" si="161"/>
        <v>0</v>
      </c>
      <c r="F172" s="87">
        <f t="shared" si="161"/>
        <v>0</v>
      </c>
      <c r="G172" s="87">
        <f t="shared" si="161"/>
        <v>0</v>
      </c>
      <c r="H172" s="87">
        <f t="shared" si="161"/>
        <v>0</v>
      </c>
      <c r="I172" s="87">
        <f t="shared" si="161"/>
        <v>0</v>
      </c>
      <c r="J172" s="87">
        <f t="shared" si="161"/>
        <v>0</v>
      </c>
      <c r="K172" s="87">
        <f t="shared" si="161"/>
        <v>0</v>
      </c>
      <c r="L172" s="87">
        <f t="shared" si="161"/>
        <v>0</v>
      </c>
      <c r="M172" s="87">
        <f t="shared" si="161"/>
        <v>0</v>
      </c>
      <c r="N172" s="87">
        <f t="shared" si="161"/>
        <v>6.0426569570690187</v>
      </c>
      <c r="O172" s="87">
        <f t="shared" si="161"/>
        <v>0</v>
      </c>
      <c r="P172" s="87">
        <f t="shared" si="161"/>
        <v>0</v>
      </c>
      <c r="Q172" s="87">
        <f t="shared" si="161"/>
        <v>0</v>
      </c>
      <c r="R172" s="87">
        <f t="shared" si="161"/>
        <v>0</v>
      </c>
      <c r="S172" s="87">
        <f t="shared" si="161"/>
        <v>0</v>
      </c>
      <c r="T172" s="87">
        <f t="shared" si="161"/>
        <v>0</v>
      </c>
      <c r="U172" s="87">
        <f t="shared" si="161"/>
        <v>0</v>
      </c>
      <c r="V172" s="87">
        <f t="shared" si="161"/>
        <v>0</v>
      </c>
      <c r="W172" s="87">
        <f t="shared" si="161"/>
        <v>0</v>
      </c>
      <c r="X172" s="87">
        <f t="shared" si="161"/>
        <v>0</v>
      </c>
      <c r="Y172" s="87">
        <f t="shared" si="161"/>
        <v>0</v>
      </c>
      <c r="Z172" s="87">
        <f t="shared" si="161"/>
        <v>0</v>
      </c>
      <c r="AA172" s="87">
        <f t="shared" si="161"/>
        <v>0</v>
      </c>
      <c r="AB172" s="87">
        <f t="shared" si="161"/>
        <v>0</v>
      </c>
      <c r="AC172" s="87">
        <f t="shared" si="161"/>
        <v>0</v>
      </c>
      <c r="AD172" s="87">
        <f t="shared" si="161"/>
        <v>0</v>
      </c>
      <c r="AE172" s="87">
        <f t="shared" si="161"/>
        <v>0</v>
      </c>
      <c r="AF172" s="87">
        <f t="shared" si="161"/>
        <v>0</v>
      </c>
      <c r="AG172" s="87">
        <f t="shared" si="161"/>
        <v>0</v>
      </c>
      <c r="AH172" s="87">
        <f t="shared" si="161"/>
        <v>0</v>
      </c>
      <c r="AI172" s="87">
        <f t="shared" si="161"/>
        <v>0</v>
      </c>
      <c r="AJ172" s="87">
        <f t="shared" si="161"/>
        <v>0</v>
      </c>
      <c r="AK172" s="87">
        <f t="shared" si="161"/>
        <v>0</v>
      </c>
      <c r="AL172" s="87">
        <f t="shared" si="161"/>
        <v>0</v>
      </c>
      <c r="AM172" s="87">
        <f t="shared" si="161"/>
        <v>0</v>
      </c>
      <c r="AN172" s="87">
        <f t="shared" si="161"/>
        <v>0</v>
      </c>
      <c r="AO172" s="87">
        <f t="shared" si="161"/>
        <v>0</v>
      </c>
      <c r="AP172" s="87">
        <f t="shared" si="161"/>
        <v>0</v>
      </c>
      <c r="AQ172" s="87">
        <f t="shared" si="161"/>
        <v>0</v>
      </c>
      <c r="AR172" s="87">
        <f t="shared" si="161"/>
        <v>0</v>
      </c>
      <c r="AS172" s="85">
        <f t="shared" si="150"/>
        <v>888.71707130600726</v>
      </c>
      <c r="AT172" s="113" t="b">
        <f>+AS172='Water Accrual_MK'!J46</f>
        <v>1</v>
      </c>
      <c r="AU172" s="51">
        <v>15.744729624060524</v>
      </c>
    </row>
    <row r="173" spans="1:47" x14ac:dyDescent="0.25">
      <c r="A173" t="s">
        <v>36</v>
      </c>
      <c r="B173" s="87">
        <f t="shared" ref="B173:AR173" si="162">+B147/$AU173</f>
        <v>0</v>
      </c>
      <c r="C173" s="87">
        <f t="shared" si="162"/>
        <v>0</v>
      </c>
      <c r="D173" s="87">
        <f t="shared" si="162"/>
        <v>4.2056854306365556</v>
      </c>
      <c r="E173" s="87">
        <f t="shared" si="162"/>
        <v>0</v>
      </c>
      <c r="F173" s="87">
        <f t="shared" si="162"/>
        <v>0</v>
      </c>
      <c r="G173" s="87">
        <f t="shared" si="162"/>
        <v>3421.1414539429634</v>
      </c>
      <c r="H173" s="87">
        <f t="shared" si="162"/>
        <v>0</v>
      </c>
      <c r="I173" s="87">
        <f t="shared" si="162"/>
        <v>1019.4673225609115</v>
      </c>
      <c r="J173" s="87">
        <f t="shared" si="162"/>
        <v>0</v>
      </c>
      <c r="K173" s="87">
        <f t="shared" si="162"/>
        <v>389.86360712391331</v>
      </c>
      <c r="L173" s="87">
        <f t="shared" si="162"/>
        <v>0</v>
      </c>
      <c r="M173" s="87">
        <f t="shared" si="162"/>
        <v>0</v>
      </c>
      <c r="N173" s="87">
        <f t="shared" si="162"/>
        <v>0</v>
      </c>
      <c r="O173" s="87">
        <f t="shared" si="162"/>
        <v>252.29621729114976</v>
      </c>
      <c r="P173" s="87">
        <f t="shared" si="162"/>
        <v>0</v>
      </c>
      <c r="Q173" s="87">
        <f t="shared" si="162"/>
        <v>0</v>
      </c>
      <c r="R173" s="87">
        <f t="shared" si="162"/>
        <v>0</v>
      </c>
      <c r="S173" s="87">
        <f t="shared" si="162"/>
        <v>0</v>
      </c>
      <c r="T173" s="87">
        <f t="shared" si="162"/>
        <v>0</v>
      </c>
      <c r="U173" s="87">
        <f t="shared" si="162"/>
        <v>628.53360891601562</v>
      </c>
      <c r="V173" s="87">
        <f t="shared" si="162"/>
        <v>1932.2402775048799</v>
      </c>
      <c r="W173" s="87">
        <f t="shared" si="162"/>
        <v>0</v>
      </c>
      <c r="X173" s="87">
        <f t="shared" si="162"/>
        <v>78.303504951292652</v>
      </c>
      <c r="Y173" s="87">
        <f t="shared" si="162"/>
        <v>0</v>
      </c>
      <c r="Z173" s="87">
        <f t="shared" si="162"/>
        <v>0</v>
      </c>
      <c r="AA173" s="87">
        <f t="shared" si="162"/>
        <v>0</v>
      </c>
      <c r="AB173" s="87">
        <f t="shared" si="162"/>
        <v>0</v>
      </c>
      <c r="AC173" s="87">
        <f t="shared" si="162"/>
        <v>0</v>
      </c>
      <c r="AD173" s="87">
        <f t="shared" si="162"/>
        <v>254.82039841033816</v>
      </c>
      <c r="AE173" s="87">
        <f t="shared" si="162"/>
        <v>11631.092670095328</v>
      </c>
      <c r="AF173" s="87">
        <f t="shared" si="162"/>
        <v>3583.872065010285</v>
      </c>
      <c r="AG173" s="87">
        <f t="shared" si="162"/>
        <v>2706.4174368887852</v>
      </c>
      <c r="AH173" s="87">
        <f t="shared" si="162"/>
        <v>0</v>
      </c>
      <c r="AI173" s="87">
        <f t="shared" si="162"/>
        <v>0</v>
      </c>
      <c r="AJ173" s="87">
        <f t="shared" si="162"/>
        <v>967.04493404620268</v>
      </c>
      <c r="AK173" s="87">
        <f t="shared" si="162"/>
        <v>0</v>
      </c>
      <c r="AL173" s="87">
        <f t="shared" si="162"/>
        <v>0</v>
      </c>
      <c r="AM173" s="87">
        <f t="shared" si="162"/>
        <v>0</v>
      </c>
      <c r="AN173" s="87">
        <f t="shared" si="162"/>
        <v>0</v>
      </c>
      <c r="AO173" s="87">
        <f t="shared" si="162"/>
        <v>0</v>
      </c>
      <c r="AP173" s="87">
        <f t="shared" si="162"/>
        <v>1459.4594537716121</v>
      </c>
      <c r="AQ173" s="87">
        <f t="shared" si="162"/>
        <v>0</v>
      </c>
      <c r="AR173" s="87">
        <f t="shared" si="162"/>
        <v>0</v>
      </c>
      <c r="AS173" s="85">
        <f t="shared" si="150"/>
        <v>28328.758635944312</v>
      </c>
      <c r="AT173" s="113" t="b">
        <f>+AS173='Water Accrual_MK'!J47</f>
        <v>1</v>
      </c>
      <c r="AU173" s="51">
        <v>31.17446660297551</v>
      </c>
    </row>
    <row r="174" spans="1:47" x14ac:dyDescent="0.25">
      <c r="A174" t="s">
        <v>38</v>
      </c>
      <c r="B174" s="87">
        <f t="shared" ref="B174:AR174" si="163">+B148/$AU174</f>
        <v>0</v>
      </c>
      <c r="C174" s="87">
        <f t="shared" si="163"/>
        <v>0</v>
      </c>
      <c r="D174" s="87">
        <f t="shared" si="163"/>
        <v>1230.7121569292326</v>
      </c>
      <c r="E174" s="87">
        <f t="shared" si="163"/>
        <v>0</v>
      </c>
      <c r="F174" s="87">
        <f t="shared" si="163"/>
        <v>0</v>
      </c>
      <c r="G174" s="87">
        <f t="shared" si="163"/>
        <v>43732.153728824378</v>
      </c>
      <c r="H174" s="87">
        <f t="shared" si="163"/>
        <v>0</v>
      </c>
      <c r="I174" s="87">
        <f t="shared" si="163"/>
        <v>19563.594720686844</v>
      </c>
      <c r="J174" s="87">
        <f t="shared" si="163"/>
        <v>0</v>
      </c>
      <c r="K174" s="87">
        <f t="shared" si="163"/>
        <v>1312.9864333521823</v>
      </c>
      <c r="L174" s="87">
        <f t="shared" si="163"/>
        <v>51103.470978872443</v>
      </c>
      <c r="M174" s="87">
        <f t="shared" si="163"/>
        <v>129.84799458152639</v>
      </c>
      <c r="N174" s="87">
        <f t="shared" si="163"/>
        <v>114.51929674252708</v>
      </c>
      <c r="O174" s="87">
        <f t="shared" si="163"/>
        <v>6420.3642560643275</v>
      </c>
      <c r="P174" s="87">
        <f t="shared" si="163"/>
        <v>0</v>
      </c>
      <c r="Q174" s="87">
        <f t="shared" si="163"/>
        <v>914.83298037324676</v>
      </c>
      <c r="R174" s="87">
        <f t="shared" si="163"/>
        <v>0</v>
      </c>
      <c r="S174" s="87">
        <f>+S148/$AU174</f>
        <v>0</v>
      </c>
      <c r="T174" s="87">
        <f t="shared" si="163"/>
        <v>0</v>
      </c>
      <c r="U174" s="87">
        <f t="shared" si="163"/>
        <v>48437.958360404256</v>
      </c>
      <c r="V174" s="87">
        <f t="shared" si="163"/>
        <v>32318.655841346674</v>
      </c>
      <c r="W174" s="87">
        <f t="shared" si="163"/>
        <v>456.73050145105088</v>
      </c>
      <c r="X174" s="87">
        <f t="shared" si="163"/>
        <v>1835.2767806438526</v>
      </c>
      <c r="Y174" s="87">
        <f t="shared" si="163"/>
        <v>262.77539525934856</v>
      </c>
      <c r="Z174" s="87">
        <f t="shared" si="163"/>
        <v>77.261589006544398</v>
      </c>
      <c r="AA174" s="87">
        <f t="shared" si="163"/>
        <v>4562.5070868276189</v>
      </c>
      <c r="AB174" s="87">
        <f t="shared" si="163"/>
        <v>0</v>
      </c>
      <c r="AC174" s="87">
        <f t="shared" si="163"/>
        <v>15344.403253808918</v>
      </c>
      <c r="AD174" s="87">
        <f t="shared" si="163"/>
        <v>7719.5772247716804</v>
      </c>
      <c r="AE174" s="87">
        <f t="shared" si="163"/>
        <v>16344.143092214526</v>
      </c>
      <c r="AF174" s="87">
        <f t="shared" si="163"/>
        <v>892.03694460995814</v>
      </c>
      <c r="AG174" s="87">
        <f t="shared" si="163"/>
        <v>26384.376725019647</v>
      </c>
      <c r="AH174" s="87">
        <f t="shared" si="163"/>
        <v>0</v>
      </c>
      <c r="AI174" s="87">
        <f t="shared" si="163"/>
        <v>1423.376929846002</v>
      </c>
      <c r="AJ174" s="87">
        <f t="shared" si="163"/>
        <v>1898.1734283014773</v>
      </c>
      <c r="AK174" s="87">
        <f t="shared" si="163"/>
        <v>0</v>
      </c>
      <c r="AL174" s="87">
        <f t="shared" si="163"/>
        <v>175.88910918727674</v>
      </c>
      <c r="AM174" s="87">
        <f t="shared" si="163"/>
        <v>0</v>
      </c>
      <c r="AN174" s="87">
        <f t="shared" si="163"/>
        <v>0</v>
      </c>
      <c r="AO174" s="87">
        <f t="shared" si="163"/>
        <v>173.37233809531799</v>
      </c>
      <c r="AP174" s="87">
        <f t="shared" si="163"/>
        <v>0</v>
      </c>
      <c r="AQ174" s="87">
        <f t="shared" si="163"/>
        <v>0</v>
      </c>
      <c r="AR174" s="87">
        <f t="shared" si="163"/>
        <v>0</v>
      </c>
      <c r="AS174" s="85">
        <f t="shared" si="150"/>
        <v>282828.99714722089</v>
      </c>
      <c r="AT174" s="113" t="b">
        <f>+AS174='Water Accrual_MK'!J48</f>
        <v>1</v>
      </c>
      <c r="AU174" s="51">
        <v>22.536813213258014</v>
      </c>
    </row>
    <row r="175" spans="1:47" x14ac:dyDescent="0.25">
      <c r="A175" t="s">
        <v>40</v>
      </c>
      <c r="B175" s="87">
        <f t="shared" ref="B175:AR175" si="164">+B149/$AU175</f>
        <v>0</v>
      </c>
      <c r="C175" s="87">
        <f t="shared" si="164"/>
        <v>0</v>
      </c>
      <c r="D175" s="87">
        <f t="shared" si="164"/>
        <v>463.96064309367773</v>
      </c>
      <c r="E175" s="87">
        <f t="shared" si="164"/>
        <v>0</v>
      </c>
      <c r="F175" s="87">
        <f t="shared" si="164"/>
        <v>0</v>
      </c>
      <c r="G175" s="87">
        <f t="shared" si="164"/>
        <v>7699.9131266795293</v>
      </c>
      <c r="H175" s="87">
        <f t="shared" si="164"/>
        <v>0</v>
      </c>
      <c r="I175" s="87">
        <f t="shared" si="164"/>
        <v>2342.0766165859427</v>
      </c>
      <c r="J175" s="87">
        <f t="shared" si="164"/>
        <v>0</v>
      </c>
      <c r="K175" s="87">
        <f t="shared" si="164"/>
        <v>299.47620104529847</v>
      </c>
      <c r="L175" s="87">
        <f t="shared" si="164"/>
        <v>8487.5697838060041</v>
      </c>
      <c r="M175" s="87">
        <f t="shared" si="164"/>
        <v>0</v>
      </c>
      <c r="N175" s="87">
        <f t="shared" si="164"/>
        <v>0</v>
      </c>
      <c r="O175" s="87">
        <f t="shared" si="164"/>
        <v>4856.3734497388241</v>
      </c>
      <c r="P175" s="87">
        <f t="shared" si="164"/>
        <v>0</v>
      </c>
      <c r="Q175" s="87">
        <f t="shared" si="164"/>
        <v>0</v>
      </c>
      <c r="R175" s="87">
        <f t="shared" si="164"/>
        <v>0</v>
      </c>
      <c r="S175" s="87">
        <f t="shared" si="164"/>
        <v>0</v>
      </c>
      <c r="T175" s="87">
        <f t="shared" si="164"/>
        <v>0</v>
      </c>
      <c r="U175" s="87">
        <f t="shared" si="164"/>
        <v>0</v>
      </c>
      <c r="V175" s="87">
        <f t="shared" si="164"/>
        <v>1325.0965686820966</v>
      </c>
      <c r="W175" s="87">
        <f t="shared" si="164"/>
        <v>0</v>
      </c>
      <c r="X175" s="87">
        <f t="shared" si="164"/>
        <v>4227.6099974744802</v>
      </c>
      <c r="Y175" s="87">
        <f t="shared" si="164"/>
        <v>410.6075056519781</v>
      </c>
      <c r="Z175" s="87">
        <f t="shared" si="164"/>
        <v>0</v>
      </c>
      <c r="AA175" s="87">
        <f t="shared" si="164"/>
        <v>0</v>
      </c>
      <c r="AB175" s="87">
        <f t="shared" si="164"/>
        <v>0</v>
      </c>
      <c r="AC175" s="87">
        <f t="shared" si="164"/>
        <v>70.652906262591188</v>
      </c>
      <c r="AD175" s="87">
        <f t="shared" si="164"/>
        <v>784.59800990227666</v>
      </c>
      <c r="AE175" s="87">
        <f t="shared" si="164"/>
        <v>38.383050781744579</v>
      </c>
      <c r="AF175" s="87">
        <f t="shared" si="164"/>
        <v>0</v>
      </c>
      <c r="AG175" s="87">
        <f t="shared" si="164"/>
        <v>1927.5687720903318</v>
      </c>
      <c r="AH175" s="87">
        <f t="shared" si="164"/>
        <v>0</v>
      </c>
      <c r="AI175" s="87">
        <f t="shared" si="164"/>
        <v>0</v>
      </c>
      <c r="AJ175" s="87">
        <f t="shared" si="164"/>
        <v>0</v>
      </c>
      <c r="AK175" s="87">
        <f t="shared" si="164"/>
        <v>0</v>
      </c>
      <c r="AL175" s="87">
        <f t="shared" si="164"/>
        <v>0</v>
      </c>
      <c r="AM175" s="87">
        <f t="shared" si="164"/>
        <v>0</v>
      </c>
      <c r="AN175" s="87">
        <f t="shared" si="164"/>
        <v>0</v>
      </c>
      <c r="AO175" s="87">
        <f t="shared" si="164"/>
        <v>234.96450092483644</v>
      </c>
      <c r="AP175" s="87">
        <f t="shared" si="164"/>
        <v>0</v>
      </c>
      <c r="AQ175" s="87">
        <f t="shared" si="164"/>
        <v>0</v>
      </c>
      <c r="AR175" s="87">
        <f t="shared" si="164"/>
        <v>0</v>
      </c>
      <c r="AS175" s="85">
        <f t="shared" si="150"/>
        <v>33168.85113271961</v>
      </c>
      <c r="AT175" s="113" t="b">
        <f>+AS175='Water Accrual_MK'!J49</f>
        <v>1</v>
      </c>
      <c r="AU175" s="51">
        <v>14.637189815750864</v>
      </c>
    </row>
    <row r="176" spans="1:47" x14ac:dyDescent="0.25">
      <c r="A176" t="s">
        <v>42</v>
      </c>
      <c r="B176" s="87">
        <f t="shared" ref="B176:AR176" si="165">+B150/$AU176</f>
        <v>0</v>
      </c>
      <c r="C176" s="87">
        <f t="shared" si="165"/>
        <v>0</v>
      </c>
      <c r="D176" s="87">
        <f t="shared" si="165"/>
        <v>131.544675449615</v>
      </c>
      <c r="E176" s="87">
        <f t="shared" si="165"/>
        <v>0</v>
      </c>
      <c r="F176" s="87">
        <f t="shared" si="165"/>
        <v>0</v>
      </c>
      <c r="G176" s="87">
        <f t="shared" si="165"/>
        <v>2919.047645981153</v>
      </c>
      <c r="H176" s="87">
        <f t="shared" si="165"/>
        <v>0</v>
      </c>
      <c r="I176" s="87">
        <f t="shared" si="165"/>
        <v>2183.3773025666046</v>
      </c>
      <c r="J176" s="87">
        <f t="shared" si="165"/>
        <v>0</v>
      </c>
      <c r="K176" s="87">
        <f t="shared" si="165"/>
        <v>191.36631931467198</v>
      </c>
      <c r="L176" s="87">
        <f t="shared" si="165"/>
        <v>6977.4357430396221</v>
      </c>
      <c r="M176" s="87">
        <f t="shared" si="165"/>
        <v>37.643428050442665</v>
      </c>
      <c r="N176" s="87">
        <f t="shared" si="165"/>
        <v>0</v>
      </c>
      <c r="O176" s="87">
        <f t="shared" si="165"/>
        <v>403.13532134662336</v>
      </c>
      <c r="P176" s="87">
        <f t="shared" si="165"/>
        <v>0</v>
      </c>
      <c r="Q176" s="87">
        <f t="shared" si="165"/>
        <v>0</v>
      </c>
      <c r="R176" s="87">
        <f t="shared" si="165"/>
        <v>0</v>
      </c>
      <c r="S176" s="87">
        <f t="shared" si="165"/>
        <v>0</v>
      </c>
      <c r="T176" s="87">
        <f t="shared" si="165"/>
        <v>0</v>
      </c>
      <c r="U176" s="87">
        <f t="shared" si="165"/>
        <v>0</v>
      </c>
      <c r="V176" s="87">
        <f t="shared" si="165"/>
        <v>221.60460483640958</v>
      </c>
      <c r="W176" s="87">
        <f t="shared" si="165"/>
        <v>0</v>
      </c>
      <c r="X176" s="87">
        <f t="shared" si="165"/>
        <v>335.24935500055733</v>
      </c>
      <c r="Y176" s="87">
        <f t="shared" si="165"/>
        <v>0</v>
      </c>
      <c r="Z176" s="87">
        <f t="shared" si="165"/>
        <v>0</v>
      </c>
      <c r="AA176" s="87">
        <f t="shared" si="165"/>
        <v>0</v>
      </c>
      <c r="AB176" s="87">
        <f t="shared" si="165"/>
        <v>0</v>
      </c>
      <c r="AC176" s="87">
        <f t="shared" si="165"/>
        <v>409.97271856156993</v>
      </c>
      <c r="AD176" s="87">
        <f t="shared" si="165"/>
        <v>542.20315380027535</v>
      </c>
      <c r="AE176" s="87">
        <f t="shared" si="165"/>
        <v>263.85059742479399</v>
      </c>
      <c r="AF176" s="87">
        <f t="shared" si="165"/>
        <v>0</v>
      </c>
      <c r="AG176" s="87">
        <f t="shared" si="165"/>
        <v>1773.6756983402565</v>
      </c>
      <c r="AH176" s="87">
        <f t="shared" si="165"/>
        <v>0</v>
      </c>
      <c r="AI176" s="87">
        <f t="shared" si="165"/>
        <v>0</v>
      </c>
      <c r="AJ176" s="87">
        <f t="shared" si="165"/>
        <v>560.77714374664697</v>
      </c>
      <c r="AK176" s="87">
        <f t="shared" si="165"/>
        <v>0</v>
      </c>
      <c r="AL176" s="87">
        <f t="shared" si="165"/>
        <v>0</v>
      </c>
      <c r="AM176" s="87">
        <f t="shared" si="165"/>
        <v>0</v>
      </c>
      <c r="AN176" s="87">
        <f t="shared" si="165"/>
        <v>0</v>
      </c>
      <c r="AO176" s="87">
        <f t="shared" si="165"/>
        <v>509.23246105689066</v>
      </c>
      <c r="AP176" s="87">
        <f t="shared" si="165"/>
        <v>0</v>
      </c>
      <c r="AQ176" s="87">
        <f t="shared" si="165"/>
        <v>0</v>
      </c>
      <c r="AR176" s="87">
        <f t="shared" si="165"/>
        <v>0</v>
      </c>
      <c r="AS176" s="85">
        <f t="shared" si="150"/>
        <v>17460.116168516131</v>
      </c>
      <c r="AT176" s="113" t="b">
        <f>+AS176='Water Accrual_MK'!J50</f>
        <v>1</v>
      </c>
      <c r="AU176" s="51">
        <v>9.4056258512257482</v>
      </c>
    </row>
    <row r="177" spans="1:47" x14ac:dyDescent="0.25">
      <c r="A177" t="s">
        <v>44</v>
      </c>
      <c r="B177" s="87">
        <f t="shared" ref="B177:AR177" si="166">+B151/$AU177</f>
        <v>0</v>
      </c>
      <c r="C177" s="87">
        <f t="shared" si="166"/>
        <v>0</v>
      </c>
      <c r="D177" s="87">
        <f t="shared" si="166"/>
        <v>0</v>
      </c>
      <c r="E177" s="87">
        <f t="shared" si="166"/>
        <v>0</v>
      </c>
      <c r="F177" s="87">
        <f t="shared" si="166"/>
        <v>0</v>
      </c>
      <c r="G177" s="87">
        <f t="shared" si="166"/>
        <v>0</v>
      </c>
      <c r="H177" s="87">
        <f t="shared" si="166"/>
        <v>0</v>
      </c>
      <c r="I177" s="87">
        <f t="shared" si="166"/>
        <v>0</v>
      </c>
      <c r="J177" s="87">
        <f t="shared" si="166"/>
        <v>0</v>
      </c>
      <c r="K177" s="87">
        <f t="shared" si="166"/>
        <v>0</v>
      </c>
      <c r="L177" s="87">
        <f t="shared" si="166"/>
        <v>0</v>
      </c>
      <c r="M177" s="87">
        <f t="shared" si="166"/>
        <v>0</v>
      </c>
      <c r="N177" s="87">
        <f t="shared" si="166"/>
        <v>0</v>
      </c>
      <c r="O177" s="87">
        <f t="shared" si="166"/>
        <v>1.8914993699143481</v>
      </c>
      <c r="P177" s="87">
        <f t="shared" si="166"/>
        <v>0</v>
      </c>
      <c r="Q177" s="87">
        <f t="shared" si="166"/>
        <v>0</v>
      </c>
      <c r="R177" s="87">
        <f t="shared" si="166"/>
        <v>0</v>
      </c>
      <c r="S177" s="87">
        <f t="shared" si="166"/>
        <v>0</v>
      </c>
      <c r="T177" s="87">
        <f t="shared" si="166"/>
        <v>0</v>
      </c>
      <c r="U177" s="87">
        <f t="shared" si="166"/>
        <v>0</v>
      </c>
      <c r="V177" s="87">
        <f t="shared" si="166"/>
        <v>0</v>
      </c>
      <c r="W177" s="87">
        <f t="shared" si="166"/>
        <v>0</v>
      </c>
      <c r="X177" s="87">
        <f t="shared" si="166"/>
        <v>0</v>
      </c>
      <c r="Y177" s="87">
        <f t="shared" si="166"/>
        <v>0</v>
      </c>
      <c r="Z177" s="87">
        <f t="shared" si="166"/>
        <v>0</v>
      </c>
      <c r="AA177" s="87">
        <f t="shared" si="166"/>
        <v>0</v>
      </c>
      <c r="AB177" s="87">
        <f t="shared" si="166"/>
        <v>0</v>
      </c>
      <c r="AC177" s="87">
        <f t="shared" si="166"/>
        <v>0</v>
      </c>
      <c r="AD177" s="87">
        <f t="shared" si="166"/>
        <v>0</v>
      </c>
      <c r="AE177" s="87">
        <f t="shared" si="166"/>
        <v>0</v>
      </c>
      <c r="AF177" s="87">
        <f t="shared" si="166"/>
        <v>0</v>
      </c>
      <c r="AG177" s="87">
        <f t="shared" si="166"/>
        <v>0</v>
      </c>
      <c r="AH177" s="87">
        <f t="shared" si="166"/>
        <v>0</v>
      </c>
      <c r="AI177" s="87">
        <f t="shared" si="166"/>
        <v>0</v>
      </c>
      <c r="AJ177" s="87">
        <f t="shared" si="166"/>
        <v>0</v>
      </c>
      <c r="AK177" s="87">
        <f t="shared" si="166"/>
        <v>0</v>
      </c>
      <c r="AL177" s="87">
        <f t="shared" si="166"/>
        <v>0</v>
      </c>
      <c r="AM177" s="87">
        <f t="shared" si="166"/>
        <v>0</v>
      </c>
      <c r="AN177" s="87">
        <f t="shared" si="166"/>
        <v>0</v>
      </c>
      <c r="AO177" s="87">
        <f t="shared" si="166"/>
        <v>0</v>
      </c>
      <c r="AP177" s="87">
        <f t="shared" si="166"/>
        <v>0</v>
      </c>
      <c r="AQ177" s="87">
        <f t="shared" si="166"/>
        <v>0</v>
      </c>
      <c r="AR177" s="87">
        <f t="shared" si="166"/>
        <v>0</v>
      </c>
      <c r="AS177" s="85">
        <f t="shared" si="150"/>
        <v>1.8914993699143481</v>
      </c>
      <c r="AT177" s="113" t="b">
        <f>+AS177='Water Accrual_MK'!J51</f>
        <v>1</v>
      </c>
      <c r="AU177" s="51">
        <v>49.500413000000002</v>
      </c>
    </row>
    <row r="178" spans="1:47" x14ac:dyDescent="0.25">
      <c r="A178" t="s">
        <v>46</v>
      </c>
      <c r="B178" s="87">
        <f t="shared" ref="B178:AR178" si="167">+B152/$AU178</f>
        <v>0</v>
      </c>
      <c r="C178" s="87">
        <f t="shared" si="167"/>
        <v>0</v>
      </c>
      <c r="D178" s="87">
        <f t="shared" si="167"/>
        <v>0</v>
      </c>
      <c r="E178" s="87">
        <f t="shared" si="167"/>
        <v>0</v>
      </c>
      <c r="F178" s="87">
        <f t="shared" si="167"/>
        <v>0</v>
      </c>
      <c r="G178" s="87">
        <f t="shared" si="167"/>
        <v>283.00154876058508</v>
      </c>
      <c r="H178" s="87">
        <f t="shared" si="167"/>
        <v>0</v>
      </c>
      <c r="I178" s="87">
        <f t="shared" si="167"/>
        <v>411.67673074399261</v>
      </c>
      <c r="J178" s="87">
        <f t="shared" si="167"/>
        <v>0</v>
      </c>
      <c r="K178" s="87">
        <f t="shared" si="167"/>
        <v>0</v>
      </c>
      <c r="L178" s="87">
        <f t="shared" si="167"/>
        <v>0</v>
      </c>
      <c r="M178" s="87">
        <f t="shared" si="167"/>
        <v>0</v>
      </c>
      <c r="N178" s="87">
        <f t="shared" si="167"/>
        <v>0</v>
      </c>
      <c r="O178" s="87">
        <f t="shared" si="167"/>
        <v>95.353128330704166</v>
      </c>
      <c r="P178" s="87">
        <f t="shared" si="167"/>
        <v>0</v>
      </c>
      <c r="Q178" s="87">
        <f t="shared" si="167"/>
        <v>0</v>
      </c>
      <c r="R178" s="87">
        <f t="shared" si="167"/>
        <v>0</v>
      </c>
      <c r="S178" s="87">
        <f t="shared" si="167"/>
        <v>0</v>
      </c>
      <c r="T178" s="87">
        <f t="shared" si="167"/>
        <v>0</v>
      </c>
      <c r="U178" s="87">
        <f t="shared" si="167"/>
        <v>0</v>
      </c>
      <c r="V178" s="87">
        <f t="shared" si="167"/>
        <v>144.11606048534304</v>
      </c>
      <c r="W178" s="87">
        <f t="shared" si="167"/>
        <v>0</v>
      </c>
      <c r="X178" s="87">
        <f t="shared" si="167"/>
        <v>116.11177515403038</v>
      </c>
      <c r="Y178" s="87">
        <f t="shared" si="167"/>
        <v>0</v>
      </c>
      <c r="Z178" s="87">
        <f t="shared" si="167"/>
        <v>0</v>
      </c>
      <c r="AA178" s="87">
        <f t="shared" si="167"/>
        <v>0</v>
      </c>
      <c r="AB178" s="87">
        <f t="shared" si="167"/>
        <v>0</v>
      </c>
      <c r="AC178" s="87">
        <f t="shared" si="167"/>
        <v>0</v>
      </c>
      <c r="AD178" s="87">
        <f t="shared" si="167"/>
        <v>33.752061872761878</v>
      </c>
      <c r="AE178" s="87">
        <f t="shared" si="167"/>
        <v>0</v>
      </c>
      <c r="AF178" s="87">
        <f t="shared" si="167"/>
        <v>0</v>
      </c>
      <c r="AG178" s="87">
        <f t="shared" si="167"/>
        <v>807.64621678306901</v>
      </c>
      <c r="AH178" s="87">
        <f t="shared" si="167"/>
        <v>0</v>
      </c>
      <c r="AI178" s="87">
        <f t="shared" si="167"/>
        <v>0</v>
      </c>
      <c r="AJ178" s="87">
        <f t="shared" si="167"/>
        <v>0</v>
      </c>
      <c r="AK178" s="87">
        <f t="shared" si="167"/>
        <v>0</v>
      </c>
      <c r="AL178" s="87">
        <f t="shared" si="167"/>
        <v>0</v>
      </c>
      <c r="AM178" s="87">
        <f t="shared" si="167"/>
        <v>0</v>
      </c>
      <c r="AN178" s="87">
        <f t="shared" si="167"/>
        <v>0</v>
      </c>
      <c r="AO178" s="87">
        <f t="shared" si="167"/>
        <v>0</v>
      </c>
      <c r="AP178" s="87">
        <f t="shared" si="167"/>
        <v>0</v>
      </c>
      <c r="AQ178" s="87">
        <f t="shared" si="167"/>
        <v>0</v>
      </c>
      <c r="AR178" s="87">
        <f t="shared" si="167"/>
        <v>0</v>
      </c>
      <c r="AS178" s="85">
        <f t="shared" si="150"/>
        <v>1891.6575221304861</v>
      </c>
      <c r="AT178" s="113" t="b">
        <f>+AS178='Water Accrual_MK'!J52</f>
        <v>1</v>
      </c>
      <c r="AU178" s="51">
        <v>8.3719329819087509</v>
      </c>
    </row>
    <row r="179" spans="1:47" x14ac:dyDescent="0.25">
      <c r="A179" t="s">
        <v>48</v>
      </c>
      <c r="B179" s="87">
        <f t="shared" ref="B179:AR179" si="168">+B153/$AU179</f>
        <v>0</v>
      </c>
      <c r="C179" s="87">
        <f t="shared" si="168"/>
        <v>0</v>
      </c>
      <c r="D179" s="87">
        <f t="shared" si="168"/>
        <v>0</v>
      </c>
      <c r="E179" s="87">
        <f t="shared" si="168"/>
        <v>0</v>
      </c>
      <c r="F179" s="87">
        <f t="shared" si="168"/>
        <v>0</v>
      </c>
      <c r="G179" s="87">
        <f t="shared" si="168"/>
        <v>0</v>
      </c>
      <c r="H179" s="87">
        <f t="shared" si="168"/>
        <v>0</v>
      </c>
      <c r="I179" s="87">
        <f t="shared" si="168"/>
        <v>2266.5079712299917</v>
      </c>
      <c r="J179" s="87">
        <f t="shared" si="168"/>
        <v>0</v>
      </c>
      <c r="K179" s="87">
        <f t="shared" si="168"/>
        <v>0</v>
      </c>
      <c r="L179" s="87">
        <f t="shared" si="168"/>
        <v>0</v>
      </c>
      <c r="M179" s="87">
        <f t="shared" si="168"/>
        <v>0</v>
      </c>
      <c r="N179" s="87">
        <f t="shared" si="168"/>
        <v>0</v>
      </c>
      <c r="O179" s="87">
        <f t="shared" si="168"/>
        <v>0</v>
      </c>
      <c r="P179" s="87">
        <f t="shared" si="168"/>
        <v>0</v>
      </c>
      <c r="Q179" s="87">
        <f t="shared" si="168"/>
        <v>0</v>
      </c>
      <c r="R179" s="87">
        <f t="shared" si="168"/>
        <v>0</v>
      </c>
      <c r="S179" s="87">
        <f t="shared" si="168"/>
        <v>0</v>
      </c>
      <c r="T179" s="87">
        <f t="shared" si="168"/>
        <v>0</v>
      </c>
      <c r="U179" s="87">
        <f t="shared" si="168"/>
        <v>0</v>
      </c>
      <c r="V179" s="87">
        <f t="shared" si="168"/>
        <v>18.097605373428337</v>
      </c>
      <c r="W179" s="87">
        <f t="shared" si="168"/>
        <v>0</v>
      </c>
      <c r="X179" s="87">
        <f t="shared" si="168"/>
        <v>0</v>
      </c>
      <c r="Y179" s="87">
        <f t="shared" si="168"/>
        <v>0</v>
      </c>
      <c r="Z179" s="87">
        <f t="shared" si="168"/>
        <v>0</v>
      </c>
      <c r="AA179" s="87">
        <f t="shared" si="168"/>
        <v>0</v>
      </c>
      <c r="AB179" s="87">
        <f t="shared" si="168"/>
        <v>0</v>
      </c>
      <c r="AC179" s="87">
        <f t="shared" si="168"/>
        <v>0</v>
      </c>
      <c r="AD179" s="87">
        <f t="shared" si="168"/>
        <v>968.06557418824252</v>
      </c>
      <c r="AE179" s="87">
        <f t="shared" si="168"/>
        <v>0</v>
      </c>
      <c r="AF179" s="87">
        <f t="shared" si="168"/>
        <v>0</v>
      </c>
      <c r="AG179" s="87">
        <f t="shared" si="168"/>
        <v>257.79535178291439</v>
      </c>
      <c r="AH179" s="87">
        <f t="shared" si="168"/>
        <v>0</v>
      </c>
      <c r="AI179" s="87">
        <f t="shared" si="168"/>
        <v>0</v>
      </c>
      <c r="AJ179" s="87">
        <f t="shared" si="168"/>
        <v>0</v>
      </c>
      <c r="AK179" s="87">
        <f t="shared" si="168"/>
        <v>0</v>
      </c>
      <c r="AL179" s="87">
        <f t="shared" si="168"/>
        <v>0</v>
      </c>
      <c r="AM179" s="87">
        <f t="shared" si="168"/>
        <v>0</v>
      </c>
      <c r="AN179" s="87">
        <f t="shared" si="168"/>
        <v>0</v>
      </c>
      <c r="AO179" s="87">
        <f t="shared" si="168"/>
        <v>0</v>
      </c>
      <c r="AP179" s="87">
        <f t="shared" si="168"/>
        <v>0</v>
      </c>
      <c r="AQ179" s="87">
        <f t="shared" si="168"/>
        <v>0</v>
      </c>
      <c r="AR179" s="87">
        <f t="shared" si="168"/>
        <v>0</v>
      </c>
      <c r="AS179" s="85">
        <f t="shared" si="150"/>
        <v>3510.4665025745771</v>
      </c>
      <c r="AT179" s="113" t="b">
        <f>+AS179='Water Accrual_MK'!J53</f>
        <v>1</v>
      </c>
      <c r="AU179" s="51">
        <v>0.57576678157095196</v>
      </c>
    </row>
    <row r="180" spans="1:47" x14ac:dyDescent="0.25">
      <c r="A180" t="s">
        <v>50</v>
      </c>
      <c r="B180" s="87">
        <f t="shared" ref="B180:AR180" si="169">+B154/$AU180</f>
        <v>0</v>
      </c>
      <c r="C180" s="87">
        <f t="shared" si="169"/>
        <v>0</v>
      </c>
      <c r="D180" s="87">
        <f t="shared" si="169"/>
        <v>0</v>
      </c>
      <c r="E180" s="87">
        <f t="shared" si="169"/>
        <v>0</v>
      </c>
      <c r="F180" s="87">
        <f t="shared" si="169"/>
        <v>0</v>
      </c>
      <c r="G180" s="87">
        <f t="shared" si="169"/>
        <v>4013.1438117444977</v>
      </c>
      <c r="H180" s="87">
        <f t="shared" si="169"/>
        <v>0</v>
      </c>
      <c r="I180" s="87">
        <f t="shared" si="169"/>
        <v>0</v>
      </c>
      <c r="J180" s="87">
        <f t="shared" si="169"/>
        <v>0</v>
      </c>
      <c r="K180" s="87">
        <f t="shared" si="169"/>
        <v>0</v>
      </c>
      <c r="L180" s="87">
        <f t="shared" si="169"/>
        <v>0</v>
      </c>
      <c r="M180" s="87">
        <f t="shared" si="169"/>
        <v>0</v>
      </c>
      <c r="N180" s="87">
        <f t="shared" si="169"/>
        <v>0</v>
      </c>
      <c r="O180" s="87">
        <f t="shared" si="169"/>
        <v>0</v>
      </c>
      <c r="P180" s="87">
        <f t="shared" si="169"/>
        <v>0</v>
      </c>
      <c r="Q180" s="87">
        <f t="shared" si="169"/>
        <v>0</v>
      </c>
      <c r="R180" s="87">
        <f t="shared" si="169"/>
        <v>0</v>
      </c>
      <c r="S180" s="87">
        <f t="shared" si="169"/>
        <v>0</v>
      </c>
      <c r="T180" s="87">
        <f t="shared" si="169"/>
        <v>0</v>
      </c>
      <c r="U180" s="87">
        <f t="shared" si="169"/>
        <v>0</v>
      </c>
      <c r="V180" s="87">
        <f t="shared" si="169"/>
        <v>0</v>
      </c>
      <c r="W180" s="87">
        <f t="shared" si="169"/>
        <v>0</v>
      </c>
      <c r="X180" s="87">
        <f t="shared" si="169"/>
        <v>57.136207851459083</v>
      </c>
      <c r="Y180" s="87">
        <f t="shared" si="169"/>
        <v>0</v>
      </c>
      <c r="Z180" s="87">
        <f t="shared" si="169"/>
        <v>0</v>
      </c>
      <c r="AA180" s="87">
        <f t="shared" si="169"/>
        <v>0</v>
      </c>
      <c r="AB180" s="87">
        <f t="shared" si="169"/>
        <v>0</v>
      </c>
      <c r="AC180" s="87">
        <f t="shared" si="169"/>
        <v>0</v>
      </c>
      <c r="AD180" s="87">
        <f t="shared" si="169"/>
        <v>0</v>
      </c>
      <c r="AE180" s="87">
        <f t="shared" si="169"/>
        <v>0</v>
      </c>
      <c r="AF180" s="87">
        <f t="shared" si="169"/>
        <v>0</v>
      </c>
      <c r="AG180" s="87">
        <f t="shared" si="169"/>
        <v>0</v>
      </c>
      <c r="AH180" s="87">
        <f t="shared" si="169"/>
        <v>0</v>
      </c>
      <c r="AI180" s="87">
        <f t="shared" si="169"/>
        <v>0</v>
      </c>
      <c r="AJ180" s="87">
        <f t="shared" si="169"/>
        <v>0</v>
      </c>
      <c r="AK180" s="87">
        <f t="shared" si="169"/>
        <v>0</v>
      </c>
      <c r="AL180" s="87">
        <f t="shared" si="169"/>
        <v>0</v>
      </c>
      <c r="AM180" s="87">
        <f t="shared" si="169"/>
        <v>0</v>
      </c>
      <c r="AN180" s="87">
        <f t="shared" si="169"/>
        <v>0</v>
      </c>
      <c r="AO180" s="87">
        <f t="shared" si="169"/>
        <v>0</v>
      </c>
      <c r="AP180" s="87">
        <f t="shared" si="169"/>
        <v>0</v>
      </c>
      <c r="AQ180" s="87">
        <f t="shared" si="169"/>
        <v>0</v>
      </c>
      <c r="AR180" s="87">
        <f t="shared" si="169"/>
        <v>0</v>
      </c>
      <c r="AS180" s="85">
        <f t="shared" si="150"/>
        <v>4070.2800195959567</v>
      </c>
      <c r="AT180" s="113" t="b">
        <f>+AS180='Water Accrual_MK'!J54</f>
        <v>1</v>
      </c>
      <c r="AU180" s="51">
        <v>12.074129977150433</v>
      </c>
    </row>
    <row r="181" spans="1:47" x14ac:dyDescent="0.25">
      <c r="A181" s="79">
        <v>349</v>
      </c>
      <c r="B181" s="87">
        <f t="shared" ref="B181:AR181" si="170">+B155/$AU181</f>
        <v>0</v>
      </c>
      <c r="C181" s="87">
        <f t="shared" si="170"/>
        <v>96.453406109528743</v>
      </c>
      <c r="D181" s="87">
        <f t="shared" si="170"/>
        <v>48.226703054764371</v>
      </c>
      <c r="E181" s="87">
        <f t="shared" si="170"/>
        <v>48.226703054764371</v>
      </c>
      <c r="F181" s="87">
        <f t="shared" si="170"/>
        <v>0</v>
      </c>
      <c r="G181" s="87">
        <f t="shared" si="170"/>
        <v>0</v>
      </c>
      <c r="H181" s="87">
        <f t="shared" si="170"/>
        <v>48.226703054764371</v>
      </c>
      <c r="I181" s="87">
        <f t="shared" si="170"/>
        <v>0</v>
      </c>
      <c r="J181" s="87">
        <f t="shared" si="170"/>
        <v>0</v>
      </c>
      <c r="K181" s="87">
        <f t="shared" si="170"/>
        <v>48.226703054764371</v>
      </c>
      <c r="L181" s="87">
        <f t="shared" si="170"/>
        <v>0</v>
      </c>
      <c r="M181" s="87">
        <f t="shared" si="170"/>
        <v>24.113351527382186</v>
      </c>
      <c r="N181" s="87">
        <f t="shared" si="170"/>
        <v>144.68010916429313</v>
      </c>
      <c r="O181" s="87">
        <f t="shared" si="170"/>
        <v>162.93853908766198</v>
      </c>
      <c r="P181" s="87">
        <f t="shared" si="170"/>
        <v>0</v>
      </c>
      <c r="Q181" s="87">
        <f t="shared" si="170"/>
        <v>48.226703054764371</v>
      </c>
      <c r="R181" s="87">
        <f t="shared" si="170"/>
        <v>96.453406109528743</v>
      </c>
      <c r="S181" s="87">
        <f t="shared" si="170"/>
        <v>0</v>
      </c>
      <c r="T181" s="87">
        <f t="shared" si="170"/>
        <v>0</v>
      </c>
      <c r="U181" s="87">
        <f t="shared" si="170"/>
        <v>96.453406109528743</v>
      </c>
      <c r="V181" s="87">
        <f t="shared" si="170"/>
        <v>168.02096999951365</v>
      </c>
      <c r="W181" s="87">
        <f t="shared" si="170"/>
        <v>48.226703054764371</v>
      </c>
      <c r="X181" s="87">
        <f t="shared" si="170"/>
        <v>22.928542412402688</v>
      </c>
      <c r="Y181" s="87">
        <f t="shared" si="170"/>
        <v>24.113351527382186</v>
      </c>
      <c r="Z181" s="87">
        <f t="shared" si="170"/>
        <v>48.226703054764371</v>
      </c>
      <c r="AA181" s="87">
        <f t="shared" si="170"/>
        <v>0</v>
      </c>
      <c r="AB181" s="87">
        <f t="shared" si="170"/>
        <v>48.226703054764371</v>
      </c>
      <c r="AC181" s="87">
        <f t="shared" si="170"/>
        <v>409.92697596549721</v>
      </c>
      <c r="AD181" s="87">
        <f t="shared" si="170"/>
        <v>0</v>
      </c>
      <c r="AE181" s="87">
        <f t="shared" si="170"/>
        <v>144.68010916429313</v>
      </c>
      <c r="AF181" s="87">
        <f t="shared" si="170"/>
        <v>214.09755374940724</v>
      </c>
      <c r="AG181" s="87">
        <f t="shared" si="170"/>
        <v>2319.7179991880944</v>
      </c>
      <c r="AH181" s="87">
        <f t="shared" si="170"/>
        <v>48.226703054764371</v>
      </c>
      <c r="AI181" s="87">
        <f t="shared" si="170"/>
        <v>0</v>
      </c>
      <c r="AJ181" s="87">
        <f t="shared" si="170"/>
        <v>209.04544036864522</v>
      </c>
      <c r="AK181" s="87">
        <f t="shared" si="170"/>
        <v>0</v>
      </c>
      <c r="AL181" s="87">
        <f t="shared" si="170"/>
        <v>0</v>
      </c>
      <c r="AM181" s="87">
        <f t="shared" si="170"/>
        <v>48.226703054764371</v>
      </c>
      <c r="AN181" s="87">
        <f t="shared" si="170"/>
        <v>48.226703054764371</v>
      </c>
      <c r="AO181" s="87">
        <f t="shared" si="170"/>
        <v>48.226703054764371</v>
      </c>
      <c r="AP181" s="87">
        <f t="shared" si="170"/>
        <v>1477.8607958935504</v>
      </c>
      <c r="AQ181" s="87">
        <f t="shared" si="170"/>
        <v>48.226703054764371</v>
      </c>
      <c r="AR181" s="87">
        <f t="shared" si="170"/>
        <v>48.226703054764371</v>
      </c>
      <c r="AS181" s="85">
        <f t="shared" si="150"/>
        <v>6286.6577991434115</v>
      </c>
      <c r="AT181" s="113" t="b">
        <f>+AS181='Water Accrual_MK'!J55</f>
        <v>1</v>
      </c>
      <c r="AU181" s="51">
        <v>8.2460540491107182</v>
      </c>
    </row>
    <row r="182" spans="1:47" x14ac:dyDescent="0.25">
      <c r="A182" t="s">
        <v>53</v>
      </c>
      <c r="B182" s="87">
        <f t="shared" ref="B182:AR182" si="171">+B156/$AU182</f>
        <v>0</v>
      </c>
      <c r="C182" s="87">
        <f t="shared" si="171"/>
        <v>0</v>
      </c>
      <c r="D182" s="87">
        <f t="shared" si="171"/>
        <v>795.41631330478913</v>
      </c>
      <c r="E182" s="87">
        <f t="shared" si="171"/>
        <v>0</v>
      </c>
      <c r="F182" s="87">
        <f t="shared" si="171"/>
        <v>0</v>
      </c>
      <c r="G182" s="87">
        <f t="shared" si="171"/>
        <v>0</v>
      </c>
      <c r="H182" s="87">
        <f t="shared" si="171"/>
        <v>0</v>
      </c>
      <c r="I182" s="87">
        <f t="shared" si="171"/>
        <v>0</v>
      </c>
      <c r="J182" s="87">
        <f t="shared" si="171"/>
        <v>0</v>
      </c>
      <c r="K182" s="87">
        <f t="shared" si="171"/>
        <v>0</v>
      </c>
      <c r="L182" s="87">
        <f t="shared" si="171"/>
        <v>0</v>
      </c>
      <c r="M182" s="87">
        <f t="shared" si="171"/>
        <v>0</v>
      </c>
      <c r="N182" s="87">
        <f t="shared" si="171"/>
        <v>0</v>
      </c>
      <c r="O182" s="87">
        <f t="shared" si="171"/>
        <v>0</v>
      </c>
      <c r="P182" s="87">
        <f t="shared" si="171"/>
        <v>0</v>
      </c>
      <c r="Q182" s="87">
        <f t="shared" si="171"/>
        <v>0</v>
      </c>
      <c r="R182" s="87">
        <f t="shared" si="171"/>
        <v>0</v>
      </c>
      <c r="S182" s="87">
        <f t="shared" si="171"/>
        <v>0</v>
      </c>
      <c r="T182" s="87">
        <f t="shared" si="171"/>
        <v>0</v>
      </c>
      <c r="U182" s="87">
        <f t="shared" si="171"/>
        <v>0</v>
      </c>
      <c r="V182" s="87">
        <f t="shared" si="171"/>
        <v>0</v>
      </c>
      <c r="W182" s="87">
        <f t="shared" si="171"/>
        <v>0</v>
      </c>
      <c r="X182" s="87">
        <f t="shared" si="171"/>
        <v>0</v>
      </c>
      <c r="Y182" s="87">
        <f t="shared" si="171"/>
        <v>0</v>
      </c>
      <c r="Z182" s="87">
        <f t="shared" si="171"/>
        <v>1730.0199071219747</v>
      </c>
      <c r="AA182" s="87">
        <f t="shared" si="171"/>
        <v>0</v>
      </c>
      <c r="AB182" s="87">
        <f t="shared" si="171"/>
        <v>0</v>
      </c>
      <c r="AC182" s="87">
        <f t="shared" si="171"/>
        <v>3152.5148466675605</v>
      </c>
      <c r="AD182" s="87">
        <f t="shared" si="171"/>
        <v>0</v>
      </c>
      <c r="AE182" s="87">
        <f t="shared" si="171"/>
        <v>3745.1786838356861</v>
      </c>
      <c r="AF182" s="87">
        <f t="shared" si="171"/>
        <v>1451.0087180502367</v>
      </c>
      <c r="AG182" s="87">
        <f t="shared" si="171"/>
        <v>0</v>
      </c>
      <c r="AH182" s="87">
        <f t="shared" si="171"/>
        <v>524.09997260285445</v>
      </c>
      <c r="AI182" s="87">
        <f t="shared" si="171"/>
        <v>0</v>
      </c>
      <c r="AJ182" s="87">
        <f t="shared" si="171"/>
        <v>353.34700332328015</v>
      </c>
      <c r="AK182" s="87">
        <f t="shared" si="171"/>
        <v>0</v>
      </c>
      <c r="AL182" s="87">
        <f t="shared" si="171"/>
        <v>0</v>
      </c>
      <c r="AM182" s="87">
        <f t="shared" si="171"/>
        <v>0</v>
      </c>
      <c r="AN182" s="87">
        <f t="shared" si="171"/>
        <v>0</v>
      </c>
      <c r="AO182" s="87">
        <f t="shared" si="171"/>
        <v>1887.9991027441083</v>
      </c>
      <c r="AP182" s="87">
        <f t="shared" si="171"/>
        <v>0</v>
      </c>
      <c r="AQ182" s="87">
        <f t="shared" si="171"/>
        <v>524.09997260285445</v>
      </c>
      <c r="AR182" s="87">
        <f t="shared" si="171"/>
        <v>0</v>
      </c>
      <c r="AS182" s="85">
        <f t="shared" si="150"/>
        <v>14163.684520253344</v>
      </c>
      <c r="AT182" s="113" t="b">
        <f>+AS182='Water Accrual_MK'!J56</f>
        <v>1</v>
      </c>
      <c r="AU182" s="51">
        <v>9.2204545938067852</v>
      </c>
    </row>
    <row r="183" spans="1:47" ht="15.75" thickBot="1" x14ac:dyDescent="0.3">
      <c r="A183" s="5" t="s">
        <v>1447</v>
      </c>
      <c r="B183" s="88">
        <f>+SUM(B160:B182)</f>
        <v>1695.6766599559153</v>
      </c>
      <c r="C183" s="88">
        <f t="shared" ref="C183" si="172">+SUM(C160:C182)</f>
        <v>96.453406109528743</v>
      </c>
      <c r="D183" s="88">
        <f t="shared" ref="D183" si="173">+SUM(D160:D182)</f>
        <v>4796.3681489391602</v>
      </c>
      <c r="E183" s="88">
        <f t="shared" ref="E183" si="174">+SUM(E160:E182)</f>
        <v>48.226703054764371</v>
      </c>
      <c r="F183" s="88">
        <f t="shared" ref="F183" si="175">+SUM(F160:F182)</f>
        <v>0</v>
      </c>
      <c r="G183" s="88">
        <f t="shared" ref="G183" si="176">+SUM(G160:G182)</f>
        <v>73464.654993052172</v>
      </c>
      <c r="H183" s="88">
        <f t="shared" ref="H183" si="177">+SUM(H160:H182)</f>
        <v>48.226703054764371</v>
      </c>
      <c r="I183" s="88">
        <f t="shared" ref="I183" si="178">+SUM(I160:I182)</f>
        <v>45848.096663126809</v>
      </c>
      <c r="J183" s="88">
        <f t="shared" ref="J183" si="179">+SUM(J160:J182)</f>
        <v>0</v>
      </c>
      <c r="K183" s="88">
        <f t="shared" ref="K183" si="180">+SUM(K160:K182)</f>
        <v>3885.1794144932364</v>
      </c>
      <c r="L183" s="88">
        <f t="shared" ref="L183" si="181">+SUM(L160:L182)</f>
        <v>67931.889605999109</v>
      </c>
      <c r="M183" s="88">
        <f t="shared" ref="M183" si="182">+SUM(M160:M182)</f>
        <v>206.42352151721155</v>
      </c>
      <c r="N183" s="88">
        <f t="shared" ref="N183" si="183">+SUM(N160:N182)</f>
        <v>2945.8370772034641</v>
      </c>
      <c r="O183" s="88">
        <f t="shared" ref="O183" si="184">+SUM(O160:O182)</f>
        <v>13961.537990025767</v>
      </c>
      <c r="P183" s="88">
        <f t="shared" ref="P183" si="185">+SUM(P160:P182)</f>
        <v>0</v>
      </c>
      <c r="Q183" s="88">
        <f t="shared" ref="Q183" si="186">+SUM(Q160:Q182)</f>
        <v>963.05968342801111</v>
      </c>
      <c r="R183" s="88">
        <f t="shared" ref="R183" si="187">+SUM(R160:R182)</f>
        <v>96.453406109528743</v>
      </c>
      <c r="S183" s="88">
        <f t="shared" ref="S183" si="188">+SUM(S160:S182)</f>
        <v>0</v>
      </c>
      <c r="T183" s="88">
        <f t="shared" ref="T183" si="189">+SUM(T160:T182)</f>
        <v>0</v>
      </c>
      <c r="U183" s="88">
        <f t="shared" ref="U183" si="190">+SUM(U160:U182)</f>
        <v>50908.462470699298</v>
      </c>
      <c r="V183" s="88">
        <f t="shared" ref="V183" si="191">+SUM(V160:V182)</f>
        <v>37408.688562289761</v>
      </c>
      <c r="W183" s="88">
        <f t="shared" ref="W183" si="192">+SUM(W160:W182)</f>
        <v>504.95720450581524</v>
      </c>
      <c r="X183" s="88">
        <f t="shared" ref="X183" si="193">+SUM(X160:X182)</f>
        <v>8705.7733913220927</v>
      </c>
      <c r="Y183" s="88">
        <f t="shared" ref="Y183" si="194">+SUM(Y160:Y182)</f>
        <v>1402.7492539500865</v>
      </c>
      <c r="Z183" s="88">
        <f t="shared" ref="Z183" si="195">+SUM(Z160:Z182)</f>
        <v>2711.2502102367689</v>
      </c>
      <c r="AA183" s="88">
        <f t="shared" ref="AA183" si="196">+SUM(AA160:AA182)</f>
        <v>4918.1542602155669</v>
      </c>
      <c r="AB183" s="88">
        <f t="shared" ref="AB183" si="197">+SUM(AB160:AB182)</f>
        <v>48.226703054764371</v>
      </c>
      <c r="AC183" s="88">
        <f t="shared" ref="AC183" si="198">+SUM(AC160:AC182)</f>
        <v>36222.789327537597</v>
      </c>
      <c r="AD183" s="88">
        <f t="shared" ref="AD183" si="199">+SUM(AD160:AD182)</f>
        <v>12767.235279657098</v>
      </c>
      <c r="AE183" s="88">
        <f t="shared" ref="AE183" si="200">+SUM(AE160:AE182)</f>
        <v>36597.503303930527</v>
      </c>
      <c r="AF183" s="88">
        <f t="shared" ref="AF183" si="201">+SUM(AF160:AF182)</f>
        <v>10107.356829548857</v>
      </c>
      <c r="AG183" s="88">
        <f t="shared" ref="AG183" si="202">+SUM(AG160:AG182)</f>
        <v>47852.007980647824</v>
      </c>
      <c r="AH183" s="88">
        <f t="shared" ref="AH183" si="203">+SUM(AH160:AH182)</f>
        <v>572.32667565761881</v>
      </c>
      <c r="AI183" s="88">
        <f t="shared" ref="AI183" si="204">+SUM(AI160:AI182)</f>
        <v>1423.376929846002</v>
      </c>
      <c r="AJ183" s="88">
        <f t="shared" ref="AJ183" si="205">+SUM(AJ160:AJ182)</f>
        <v>6582.9282095103863</v>
      </c>
      <c r="AK183" s="88">
        <f t="shared" ref="AK183" si="206">+SUM(AK160:AK182)</f>
        <v>0</v>
      </c>
      <c r="AL183" s="88">
        <f t="shared" ref="AL183" si="207">+SUM(AL160:AL182)</f>
        <v>3362.6805025414196</v>
      </c>
      <c r="AM183" s="88">
        <f t="shared" ref="AM183" si="208">+SUM(AM160:AM182)</f>
        <v>905.13803122748061</v>
      </c>
      <c r="AN183" s="88">
        <f t="shared" ref="AN183" si="209">+SUM(AN160:AN182)</f>
        <v>1719.1908280955117</v>
      </c>
      <c r="AO183" s="88">
        <f t="shared" ref="AO183" si="210">+SUM(AO160:AO182)</f>
        <v>10247.560239725513</v>
      </c>
      <c r="AP183" s="88">
        <f t="shared" ref="AP183" si="211">+SUM(AP160:AP182)</f>
        <v>6319.2293093040716</v>
      </c>
      <c r="AQ183" s="88">
        <f t="shared" ref="AQ183" si="212">+SUM(AQ160:AQ182)</f>
        <v>572.32667565761881</v>
      </c>
      <c r="AR183" s="88">
        <f t="shared" ref="AR183" si="213">+SUM(AR160:AR182)</f>
        <v>2571.691141900782</v>
      </c>
      <c r="AS183" s="73">
        <f t="shared" ref="AS183" si="214">+SUM(AS160:AS182)</f>
        <v>500419.68729713187</v>
      </c>
      <c r="AT183" s="113" t="b">
        <f>+AS183='Water Accrual_MK'!J57</f>
        <v>1</v>
      </c>
    </row>
  </sheetData>
  <phoneticPr fontId="14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AAEC3-373A-4EAC-B8A9-56C85C623A9D}">
  <sheetPr>
    <pageSetUpPr fitToPage="1"/>
  </sheetPr>
  <dimension ref="A1:T110"/>
  <sheetViews>
    <sheetView tabSelected="1" topLeftCell="B63" workbookViewId="0">
      <pane xSplit="1" ySplit="2" topLeftCell="J95" activePane="bottomRight" state="frozen"/>
      <selection activeCell="B63" sqref="B63"/>
      <selection pane="topRight" activeCell="C63" sqref="C63"/>
      <selection pane="bottomLeft" activeCell="B65" sqref="B65"/>
      <selection pane="bottomRight" activeCell="J108" sqref="J108"/>
    </sheetView>
  </sheetViews>
  <sheetFormatPr defaultRowHeight="15" x14ac:dyDescent="0.25"/>
  <cols>
    <col min="2" max="2" width="46.85546875" bestFit="1" customWidth="1"/>
    <col min="3" max="3" width="14.28515625" style="2" bestFit="1" customWidth="1"/>
    <col min="4" max="4" width="15.42578125" customWidth="1"/>
    <col min="5" max="5" width="14.28515625" style="2" bestFit="1" customWidth="1"/>
    <col min="6" max="6" width="17.28515625" customWidth="1"/>
    <col min="7" max="7" width="14.5703125" customWidth="1"/>
    <col min="8" max="8" width="16.28515625" customWidth="1"/>
    <col min="9" max="9" width="9.140625" style="1"/>
    <col min="10" max="14" width="18" customWidth="1"/>
    <col min="15" max="15" width="10.5703125" customWidth="1"/>
    <col min="16" max="16" width="12" bestFit="1" customWidth="1"/>
    <col min="20" max="20" width="15.28515625" bestFit="1" customWidth="1"/>
  </cols>
  <sheetData>
    <row r="1" spans="1:15" x14ac:dyDescent="0.25">
      <c r="A1" s="122" t="s">
        <v>59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5" x14ac:dyDescent="0.25">
      <c r="A2" s="122" t="s">
        <v>60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5" x14ac:dyDescent="0.25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5" x14ac:dyDescent="0.25">
      <c r="A4" s="110" t="s">
        <v>1902</v>
      </c>
      <c r="B4" s="110"/>
      <c r="C4" s="111"/>
      <c r="D4" s="110"/>
      <c r="E4" s="111"/>
      <c r="F4" s="110"/>
      <c r="G4" s="110"/>
      <c r="H4" s="110"/>
      <c r="I4" s="112"/>
      <c r="J4" s="110"/>
      <c r="K4" s="110"/>
      <c r="L4" s="5"/>
      <c r="M4" s="5"/>
    </row>
    <row r="5" spans="1:15" s="5" customFormat="1" ht="45" x14ac:dyDescent="0.25">
      <c r="A5" s="8" t="s">
        <v>0</v>
      </c>
      <c r="B5" s="8" t="s">
        <v>62</v>
      </c>
      <c r="C5" s="9" t="s">
        <v>63</v>
      </c>
      <c r="D5" s="8" t="s">
        <v>57</v>
      </c>
      <c r="E5" s="9" t="str">
        <f>'Water Theo Reserve'!H1</f>
        <v>Theo Reserve</v>
      </c>
      <c r="F5" s="8" t="s">
        <v>64</v>
      </c>
      <c r="G5" s="9" t="s">
        <v>65</v>
      </c>
      <c r="H5" s="8" t="s">
        <v>66</v>
      </c>
      <c r="I5" s="9" t="s">
        <v>11</v>
      </c>
      <c r="J5" s="8" t="s">
        <v>67</v>
      </c>
      <c r="K5" s="9" t="s">
        <v>68</v>
      </c>
      <c r="M5" s="10" t="s">
        <v>69</v>
      </c>
      <c r="O5" s="11" t="s">
        <v>70</v>
      </c>
    </row>
    <row r="6" spans="1:15" x14ac:dyDescent="0.25">
      <c r="A6">
        <v>304</v>
      </c>
      <c r="B6" t="s">
        <v>71</v>
      </c>
      <c r="C6" s="2">
        <f>'Water Theo Reserve'!D13</f>
        <v>298690.34000000003</v>
      </c>
      <c r="D6" s="2">
        <f>'Water Theo Reserve'!J13</f>
        <v>19559.671875775217</v>
      </c>
      <c r="E6" s="2">
        <f>'Water Theo Reserve'!H13</f>
        <v>76024.273409036003</v>
      </c>
      <c r="F6" s="3">
        <v>0</v>
      </c>
      <c r="G6" s="1">
        <f t="shared" ref="G6:G27" si="0">C6*F6</f>
        <v>0</v>
      </c>
      <c r="H6" s="1">
        <f t="shared" ref="H6:H27" si="1">C6-D6-G6</f>
        <v>279130.66812422482</v>
      </c>
      <c r="I6" s="1">
        <f>'Water Theo Reserve'!L13</f>
        <v>29.818984650252027</v>
      </c>
      <c r="J6" s="2">
        <f t="shared" ref="J6:J27" si="2">H6/I6</f>
        <v>9360.8374462832562</v>
      </c>
      <c r="K6" s="12">
        <f t="shared" ref="K6:K28" si="3">J6/C6</f>
        <v>3.1339605580425721E-2</v>
      </c>
      <c r="M6" s="12">
        <v>2.5000000000000001E-2</v>
      </c>
      <c r="N6" s="1"/>
      <c r="O6" s="13">
        <f t="shared" ref="O6:O27" si="4">K6/M6</f>
        <v>1.2535842232170287</v>
      </c>
    </row>
    <row r="7" spans="1:15" x14ac:dyDescent="0.25">
      <c r="A7">
        <v>305</v>
      </c>
      <c r="B7" t="s">
        <v>72</v>
      </c>
      <c r="C7" s="2">
        <f>'Water Theo Reserve'!D20</f>
        <v>29692.400000000005</v>
      </c>
      <c r="D7" s="2">
        <f>'Water Theo Reserve'!J20</f>
        <v>1042.7148677164409</v>
      </c>
      <c r="E7" s="2">
        <f>'Water Theo Reserve'!H20</f>
        <v>4052.8103280260011</v>
      </c>
      <c r="F7" s="3">
        <v>0</v>
      </c>
      <c r="G7" s="1">
        <f t="shared" si="0"/>
        <v>0</v>
      </c>
      <c r="H7" s="1">
        <f t="shared" si="1"/>
        <v>28649.685132283565</v>
      </c>
      <c r="I7" s="1">
        <f>'Water Theo Reserve'!L20</f>
        <v>17.270136244947526</v>
      </c>
      <c r="J7" s="2">
        <f t="shared" si="2"/>
        <v>1658.914829966393</v>
      </c>
      <c r="K7" s="12">
        <f t="shared" si="3"/>
        <v>5.5870014884832238E-2</v>
      </c>
      <c r="M7" s="12">
        <v>0.05</v>
      </c>
      <c r="N7" s="1"/>
      <c r="O7" s="13">
        <f t="shared" si="4"/>
        <v>1.1174002976966446</v>
      </c>
    </row>
    <row r="8" spans="1:15" x14ac:dyDescent="0.25">
      <c r="A8">
        <v>307</v>
      </c>
      <c r="B8" t="s">
        <v>73</v>
      </c>
      <c r="C8" s="2">
        <f>'Water Theo Reserve'!D33</f>
        <v>202369.61</v>
      </c>
      <c r="D8" s="2">
        <f>'Water Theo Reserve'!J33</f>
        <v>13154.253996441828</v>
      </c>
      <c r="E8" s="2">
        <f>'Water Theo Reserve'!H33</f>
        <v>51127.780091032997</v>
      </c>
      <c r="F8" s="3">
        <v>0</v>
      </c>
      <c r="G8" s="1">
        <f t="shared" si="0"/>
        <v>0</v>
      </c>
      <c r="H8" s="1">
        <f t="shared" si="1"/>
        <v>189215.35600355815</v>
      </c>
      <c r="I8" s="1">
        <f>'Water Theo Reserve'!L33</f>
        <v>29.894178263024187</v>
      </c>
      <c r="J8" s="2">
        <f t="shared" si="2"/>
        <v>6329.5051745107421</v>
      </c>
      <c r="K8" s="12">
        <f t="shared" si="3"/>
        <v>3.1276954946499833E-2</v>
      </c>
      <c r="M8" s="12">
        <v>2.5000000000000001E-2</v>
      </c>
      <c r="N8" s="1"/>
      <c r="O8" s="13">
        <f t="shared" si="4"/>
        <v>1.2510781978599932</v>
      </c>
    </row>
    <row r="9" spans="1:15" x14ac:dyDescent="0.25">
      <c r="A9">
        <v>308</v>
      </c>
      <c r="B9" t="s">
        <v>74</v>
      </c>
      <c r="C9" s="2">
        <f>'Water Theo Reserve'!D36</f>
        <v>5924.78</v>
      </c>
      <c r="D9" s="2">
        <f>'Water Theo Reserve'!J36</f>
        <v>304.28492150263935</v>
      </c>
      <c r="E9" s="2">
        <f>'Water Theo Reserve'!H36</f>
        <v>1182.6905999999999</v>
      </c>
      <c r="F9" s="3">
        <v>0</v>
      </c>
      <c r="G9" s="1">
        <f t="shared" si="0"/>
        <v>0</v>
      </c>
      <c r="H9" s="1">
        <f t="shared" si="1"/>
        <v>5620.4950784973607</v>
      </c>
      <c r="I9" s="1">
        <f>'Water Theo Reserve'!L36</f>
        <v>40.01911800944508</v>
      </c>
      <c r="J9" s="2">
        <f t="shared" si="2"/>
        <v>140.44525112149759</v>
      </c>
      <c r="K9" s="12">
        <f t="shared" si="3"/>
        <v>2.3704720026987938E-2</v>
      </c>
      <c r="M9" s="12">
        <v>0.02</v>
      </c>
      <c r="N9" s="1"/>
      <c r="O9" s="13">
        <f t="shared" si="4"/>
        <v>1.185236001349397</v>
      </c>
    </row>
    <row r="10" spans="1:15" x14ac:dyDescent="0.25">
      <c r="A10" s="6">
        <v>309</v>
      </c>
      <c r="B10" t="s">
        <v>75</v>
      </c>
      <c r="C10" s="2">
        <f>'Water Theo Reserve'!D39</f>
        <v>23875.230000000003</v>
      </c>
      <c r="D10" s="2">
        <f>'Water Theo Reserve'!J39</f>
        <v>3314.4082846112274</v>
      </c>
      <c r="E10" s="2">
        <f>'Water Theo Reserve'!H39</f>
        <v>12882.398192504001</v>
      </c>
      <c r="F10" s="3">
        <v>0</v>
      </c>
      <c r="G10" s="1">
        <f t="shared" si="0"/>
        <v>0</v>
      </c>
      <c r="H10" s="1">
        <f t="shared" si="1"/>
        <v>20560.821715388774</v>
      </c>
      <c r="I10" s="14">
        <f>'Water Theo Reserve'!L39</f>
        <v>2.3021415516198167</v>
      </c>
      <c r="J10" s="2">
        <f t="shared" si="2"/>
        <v>8931.171804323636</v>
      </c>
      <c r="K10" s="12">
        <f t="shared" si="3"/>
        <v>0.37407689074926753</v>
      </c>
      <c r="L10" t="s">
        <v>76</v>
      </c>
      <c r="M10" s="15">
        <v>0.2</v>
      </c>
      <c r="N10" s="1"/>
      <c r="O10" s="16">
        <f t="shared" si="4"/>
        <v>1.8703844537463377</v>
      </c>
    </row>
    <row r="11" spans="1:15" x14ac:dyDescent="0.25">
      <c r="A11" s="6">
        <v>310</v>
      </c>
      <c r="B11" t="s">
        <v>77</v>
      </c>
      <c r="C11" s="2">
        <f>'Water Theo Reserve'!D49</f>
        <v>90149.14</v>
      </c>
      <c r="D11" s="2">
        <f>'Water Theo Reserve'!J49</f>
        <v>14275.992331950063</v>
      </c>
      <c r="E11" s="2">
        <f>'Water Theo Reserve'!H49</f>
        <v>55487.737786320002</v>
      </c>
      <c r="F11" s="3">
        <v>0</v>
      </c>
      <c r="G11" s="1">
        <f t="shared" si="0"/>
        <v>0</v>
      </c>
      <c r="H11" s="1">
        <f t="shared" si="1"/>
        <v>75873.147668049933</v>
      </c>
      <c r="I11" s="14">
        <f>'Water Theo Reserve'!L49</f>
        <v>3.8448954935876252</v>
      </c>
      <c r="J11" s="2">
        <f t="shared" si="2"/>
        <v>19733.474627486852</v>
      </c>
      <c r="K11" s="12">
        <f t="shared" si="3"/>
        <v>0.21889809073593883</v>
      </c>
      <c r="L11" t="s">
        <v>76</v>
      </c>
      <c r="M11" s="15">
        <v>0.1</v>
      </c>
      <c r="N11" s="1"/>
      <c r="O11" s="16">
        <f t="shared" si="4"/>
        <v>2.188980907359388</v>
      </c>
    </row>
    <row r="12" spans="1:15" x14ac:dyDescent="0.25">
      <c r="A12" s="6">
        <v>313</v>
      </c>
      <c r="B12" t="s">
        <v>78</v>
      </c>
      <c r="C12" s="2">
        <f>'Water Theo Reserve'!D55</f>
        <v>19890.949999999997</v>
      </c>
      <c r="D12" s="2">
        <f>'Water Theo Reserve'!J55</f>
        <v>2737.5998587994791</v>
      </c>
      <c r="E12" s="2">
        <f>'Water Theo Reserve'!H55</f>
        <v>10640.466847895999</v>
      </c>
      <c r="F12" s="3">
        <v>0</v>
      </c>
      <c r="G12" s="1">
        <f t="shared" si="0"/>
        <v>0</v>
      </c>
      <c r="H12" s="1">
        <f t="shared" si="1"/>
        <v>17153.350141200517</v>
      </c>
      <c r="I12" s="14">
        <f>'Water Theo Reserve'!L55</f>
        <v>4.6505989669191266</v>
      </c>
      <c r="J12" s="2">
        <f t="shared" si="2"/>
        <v>3688.4173981064773</v>
      </c>
      <c r="K12" s="12">
        <f t="shared" si="3"/>
        <v>0.18543193754478685</v>
      </c>
      <c r="L12" t="s">
        <v>76</v>
      </c>
      <c r="M12" s="15">
        <v>0.1</v>
      </c>
      <c r="N12" s="1"/>
      <c r="O12" s="16">
        <f t="shared" si="4"/>
        <v>1.8543193754478684</v>
      </c>
    </row>
    <row r="13" spans="1:15" x14ac:dyDescent="0.25">
      <c r="A13" s="6">
        <v>314</v>
      </c>
      <c r="B13" t="s">
        <v>79</v>
      </c>
      <c r="C13" s="2">
        <f>'Water Theo Reserve'!D62</f>
        <v>35470.069999999992</v>
      </c>
      <c r="D13" s="2">
        <f>'Water Theo Reserve'!J62</f>
        <v>4788.4293404557666</v>
      </c>
      <c r="E13" s="2">
        <f>'Water Theo Reserve'!H62</f>
        <v>18611.603696149999</v>
      </c>
      <c r="F13" s="3">
        <v>0</v>
      </c>
      <c r="G13" s="1">
        <f t="shared" si="0"/>
        <v>0</v>
      </c>
      <c r="H13" s="1">
        <f t="shared" si="1"/>
        <v>30681.640659544224</v>
      </c>
      <c r="I13" s="14">
        <f>'Water Theo Reserve'!L62</f>
        <v>11.882177215783619</v>
      </c>
      <c r="J13" s="2">
        <f t="shared" si="2"/>
        <v>2582.1564602477442</v>
      </c>
      <c r="K13" s="12">
        <f t="shared" si="3"/>
        <v>7.2798177738238032E-2</v>
      </c>
      <c r="L13" t="s">
        <v>76</v>
      </c>
      <c r="M13" s="15">
        <v>0.04</v>
      </c>
      <c r="N13" s="1"/>
      <c r="O13" s="16">
        <f t="shared" si="4"/>
        <v>1.8199544434559507</v>
      </c>
    </row>
    <row r="14" spans="1:15" x14ac:dyDescent="0.25">
      <c r="A14" s="6">
        <v>315</v>
      </c>
      <c r="B14" t="s">
        <v>80</v>
      </c>
      <c r="C14" s="2">
        <f>'Water Theo Reserve'!D67</f>
        <v>20797.079999999998</v>
      </c>
      <c r="D14" s="2">
        <f>'Water Theo Reserve'!J67</f>
        <v>2385.7743007971189</v>
      </c>
      <c r="E14" s="2">
        <f>'Water Theo Reserve'!H67</f>
        <v>9272.9959320375019</v>
      </c>
      <c r="F14" s="3">
        <v>0</v>
      </c>
      <c r="G14" s="1">
        <f t="shared" si="0"/>
        <v>0</v>
      </c>
      <c r="H14" s="1">
        <f t="shared" si="1"/>
        <v>18411.30569920288</v>
      </c>
      <c r="I14" s="14">
        <f>'Water Theo Reserve'!L67</f>
        <v>2.2164811729266805</v>
      </c>
      <c r="J14" s="2">
        <f t="shared" si="2"/>
        <v>8306.5472985237539</v>
      </c>
      <c r="K14" s="12">
        <f t="shared" si="3"/>
        <v>0.39940930642781364</v>
      </c>
      <c r="L14" t="s">
        <v>76</v>
      </c>
      <c r="M14" s="15">
        <v>0.25</v>
      </c>
      <c r="N14" s="1"/>
      <c r="O14" s="16">
        <f t="shared" si="4"/>
        <v>1.5976372257112545</v>
      </c>
    </row>
    <row r="15" spans="1:15" x14ac:dyDescent="0.25">
      <c r="A15" s="6">
        <v>318</v>
      </c>
      <c r="B15" t="s">
        <v>81</v>
      </c>
      <c r="C15" s="2">
        <f>'Water Theo Reserve'!D77</f>
        <v>20417.22</v>
      </c>
      <c r="D15" s="2">
        <f>'Water Theo Reserve'!J77</f>
        <v>3825.9497921130114</v>
      </c>
      <c r="E15" s="2">
        <f>'Water Theo Reserve'!H77</f>
        <v>14870.650944051999</v>
      </c>
      <c r="F15" s="3">
        <v>0</v>
      </c>
      <c r="G15" s="1">
        <f t="shared" si="0"/>
        <v>0</v>
      </c>
      <c r="H15" s="1">
        <f t="shared" si="1"/>
        <v>16591.270207886992</v>
      </c>
      <c r="I15" s="14">
        <f>'Water Theo Reserve'!L77</f>
        <v>1.3583066293912689</v>
      </c>
      <c r="J15" s="2">
        <f t="shared" si="2"/>
        <v>12214.672187326689</v>
      </c>
      <c r="K15" s="12">
        <f t="shared" si="3"/>
        <v>0.59825344426551152</v>
      </c>
      <c r="L15" t="s">
        <v>76</v>
      </c>
      <c r="M15" s="15">
        <v>0.2</v>
      </c>
      <c r="N15" s="1"/>
      <c r="O15" s="16">
        <f t="shared" si="4"/>
        <v>2.9912672213275573</v>
      </c>
    </row>
    <row r="16" spans="1:15" x14ac:dyDescent="0.25">
      <c r="A16">
        <v>320</v>
      </c>
      <c r="B16" t="s">
        <v>82</v>
      </c>
      <c r="C16" s="2">
        <f>'Water Theo Reserve'!D90</f>
        <v>730420.73</v>
      </c>
      <c r="D16" s="2">
        <f>'Water Theo Reserve'!J90</f>
        <v>25724.903551112347</v>
      </c>
      <c r="E16" s="2">
        <f>'Water Theo Reserve'!H90</f>
        <v>99987.21417269863</v>
      </c>
      <c r="F16" s="3">
        <v>0</v>
      </c>
      <c r="G16" s="1">
        <f t="shared" si="0"/>
        <v>0</v>
      </c>
      <c r="H16" s="1">
        <f t="shared" si="1"/>
        <v>704695.82644888759</v>
      </c>
      <c r="I16" s="14">
        <f>'Water Theo Reserve'!L90</f>
        <v>25.893303267582571</v>
      </c>
      <c r="J16" s="2">
        <f t="shared" si="2"/>
        <v>27215.369903427498</v>
      </c>
      <c r="K16" s="12">
        <f t="shared" si="3"/>
        <v>3.7259854198589765E-2</v>
      </c>
      <c r="M16" s="12">
        <v>3.3333333333333333E-2</v>
      </c>
      <c r="N16" s="1"/>
      <c r="O16" s="16">
        <f t="shared" si="4"/>
        <v>1.1177956259576929</v>
      </c>
    </row>
    <row r="17" spans="1:15" x14ac:dyDescent="0.25">
      <c r="A17" s="6">
        <v>321</v>
      </c>
      <c r="B17" t="s">
        <v>83</v>
      </c>
      <c r="C17" s="2">
        <f>'Water Theo Reserve'!D93</f>
        <v>14525.37</v>
      </c>
      <c r="D17" s="2">
        <f>'Water Theo Reserve'!J93</f>
        <v>2952.5836561577944</v>
      </c>
      <c r="E17" s="2">
        <f>'Water Theo Reserve'!H93</f>
        <v>11476.063022140799</v>
      </c>
      <c r="F17" s="3">
        <v>0</v>
      </c>
      <c r="G17" s="1">
        <f t="shared" si="0"/>
        <v>0</v>
      </c>
      <c r="H17" s="1">
        <f t="shared" si="1"/>
        <v>11572.786343842206</v>
      </c>
      <c r="I17" s="14">
        <f>'Water Theo Reserve'!L93</f>
        <v>15.744729624060524</v>
      </c>
      <c r="J17" s="2">
        <f t="shared" si="2"/>
        <v>735.02604491582349</v>
      </c>
      <c r="K17" s="12">
        <f t="shared" si="3"/>
        <v>5.0602913723769065E-2</v>
      </c>
      <c r="L17" t="s">
        <v>76</v>
      </c>
      <c r="M17" s="15">
        <v>1.3333333333333334E-2</v>
      </c>
      <c r="N17" s="1"/>
      <c r="O17" s="16">
        <f t="shared" si="4"/>
        <v>3.7952185292826797</v>
      </c>
    </row>
    <row r="18" spans="1:15" x14ac:dyDescent="0.25">
      <c r="A18">
        <v>322</v>
      </c>
      <c r="B18" t="s">
        <v>84</v>
      </c>
      <c r="C18" s="2">
        <f>'Water Theo Reserve'!D110</f>
        <v>881243.3600000001</v>
      </c>
      <c r="D18" s="2">
        <f>'Water Theo Reserve'!J110</f>
        <v>85365.508258533038</v>
      </c>
      <c r="E18" s="2">
        <f>'Water Theo Reserve'!H110</f>
        <v>331797.52609172137</v>
      </c>
      <c r="F18" s="3">
        <v>0</v>
      </c>
      <c r="G18" s="1">
        <f t="shared" si="0"/>
        <v>0</v>
      </c>
      <c r="H18" s="1">
        <f t="shared" si="1"/>
        <v>795877.85174146702</v>
      </c>
      <c r="I18" s="14">
        <f>'Water Theo Reserve'!L110</f>
        <v>31.17446660297551</v>
      </c>
      <c r="J18" s="2">
        <f t="shared" si="2"/>
        <v>25529.798532800007</v>
      </c>
      <c r="K18" s="12">
        <f t="shared" si="3"/>
        <v>2.8970202433979193E-2</v>
      </c>
      <c r="M18" s="12">
        <v>0.02</v>
      </c>
      <c r="N18" s="1"/>
      <c r="O18" s="16">
        <f t="shared" si="4"/>
        <v>1.4485101216989595</v>
      </c>
    </row>
    <row r="19" spans="1:15" x14ac:dyDescent="0.25">
      <c r="A19">
        <v>325</v>
      </c>
      <c r="B19" t="s">
        <v>85</v>
      </c>
      <c r="C19" s="2">
        <f>'Water Theo Reserve'!D138</f>
        <v>7322069.1899999967</v>
      </c>
      <c r="D19" s="2">
        <f>'Water Theo Reserve'!J138</f>
        <v>822444.54272956005</v>
      </c>
      <c r="E19" s="2">
        <f>'Water Theo Reserve'!H138</f>
        <v>3196666.5482604653</v>
      </c>
      <c r="F19" s="3">
        <v>0</v>
      </c>
      <c r="G19" s="1">
        <f t="shared" si="0"/>
        <v>0</v>
      </c>
      <c r="H19" s="1">
        <f t="shared" si="1"/>
        <v>6499624.6472704364</v>
      </c>
      <c r="I19" s="14">
        <f>'Water Theo Reserve'!L138</f>
        <v>22.536813213258014</v>
      </c>
      <c r="J19" s="2">
        <f t="shared" si="2"/>
        <v>288400.34239831305</v>
      </c>
      <c r="K19" s="12">
        <f t="shared" si="3"/>
        <v>3.9387819879138995E-2</v>
      </c>
      <c r="M19" s="12">
        <v>2.5000000000000001E-2</v>
      </c>
      <c r="N19" s="1"/>
      <c r="O19" s="16">
        <f t="shared" si="4"/>
        <v>1.5755127951655596</v>
      </c>
    </row>
    <row r="20" spans="1:15" x14ac:dyDescent="0.25">
      <c r="A20">
        <v>327</v>
      </c>
      <c r="B20" t="s">
        <v>86</v>
      </c>
      <c r="C20" s="2">
        <f>'Water Theo Reserve'!D149</f>
        <v>496296.50000000006</v>
      </c>
      <c r="D20" s="2">
        <f>'Water Theo Reserve'!J149</f>
        <v>34238.358036113954</v>
      </c>
      <c r="E20" s="2">
        <f>'Water Theo Reserve'!H149</f>
        <v>133077.19623036002</v>
      </c>
      <c r="F20" s="3">
        <v>0</v>
      </c>
      <c r="G20" s="1">
        <f t="shared" si="0"/>
        <v>0</v>
      </c>
      <c r="H20" s="1">
        <f t="shared" si="1"/>
        <v>462058.1419638861</v>
      </c>
      <c r="I20" s="14">
        <f>'Water Theo Reserve'!L149</f>
        <v>14.637189815750864</v>
      </c>
      <c r="J20" s="2">
        <f t="shared" si="2"/>
        <v>31567.407936916428</v>
      </c>
      <c r="K20" s="12">
        <f t="shared" si="3"/>
        <v>6.3605945109257114E-2</v>
      </c>
      <c r="M20" s="12">
        <v>0.05</v>
      </c>
      <c r="N20" s="1"/>
      <c r="O20" s="16">
        <f t="shared" si="4"/>
        <v>1.2721189021851422</v>
      </c>
    </row>
    <row r="21" spans="1:15" x14ac:dyDescent="0.25">
      <c r="A21">
        <v>328</v>
      </c>
      <c r="B21" t="s">
        <v>87</v>
      </c>
      <c r="C21" s="2">
        <f>'Water Theo Reserve'!D160</f>
        <v>174737.36000000002</v>
      </c>
      <c r="D21" s="2">
        <f>'Water Theo Reserve'!J160</f>
        <v>16766.997752677871</v>
      </c>
      <c r="E21" s="2">
        <f>'Water Theo Reserve'!H160</f>
        <v>65169.744640603996</v>
      </c>
      <c r="F21" s="3">
        <v>0</v>
      </c>
      <c r="G21" s="1">
        <f t="shared" si="0"/>
        <v>0</v>
      </c>
      <c r="H21" s="1">
        <f t="shared" si="1"/>
        <v>157970.36224732213</v>
      </c>
      <c r="I21" s="14">
        <f>'Water Theo Reserve'!L160</f>
        <v>9.4056258512257482</v>
      </c>
      <c r="J21" s="2">
        <f t="shared" si="2"/>
        <v>16795.30578252114</v>
      </c>
      <c r="K21" s="12">
        <f t="shared" si="3"/>
        <v>9.6117428937470148E-2</v>
      </c>
      <c r="M21" s="12">
        <v>6.6666666666666666E-2</v>
      </c>
      <c r="N21" s="1"/>
      <c r="O21" s="16">
        <f t="shared" si="4"/>
        <v>1.4417614340620521</v>
      </c>
    </row>
    <row r="22" spans="1:15" x14ac:dyDescent="0.25">
      <c r="A22">
        <v>333</v>
      </c>
      <c r="B22" t="s">
        <v>88</v>
      </c>
      <c r="C22" s="2">
        <f>'Water Theo Reserve'!D162</f>
        <v>93.95</v>
      </c>
      <c r="D22" s="2">
        <f>'Water Theo Reserve'!J162</f>
        <v>0.2415167165757032</v>
      </c>
      <c r="E22" s="2">
        <f>'Water Theo Reserve'!H162</f>
        <v>0.93872397299999211</v>
      </c>
      <c r="F22" s="3">
        <v>0</v>
      </c>
      <c r="G22" s="1">
        <f t="shared" si="0"/>
        <v>0</v>
      </c>
      <c r="H22" s="1">
        <f t="shared" si="1"/>
        <v>93.7084832834243</v>
      </c>
      <c r="I22" s="14">
        <f>'Water Theo Reserve'!L162</f>
        <v>49.500413000000002</v>
      </c>
      <c r="J22" s="2">
        <f t="shared" si="2"/>
        <v>1.8930848775630276</v>
      </c>
      <c r="K22" s="12">
        <f t="shared" si="3"/>
        <v>2.0149918867089171E-2</v>
      </c>
      <c r="M22" s="12">
        <v>0.02</v>
      </c>
      <c r="N22" s="1"/>
      <c r="O22" s="16">
        <f t="shared" si="4"/>
        <v>1.0074959433544586</v>
      </c>
    </row>
    <row r="23" spans="1:15" x14ac:dyDescent="0.25">
      <c r="A23">
        <v>334</v>
      </c>
      <c r="B23" t="s">
        <v>89</v>
      </c>
      <c r="C23" s="2">
        <f>'Water Theo Reserve'!D172</f>
        <v>16315.07</v>
      </c>
      <c r="D23" s="2">
        <f>'Water Theo Reserve'!J172</f>
        <v>2440.4828428612273</v>
      </c>
      <c r="E23" s="2">
        <f>'Water Theo Reserve'!H172</f>
        <v>9485.6363682425017</v>
      </c>
      <c r="F23" s="3">
        <v>0</v>
      </c>
      <c r="G23" s="1">
        <f t="shared" si="0"/>
        <v>0</v>
      </c>
      <c r="H23" s="1">
        <f t="shared" si="1"/>
        <v>13874.587157138772</v>
      </c>
      <c r="I23" s="14">
        <f>'Water Theo Reserve'!L172</f>
        <v>8.3719329819087509</v>
      </c>
      <c r="J23" s="2">
        <f t="shared" si="2"/>
        <v>1657.274035413438</v>
      </c>
      <c r="K23" s="12">
        <f t="shared" si="3"/>
        <v>0.10157933955621631</v>
      </c>
      <c r="M23" s="12">
        <v>0.05</v>
      </c>
      <c r="N23" s="1"/>
      <c r="O23" s="16">
        <f t="shared" si="4"/>
        <v>2.0315867911243259</v>
      </c>
    </row>
    <row r="24" spans="1:15" x14ac:dyDescent="0.25">
      <c r="A24" s="6">
        <v>342</v>
      </c>
      <c r="B24" t="s">
        <v>90</v>
      </c>
      <c r="C24" s="2">
        <f>'Water Theo Reserve'!D180</f>
        <v>2284.2200000000003</v>
      </c>
      <c r="D24" s="2">
        <f>'Water Theo Reserve'!J180</f>
        <v>545.39209085363279</v>
      </c>
      <c r="E24" s="2">
        <f>'Water Theo Reserve'!H180</f>
        <v>2119.8227502749996</v>
      </c>
      <c r="F24" s="3">
        <v>0</v>
      </c>
      <c r="G24" s="1">
        <f t="shared" si="0"/>
        <v>0</v>
      </c>
      <c r="H24" s="1">
        <f t="shared" si="1"/>
        <v>1738.8279091463673</v>
      </c>
      <c r="I24" s="14">
        <f>'Water Theo Reserve'!L180</f>
        <v>0.57576678157095196</v>
      </c>
      <c r="J24" s="2">
        <f t="shared" si="2"/>
        <v>3020.021239158777</v>
      </c>
      <c r="K24" s="17">
        <f t="shared" si="3"/>
        <v>1.322123630455375</v>
      </c>
      <c r="L24" t="s">
        <v>76</v>
      </c>
      <c r="M24" s="15">
        <v>0.125</v>
      </c>
      <c r="N24" s="1"/>
      <c r="O24" s="16">
        <f t="shared" si="4"/>
        <v>10.576989043643</v>
      </c>
    </row>
    <row r="25" spans="1:15" x14ac:dyDescent="0.25">
      <c r="A25">
        <v>344</v>
      </c>
      <c r="B25" t="s">
        <v>91</v>
      </c>
      <c r="C25" s="2">
        <f>'Water Theo Reserve'!D183</f>
        <v>50827.659999999996</v>
      </c>
      <c r="D25" s="2">
        <f>'Water Theo Reserve'!J183</f>
        <v>6761.2840076543989</v>
      </c>
      <c r="E25" s="2">
        <f>'Water Theo Reserve'!H183</f>
        <v>26279.669069023599</v>
      </c>
      <c r="F25" s="3">
        <v>0</v>
      </c>
      <c r="G25" s="1">
        <f t="shared" si="0"/>
        <v>0</v>
      </c>
      <c r="H25" s="1">
        <f t="shared" si="1"/>
        <v>44066.375992345595</v>
      </c>
      <c r="I25" s="1">
        <f>'Water Theo Reserve'!L183</f>
        <v>12.074129977150433</v>
      </c>
      <c r="J25" s="2">
        <f t="shared" si="2"/>
        <v>3649.652279355827</v>
      </c>
      <c r="K25" s="12">
        <f t="shared" si="3"/>
        <v>7.1804452130116297E-2</v>
      </c>
      <c r="M25" s="12">
        <v>0.04</v>
      </c>
      <c r="N25" s="1"/>
      <c r="O25" s="13">
        <f t="shared" si="4"/>
        <v>1.7951113032529074</v>
      </c>
    </row>
    <row r="26" spans="1:15" x14ac:dyDescent="0.25">
      <c r="A26">
        <v>349</v>
      </c>
      <c r="B26" t="s">
        <v>92</v>
      </c>
      <c r="C26" s="2">
        <f>'Water Theo Reserve'!D216</f>
        <v>73338.78</v>
      </c>
      <c r="D26" s="2">
        <f>'Water Theo Reserve'!J216</f>
        <v>12645.035978771315</v>
      </c>
      <c r="E26" s="2">
        <f>'Water Theo Reserve'!H216</f>
        <v>49148.558248966401</v>
      </c>
      <c r="F26" s="3">
        <v>0</v>
      </c>
      <c r="G26" s="1">
        <f t="shared" si="0"/>
        <v>0</v>
      </c>
      <c r="H26" s="1">
        <f t="shared" si="1"/>
        <v>60693.744021228682</v>
      </c>
      <c r="I26" s="1">
        <f>'Water Theo Reserve'!L216</f>
        <v>8.2460540491107182</v>
      </c>
      <c r="J26" s="2">
        <f t="shared" si="2"/>
        <v>7360.3378852184578</v>
      </c>
      <c r="K26" s="12">
        <f t="shared" si="3"/>
        <v>0.10036078981977145</v>
      </c>
      <c r="M26" s="12">
        <v>0.04</v>
      </c>
      <c r="N26" s="1"/>
      <c r="O26" s="13">
        <f t="shared" si="4"/>
        <v>2.5090197454942862</v>
      </c>
    </row>
    <row r="27" spans="1:15" x14ac:dyDescent="0.25">
      <c r="A27">
        <v>349.1</v>
      </c>
      <c r="B27" t="s">
        <v>93</v>
      </c>
      <c r="C27" s="18">
        <f>'Water Theo Reserve'!D219</f>
        <v>140052.29</v>
      </c>
      <c r="D27" s="18">
        <f>'Water Theo Reserve'!J219</f>
        <v>2808.9300088265791</v>
      </c>
      <c r="E27" s="18">
        <f>'Water Theo Reserve'!H219</f>
        <v>10917.711929634002</v>
      </c>
      <c r="F27" s="19">
        <v>0</v>
      </c>
      <c r="G27" s="20">
        <f t="shared" si="0"/>
        <v>0</v>
      </c>
      <c r="H27" s="20">
        <f t="shared" si="1"/>
        <v>137243.35999117343</v>
      </c>
      <c r="I27" s="20">
        <f>'Water Theo Reserve'!L219</f>
        <v>9.2204545938067852</v>
      </c>
      <c r="J27" s="18">
        <f t="shared" si="2"/>
        <v>14884.663071098181</v>
      </c>
      <c r="K27" s="21">
        <f t="shared" si="3"/>
        <v>0.10627932660792751</v>
      </c>
      <c r="M27" s="12">
        <v>0.1</v>
      </c>
      <c r="N27" s="1"/>
      <c r="O27" s="13">
        <f t="shared" si="4"/>
        <v>1.0627932660792749</v>
      </c>
    </row>
    <row r="28" spans="1:15" ht="15.75" thickBot="1" x14ac:dyDescent="0.3">
      <c r="B28" s="22" t="s">
        <v>94</v>
      </c>
      <c r="C28" s="23">
        <f>SUM(C6:C27)</f>
        <v>10649481.299999995</v>
      </c>
      <c r="D28" s="23">
        <f>SUM(D6:D27)</f>
        <v>1078083.3400000012</v>
      </c>
      <c r="E28" s="23">
        <f>SUM(E6:E27)</f>
        <v>4190280.0373351597</v>
      </c>
      <c r="F28" s="24"/>
      <c r="G28" s="25">
        <f>SUM(G6:G27)</f>
        <v>0</v>
      </c>
      <c r="H28" s="25">
        <f>SUM(H6:H27)</f>
        <v>9571397.9599999972</v>
      </c>
      <c r="I28" s="25"/>
      <c r="J28" s="25">
        <f>SUM(J6:J27)</f>
        <v>493763.23467191326</v>
      </c>
      <c r="K28" s="26">
        <f t="shared" si="3"/>
        <v>4.6365003211181137E-2</v>
      </c>
    </row>
    <row r="29" spans="1:15" ht="15.75" thickTop="1" x14ac:dyDescent="0.25"/>
    <row r="30" spans="1:15" x14ac:dyDescent="0.25">
      <c r="B30" s="27" t="s">
        <v>95</v>
      </c>
      <c r="C30" s="2" t="e">
        <f>'Plant and Reserve_Water'!#REF!</f>
        <v>#REF!</v>
      </c>
    </row>
    <row r="31" spans="1:15" x14ac:dyDescent="0.25">
      <c r="B31" s="27" t="s">
        <v>96</v>
      </c>
      <c r="C31" s="2">
        <v>3530697</v>
      </c>
      <c r="D31" s="2">
        <v>41799.65</v>
      </c>
    </row>
    <row r="32" spans="1:15" x14ac:dyDescent="0.25">
      <c r="B32" s="27"/>
      <c r="D32" s="2"/>
    </row>
    <row r="33" spans="1:15" x14ac:dyDescent="0.25">
      <c r="A33" s="110" t="s">
        <v>1903</v>
      </c>
      <c r="B33" s="110"/>
      <c r="C33" s="111"/>
      <c r="D33" s="110"/>
      <c r="E33" s="111"/>
      <c r="F33" s="110"/>
      <c r="G33" s="110"/>
      <c r="H33" s="110"/>
      <c r="I33" s="112"/>
      <c r="J33" s="110"/>
      <c r="K33" s="110"/>
    </row>
    <row r="34" spans="1:15" s="5" customFormat="1" ht="45" x14ac:dyDescent="0.25">
      <c r="A34" s="8" t="s">
        <v>0</v>
      </c>
      <c r="B34" s="8" t="s">
        <v>62</v>
      </c>
      <c r="C34" s="9" t="s">
        <v>63</v>
      </c>
      <c r="D34" s="8" t="s">
        <v>57</v>
      </c>
      <c r="E34" s="9" t="str">
        <f>'Water Theo Reserve'!H1</f>
        <v>Theo Reserve</v>
      </c>
      <c r="F34" s="8" t="s">
        <v>64</v>
      </c>
      <c r="G34" s="9" t="s">
        <v>65</v>
      </c>
      <c r="H34" s="8" t="s">
        <v>66</v>
      </c>
      <c r="I34" s="9" t="s">
        <v>11</v>
      </c>
      <c r="J34" s="8" t="s">
        <v>67</v>
      </c>
      <c r="K34" s="9" t="s">
        <v>68</v>
      </c>
      <c r="M34" s="10" t="s">
        <v>69</v>
      </c>
      <c r="O34" s="11" t="s">
        <v>70</v>
      </c>
    </row>
    <row r="35" spans="1:15" x14ac:dyDescent="0.25">
      <c r="A35">
        <v>304</v>
      </c>
      <c r="B35" t="s">
        <v>71</v>
      </c>
      <c r="C35" s="108">
        <f>+Water_Plant!AS57</f>
        <v>298690.33999999997</v>
      </c>
      <c r="D35" s="109">
        <f>+Water_Plant!AS83-Water_Plant!AS109</f>
        <v>4715.3100000000004</v>
      </c>
      <c r="E35" s="2">
        <f>'Water Theo Reserve'!H13</f>
        <v>76024.273409036003</v>
      </c>
      <c r="F35" s="3">
        <v>0</v>
      </c>
      <c r="G35" s="1">
        <f>C35*F35</f>
        <v>0</v>
      </c>
      <c r="H35" s="1">
        <f>C35-D35-G35</f>
        <v>293975.02999999997</v>
      </c>
      <c r="I35" s="1">
        <f>'Water Theo Reserve'!L13</f>
        <v>29.818984650252027</v>
      </c>
      <c r="J35" s="2">
        <f>H35/I35</f>
        <v>9858.6532522164634</v>
      </c>
      <c r="K35" s="12">
        <f>J35/C35</f>
        <v>3.300626746822969E-2</v>
      </c>
      <c r="M35" s="12">
        <v>2.5000000000000001E-2</v>
      </c>
      <c r="N35" s="1"/>
      <c r="O35" s="13">
        <f>K35/M35</f>
        <v>1.3202506987291875</v>
      </c>
    </row>
    <row r="36" spans="1:15" x14ac:dyDescent="0.25">
      <c r="A36">
        <v>305</v>
      </c>
      <c r="B36" t="s">
        <v>72</v>
      </c>
      <c r="C36" s="108">
        <f>+Water_Plant!AS58</f>
        <v>29692.400000000005</v>
      </c>
      <c r="D36" s="109">
        <f>+Water_Plant!AS84-Water_Plant!AS110</f>
        <v>884.87</v>
      </c>
      <c r="E36" s="2">
        <f>'Water Theo Reserve'!H20</f>
        <v>4052.8103280260011</v>
      </c>
      <c r="F36" s="3">
        <v>0</v>
      </c>
      <c r="G36" s="1">
        <f t="shared" ref="G36:G56" si="5">C36*F36</f>
        <v>0</v>
      </c>
      <c r="H36" s="1">
        <f t="shared" ref="H36:H56" si="6">C36-D36-G36</f>
        <v>28807.530000000006</v>
      </c>
      <c r="I36" s="1">
        <f>'Water Theo Reserve'!L20</f>
        <v>17.270136244947526</v>
      </c>
      <c r="J36" s="2">
        <f t="shared" ref="J36:J56" si="7">H36/I36</f>
        <v>1668.0545880712325</v>
      </c>
      <c r="K36" s="12">
        <f t="shared" ref="K36:K57" si="8">J36/C36</f>
        <v>5.6177829615363939E-2</v>
      </c>
      <c r="M36" s="12">
        <v>0.05</v>
      </c>
      <c r="N36" s="1"/>
      <c r="O36" s="13">
        <f t="shared" ref="O36:O52" si="9">K36/M36</f>
        <v>1.1235565923072788</v>
      </c>
    </row>
    <row r="37" spans="1:15" x14ac:dyDescent="0.25">
      <c r="A37">
        <v>307</v>
      </c>
      <c r="B37" t="s">
        <v>73</v>
      </c>
      <c r="C37" s="108">
        <f>+Water_Plant!AS59</f>
        <v>324013.61000000004</v>
      </c>
      <c r="D37" s="109">
        <f>+Water_Plant!AS85-Water_Plant!AS111</f>
        <v>30561.860000000004</v>
      </c>
      <c r="E37" s="2">
        <f>'Water Theo Reserve'!H33</f>
        <v>51127.780091032997</v>
      </c>
      <c r="F37" s="3">
        <v>0</v>
      </c>
      <c r="G37" s="1">
        <f t="shared" si="5"/>
        <v>0</v>
      </c>
      <c r="H37" s="1">
        <f t="shared" si="6"/>
        <v>293451.75000000006</v>
      </c>
      <c r="I37" s="1">
        <f>'Water Theo Reserve'!L33</f>
        <v>29.894178263024187</v>
      </c>
      <c r="J37" s="2">
        <f t="shared" si="7"/>
        <v>9816.3511108437997</v>
      </c>
      <c r="K37" s="12">
        <f t="shared" si="8"/>
        <v>3.0296107348218485E-2</v>
      </c>
      <c r="M37" s="12">
        <v>2.5000000000000001E-2</v>
      </c>
      <c r="N37" s="1"/>
      <c r="O37" s="13">
        <f t="shared" si="9"/>
        <v>1.2118442939287393</v>
      </c>
    </row>
    <row r="38" spans="1:15" x14ac:dyDescent="0.25">
      <c r="A38">
        <v>308</v>
      </c>
      <c r="B38" t="s">
        <v>74</v>
      </c>
      <c r="C38" s="108">
        <f>+Water_Plant!AS60</f>
        <v>5924.78</v>
      </c>
      <c r="D38" s="109">
        <f>+Water_Plant!AS86-Water_Plant!AS112</f>
        <v>77.150000000000006</v>
      </c>
      <c r="E38" s="2">
        <f>'Water Theo Reserve'!H36</f>
        <v>1182.6905999999999</v>
      </c>
      <c r="F38" s="3">
        <v>0</v>
      </c>
      <c r="G38" s="1">
        <f t="shared" si="5"/>
        <v>0</v>
      </c>
      <c r="H38" s="1">
        <f t="shared" si="6"/>
        <v>5847.63</v>
      </c>
      <c r="I38" s="1">
        <f>'Water Theo Reserve'!L36</f>
        <v>40.01911800944508</v>
      </c>
      <c r="J38" s="2">
        <f t="shared" si="7"/>
        <v>146.12091147585701</v>
      </c>
      <c r="K38" s="12">
        <f t="shared" si="8"/>
        <v>2.4662672955933725E-2</v>
      </c>
      <c r="M38" s="12">
        <v>0.02</v>
      </c>
      <c r="N38" s="1"/>
      <c r="O38" s="13">
        <f t="shared" si="9"/>
        <v>1.2331336477966861</v>
      </c>
    </row>
    <row r="39" spans="1:15" x14ac:dyDescent="0.25">
      <c r="A39" s="6">
        <v>309</v>
      </c>
      <c r="B39" t="s">
        <v>75</v>
      </c>
      <c r="C39" s="108">
        <f>+Water_Plant!AS61</f>
        <v>23875.230000000003</v>
      </c>
      <c r="D39" s="109">
        <f>+Water_Plant!AS87-Water_Plant!AS113</f>
        <v>4806.22</v>
      </c>
      <c r="E39" s="2">
        <f>'Water Theo Reserve'!H39</f>
        <v>12882.398192504001</v>
      </c>
      <c r="F39" s="3">
        <v>0</v>
      </c>
      <c r="G39" s="1">
        <f t="shared" si="5"/>
        <v>0</v>
      </c>
      <c r="H39" s="1">
        <f t="shared" si="6"/>
        <v>19069.010000000002</v>
      </c>
      <c r="I39" s="14">
        <f>'Water Theo Reserve'!L39</f>
        <v>2.3021415516198167</v>
      </c>
      <c r="J39" s="2">
        <f>H39/I39</f>
        <v>8283.161383618135</v>
      </c>
      <c r="K39" s="12">
        <f t="shared" si="8"/>
        <v>0.34693535449158536</v>
      </c>
      <c r="L39" t="s">
        <v>76</v>
      </c>
      <c r="M39" s="15">
        <v>0.2</v>
      </c>
      <c r="N39" s="1"/>
      <c r="O39" s="16">
        <f t="shared" si="9"/>
        <v>1.7346767724579266</v>
      </c>
    </row>
    <row r="40" spans="1:15" x14ac:dyDescent="0.25">
      <c r="A40" s="6">
        <v>310</v>
      </c>
      <c r="B40" t="s">
        <v>77</v>
      </c>
      <c r="C40" s="108">
        <f>+Water_Plant!AS62</f>
        <v>90149.14</v>
      </c>
      <c r="D40" s="109">
        <f>+Water_Plant!AS88-Water_Plant!AS114</f>
        <v>4847.66</v>
      </c>
      <c r="E40" s="2">
        <f>'Water Theo Reserve'!H49</f>
        <v>55487.737786320002</v>
      </c>
      <c r="F40" s="3">
        <v>0</v>
      </c>
      <c r="G40" s="1">
        <f t="shared" si="5"/>
        <v>0</v>
      </c>
      <c r="H40" s="1">
        <f t="shared" si="6"/>
        <v>85301.48</v>
      </c>
      <c r="I40" s="14">
        <f>'Water Theo Reserve'!L49</f>
        <v>3.8448954935876252</v>
      </c>
      <c r="J40" s="2">
        <f t="shared" si="7"/>
        <v>22185.643313911303</v>
      </c>
      <c r="K40" s="12">
        <f t="shared" si="8"/>
        <v>0.24609933399155337</v>
      </c>
      <c r="L40" t="s">
        <v>76</v>
      </c>
      <c r="M40" s="15">
        <v>0.1</v>
      </c>
      <c r="N40" s="1"/>
      <c r="O40" s="16">
        <f t="shared" si="9"/>
        <v>2.4609933399155337</v>
      </c>
    </row>
    <row r="41" spans="1:15" x14ac:dyDescent="0.25">
      <c r="A41" s="6">
        <v>313</v>
      </c>
      <c r="B41" t="s">
        <v>78</v>
      </c>
      <c r="C41" s="108">
        <f>+Water_Plant!AS63</f>
        <v>19890.95</v>
      </c>
      <c r="D41" s="109">
        <f>+Water_Plant!AS89-Water_Plant!AS115</f>
        <v>3335.1900000000005</v>
      </c>
      <c r="E41" s="2">
        <f>'Water Theo Reserve'!H55</f>
        <v>10640.466847895999</v>
      </c>
      <c r="F41" s="3">
        <v>0</v>
      </c>
      <c r="G41" s="1">
        <f t="shared" si="5"/>
        <v>0</v>
      </c>
      <c r="H41" s="1">
        <f t="shared" si="6"/>
        <v>16555.760000000002</v>
      </c>
      <c r="I41" s="14">
        <f>'Water Theo Reserve'!L55</f>
        <v>4.6505989669191266</v>
      </c>
      <c r="J41" s="2">
        <f t="shared" si="7"/>
        <v>3559.9199410151818</v>
      </c>
      <c r="K41" s="12">
        <f t="shared" si="8"/>
        <v>0.1789718410138873</v>
      </c>
      <c r="L41" t="s">
        <v>76</v>
      </c>
      <c r="M41" s="15">
        <v>0.1</v>
      </c>
      <c r="N41" s="1"/>
      <c r="O41" s="16">
        <f t="shared" si="9"/>
        <v>1.789718410138873</v>
      </c>
    </row>
    <row r="42" spans="1:15" x14ac:dyDescent="0.25">
      <c r="A42" s="6">
        <v>314</v>
      </c>
      <c r="B42" t="s">
        <v>79</v>
      </c>
      <c r="C42" s="108">
        <f>+Water_Plant!AS64</f>
        <v>35470.07</v>
      </c>
      <c r="D42" s="109">
        <f>+Water_Plant!AS90-Water_Plant!AS116</f>
        <v>965.56</v>
      </c>
      <c r="E42" s="2">
        <f>'Water Theo Reserve'!H62</f>
        <v>18611.603696149999</v>
      </c>
      <c r="F42" s="3">
        <v>0</v>
      </c>
      <c r="G42" s="1">
        <f t="shared" si="5"/>
        <v>0</v>
      </c>
      <c r="H42" s="1">
        <f t="shared" si="6"/>
        <v>34504.51</v>
      </c>
      <c r="I42" s="14">
        <f>'Water Theo Reserve'!L62</f>
        <v>11.882177215783619</v>
      </c>
      <c r="J42" s="2">
        <f t="shared" si="7"/>
        <v>2903.8878459215489</v>
      </c>
      <c r="K42" s="12">
        <f t="shared" si="8"/>
        <v>8.1868681001237065E-2</v>
      </c>
      <c r="L42" t="s">
        <v>76</v>
      </c>
      <c r="M42" s="15">
        <v>0.04</v>
      </c>
      <c r="N42" s="1"/>
      <c r="O42" s="16">
        <f t="shared" si="9"/>
        <v>2.0467170250309268</v>
      </c>
    </row>
    <row r="43" spans="1:15" x14ac:dyDescent="0.25">
      <c r="A43" s="6">
        <v>315</v>
      </c>
      <c r="B43" t="s">
        <v>80</v>
      </c>
      <c r="C43" s="108">
        <f>+Water_Plant!AS65</f>
        <v>20797.080000000002</v>
      </c>
      <c r="D43" s="109">
        <f>+Water_Plant!AS91-Water_Plant!AS117</f>
        <v>5219.9400000000005</v>
      </c>
      <c r="E43" s="2">
        <f>'Water Theo Reserve'!H67</f>
        <v>9272.9959320375019</v>
      </c>
      <c r="F43" s="3">
        <v>0</v>
      </c>
      <c r="G43" s="1">
        <f t="shared" si="5"/>
        <v>0</v>
      </c>
      <c r="H43" s="1">
        <f t="shared" si="6"/>
        <v>15577.140000000001</v>
      </c>
      <c r="I43" s="14">
        <f>'Water Theo Reserve'!L67</f>
        <v>2.2164811729266805</v>
      </c>
      <c r="J43" s="2">
        <f t="shared" si="7"/>
        <v>7027.8693048548093</v>
      </c>
      <c r="K43" s="12">
        <f t="shared" si="8"/>
        <v>0.33792577154364017</v>
      </c>
      <c r="L43" t="s">
        <v>76</v>
      </c>
      <c r="M43" s="15">
        <v>0.25</v>
      </c>
      <c r="N43" s="1"/>
      <c r="O43" s="16">
        <f t="shared" si="9"/>
        <v>1.3517030861745607</v>
      </c>
    </row>
    <row r="44" spans="1:15" x14ac:dyDescent="0.25">
      <c r="A44" s="6">
        <v>318</v>
      </c>
      <c r="B44" t="s">
        <v>81</v>
      </c>
      <c r="C44" s="108">
        <f>+Water_Plant!AS66</f>
        <v>20417.219999999998</v>
      </c>
      <c r="D44" s="109">
        <f>+Water_Plant!AS92-Water_Plant!AS118</f>
        <v>667.39</v>
      </c>
      <c r="E44" s="2">
        <f>'Water Theo Reserve'!H77</f>
        <v>14870.650944051999</v>
      </c>
      <c r="F44" s="3">
        <v>0</v>
      </c>
      <c r="G44" s="1">
        <f t="shared" si="5"/>
        <v>0</v>
      </c>
      <c r="H44" s="1">
        <f t="shared" si="6"/>
        <v>19749.829999999998</v>
      </c>
      <c r="I44" s="14">
        <f>'Water Theo Reserve'!L77</f>
        <v>1.3583066293912689</v>
      </c>
      <c r="J44" s="2">
        <f>H44/I44</f>
        <v>14540.037994845812</v>
      </c>
      <c r="K44" s="12">
        <f t="shared" si="8"/>
        <v>0.71214582567292772</v>
      </c>
      <c r="L44" t="s">
        <v>76</v>
      </c>
      <c r="M44" s="15">
        <v>0.2</v>
      </c>
      <c r="N44" s="1"/>
      <c r="O44" s="16">
        <f t="shared" si="9"/>
        <v>3.5607291283646383</v>
      </c>
    </row>
    <row r="45" spans="1:15" x14ac:dyDescent="0.25">
      <c r="A45">
        <v>320</v>
      </c>
      <c r="B45" t="s">
        <v>82</v>
      </c>
      <c r="C45" s="108">
        <f>+Water_Plant!AS67</f>
        <v>730420.7300000001</v>
      </c>
      <c r="D45" s="109">
        <f>+Water_Plant!AS93-Water_Plant!AS119</f>
        <v>9812.44</v>
      </c>
      <c r="E45" s="2">
        <f>'Water Theo Reserve'!H90</f>
        <v>99987.21417269863</v>
      </c>
      <c r="F45" s="3">
        <v>0</v>
      </c>
      <c r="G45" s="1">
        <f t="shared" si="5"/>
        <v>0</v>
      </c>
      <c r="H45" s="1">
        <f>C45-D45-G45</f>
        <v>720608.29000000015</v>
      </c>
      <c r="I45" s="14">
        <f>'Water Theo Reserve'!L90</f>
        <v>25.893303267582571</v>
      </c>
      <c r="J45" s="2">
        <f t="shared" si="7"/>
        <v>27829.90963158317</v>
      </c>
      <c r="K45" s="12">
        <f t="shared" si="8"/>
        <v>3.810120453671019E-2</v>
      </c>
      <c r="M45" s="12">
        <v>3.3333333333333333E-2</v>
      </c>
      <c r="N45" s="1"/>
      <c r="O45" s="16">
        <f t="shared" si="9"/>
        <v>1.1430361361013057</v>
      </c>
    </row>
    <row r="46" spans="1:15" x14ac:dyDescent="0.25">
      <c r="A46" s="6">
        <v>321</v>
      </c>
      <c r="B46" t="s">
        <v>83</v>
      </c>
      <c r="C46" s="108">
        <f>+Water_Plant!AS68</f>
        <v>14525.37</v>
      </c>
      <c r="D46" s="109">
        <f>+Water_Plant!AS94-Water_Plant!AS120</f>
        <v>532.76</v>
      </c>
      <c r="E46" s="2">
        <f>'Water Theo Reserve'!H93</f>
        <v>11476.063022140799</v>
      </c>
      <c r="F46" s="3">
        <v>0</v>
      </c>
      <c r="G46" s="1">
        <f t="shared" si="5"/>
        <v>0</v>
      </c>
      <c r="H46" s="1">
        <f t="shared" si="6"/>
        <v>13992.61</v>
      </c>
      <c r="I46" s="14">
        <f>'Water Theo Reserve'!L93</f>
        <v>15.744729624060524</v>
      </c>
      <c r="J46" s="2">
        <f t="shared" si="7"/>
        <v>888.71707130600726</v>
      </c>
      <c r="K46" s="12">
        <f t="shared" si="8"/>
        <v>6.118378198324774E-2</v>
      </c>
      <c r="L46" t="s">
        <v>76</v>
      </c>
      <c r="M46" s="15">
        <v>1.3333333333333334E-2</v>
      </c>
      <c r="N46" s="1"/>
      <c r="O46" s="16">
        <f t="shared" si="9"/>
        <v>4.58878364874358</v>
      </c>
    </row>
    <row r="47" spans="1:15" x14ac:dyDescent="0.25">
      <c r="A47">
        <v>322</v>
      </c>
      <c r="B47" t="s">
        <v>84</v>
      </c>
      <c r="C47" s="108">
        <f>+Water_Plant!AS69</f>
        <v>904222.07000000007</v>
      </c>
      <c r="D47" s="109">
        <f>+Water_Plant!AS95-Water_Plant!AS121</f>
        <v>21088.129999999997</v>
      </c>
      <c r="E47" s="2">
        <f>'Water Theo Reserve'!H110</f>
        <v>331797.52609172137</v>
      </c>
      <c r="F47" s="3">
        <v>0</v>
      </c>
      <c r="G47" s="1">
        <f t="shared" si="5"/>
        <v>0</v>
      </c>
      <c r="H47" s="1">
        <f t="shared" si="6"/>
        <v>883133.94000000006</v>
      </c>
      <c r="I47" s="14">
        <f>'Water Theo Reserve'!L110</f>
        <v>31.17446660297551</v>
      </c>
      <c r="J47" s="2">
        <f t="shared" si="7"/>
        <v>28328.758635944312</v>
      </c>
      <c r="K47" s="12">
        <f t="shared" si="8"/>
        <v>3.132942622816573E-2</v>
      </c>
      <c r="M47" s="12">
        <v>0.02</v>
      </c>
      <c r="N47" s="1"/>
      <c r="O47" s="16">
        <f t="shared" si="9"/>
        <v>1.5664713114082864</v>
      </c>
    </row>
    <row r="48" spans="1:15" x14ac:dyDescent="0.25">
      <c r="A48">
        <v>325</v>
      </c>
      <c r="B48" t="s">
        <v>85</v>
      </c>
      <c r="C48" s="108">
        <f>+Water_Plant!AS70</f>
        <v>7361527.1899999995</v>
      </c>
      <c r="D48" s="109">
        <f>+Water_Plant!AS96-Water_Plant!AS122</f>
        <v>987462.91000000015</v>
      </c>
      <c r="E48" s="2">
        <f>'Water Theo Reserve'!H138</f>
        <v>3196666.5482604653</v>
      </c>
      <c r="F48" s="3">
        <v>0</v>
      </c>
      <c r="G48" s="1">
        <f t="shared" si="5"/>
        <v>0</v>
      </c>
      <c r="H48" s="1">
        <f t="shared" si="6"/>
        <v>6374064.2799999993</v>
      </c>
      <c r="I48" s="14">
        <f>'Water Theo Reserve'!L138</f>
        <v>22.536813213258014</v>
      </c>
      <c r="J48" s="2">
        <f t="shared" si="7"/>
        <v>282828.99714722083</v>
      </c>
      <c r="K48" s="12">
        <f t="shared" si="8"/>
        <v>3.8419880800198584E-2</v>
      </c>
      <c r="M48" s="12">
        <v>2.5000000000000001E-2</v>
      </c>
      <c r="N48" s="1"/>
      <c r="O48" s="16">
        <f t="shared" si="9"/>
        <v>1.5367952320079432</v>
      </c>
    </row>
    <row r="49" spans="1:19" x14ac:dyDescent="0.25">
      <c r="A49">
        <v>327</v>
      </c>
      <c r="B49" t="s">
        <v>86</v>
      </c>
      <c r="C49" s="108">
        <f>+Water_Plant!AS71</f>
        <v>496296.50000000012</v>
      </c>
      <c r="D49" s="109">
        <f>+Water_Plant!AS97-Water_Plant!AS123</f>
        <v>10797.730000000001</v>
      </c>
      <c r="E49" s="2">
        <f>'Water Theo Reserve'!H149</f>
        <v>133077.19623036002</v>
      </c>
      <c r="F49" s="3">
        <v>0</v>
      </c>
      <c r="G49" s="1">
        <f t="shared" si="5"/>
        <v>0</v>
      </c>
      <c r="H49" s="1">
        <f t="shared" si="6"/>
        <v>485498.77000000014</v>
      </c>
      <c r="I49" s="14">
        <f>'Water Theo Reserve'!L149</f>
        <v>14.637189815750864</v>
      </c>
      <c r="J49" s="2">
        <f t="shared" si="7"/>
        <v>33168.851132719625</v>
      </c>
      <c r="K49" s="12">
        <f t="shared" si="8"/>
        <v>6.6832732313686707E-2</v>
      </c>
      <c r="M49" s="12">
        <v>0.05</v>
      </c>
      <c r="N49" s="1"/>
      <c r="O49" s="16">
        <f t="shared" si="9"/>
        <v>1.3366546462737341</v>
      </c>
    </row>
    <row r="50" spans="1:19" x14ac:dyDescent="0.25">
      <c r="A50">
        <v>328</v>
      </c>
      <c r="B50" t="s">
        <v>87</v>
      </c>
      <c r="C50" s="108">
        <f>+Water_Plant!AS72</f>
        <v>174737.36000000002</v>
      </c>
      <c r="D50" s="109">
        <f>+Water_Plant!AS98-Water_Plant!AS124</f>
        <v>10514.039999999999</v>
      </c>
      <c r="E50" s="2">
        <f>'Water Theo Reserve'!H160</f>
        <v>65169.744640603996</v>
      </c>
      <c r="F50" s="3">
        <v>0</v>
      </c>
      <c r="G50" s="1">
        <f t="shared" si="5"/>
        <v>0</v>
      </c>
      <c r="H50" s="1">
        <f t="shared" si="6"/>
        <v>164223.32</v>
      </c>
      <c r="I50" s="14">
        <f>'Water Theo Reserve'!L160</f>
        <v>9.4056258512257482</v>
      </c>
      <c r="J50" s="2">
        <f t="shared" si="7"/>
        <v>17460.116168516135</v>
      </c>
      <c r="K50" s="12">
        <f t="shared" si="8"/>
        <v>9.9922055412283523E-2</v>
      </c>
      <c r="M50" s="12">
        <v>6.6666666666666666E-2</v>
      </c>
      <c r="N50" s="1"/>
      <c r="O50" s="16">
        <f t="shared" si="9"/>
        <v>1.4988308311842529</v>
      </c>
    </row>
    <row r="51" spans="1:19" x14ac:dyDescent="0.25">
      <c r="A51">
        <v>333</v>
      </c>
      <c r="B51" t="s">
        <v>88</v>
      </c>
      <c r="C51" s="108">
        <f>+Water_Plant!AS73</f>
        <v>93.95</v>
      </c>
      <c r="D51" s="109">
        <f>+Water_Plant!AS99-Water_Plant!AS125</f>
        <v>0.32</v>
      </c>
      <c r="E51" s="2">
        <f>'Water Theo Reserve'!H162</f>
        <v>0.93872397299999211</v>
      </c>
      <c r="F51" s="3">
        <v>0</v>
      </c>
      <c r="G51" s="1">
        <f t="shared" si="5"/>
        <v>0</v>
      </c>
      <c r="H51" s="1">
        <f t="shared" si="6"/>
        <v>93.63000000000001</v>
      </c>
      <c r="I51" s="14">
        <f>'Water Theo Reserve'!L162</f>
        <v>49.500413000000002</v>
      </c>
      <c r="J51" s="2">
        <f t="shared" si="7"/>
        <v>1.8914993699143481</v>
      </c>
      <c r="K51" s="12">
        <f t="shared" si="8"/>
        <v>2.0133042787805727E-2</v>
      </c>
      <c r="M51" s="12">
        <v>0.02</v>
      </c>
      <c r="N51" s="1"/>
      <c r="O51" s="16">
        <f t="shared" si="9"/>
        <v>1.0066521393902863</v>
      </c>
    </row>
    <row r="52" spans="1:19" x14ac:dyDescent="0.25">
      <c r="A52">
        <v>334</v>
      </c>
      <c r="B52" t="s">
        <v>89</v>
      </c>
      <c r="C52" s="108">
        <f>+Water_Plant!AS74</f>
        <v>16315.07</v>
      </c>
      <c r="D52" s="109">
        <f>+Water_Plant!AS100-Water_Plant!AS126</f>
        <v>478.23999999999995</v>
      </c>
      <c r="E52" s="2">
        <f>'Water Theo Reserve'!H172</f>
        <v>9485.6363682425017</v>
      </c>
      <c r="F52" s="3">
        <v>0</v>
      </c>
      <c r="G52" s="1">
        <f t="shared" si="5"/>
        <v>0</v>
      </c>
      <c r="H52" s="1">
        <f t="shared" si="6"/>
        <v>15836.83</v>
      </c>
      <c r="I52" s="14">
        <f>'Water Theo Reserve'!L172</f>
        <v>8.3719329819087509</v>
      </c>
      <c r="J52" s="2">
        <f t="shared" si="7"/>
        <v>1891.6575221304861</v>
      </c>
      <c r="K52" s="12">
        <f t="shared" si="8"/>
        <v>0.11594541256215794</v>
      </c>
      <c r="M52" s="12">
        <v>0.05</v>
      </c>
      <c r="N52" s="1"/>
      <c r="O52" s="16">
        <f t="shared" si="9"/>
        <v>2.3189082512431587</v>
      </c>
    </row>
    <row r="53" spans="1:19" x14ac:dyDescent="0.25">
      <c r="A53" s="6">
        <v>342</v>
      </c>
      <c r="B53" t="s">
        <v>90</v>
      </c>
      <c r="C53" s="108">
        <f>+Water_Plant!AS75</f>
        <v>2284.2200000000003</v>
      </c>
      <c r="D53" s="109">
        <f>+Water_Plant!AS101-Water_Plant!AS127</f>
        <v>263.01000000000005</v>
      </c>
      <c r="E53" s="2">
        <f>'Water Theo Reserve'!H180</f>
        <v>2119.8227502749996</v>
      </c>
      <c r="F53" s="3">
        <v>0</v>
      </c>
      <c r="G53" s="1">
        <f t="shared" si="5"/>
        <v>0</v>
      </c>
      <c r="H53" s="1">
        <f t="shared" si="6"/>
        <v>2021.2100000000003</v>
      </c>
      <c r="I53" s="14">
        <f>'Water Theo Reserve'!L180</f>
        <v>0.57576678157095196</v>
      </c>
      <c r="J53" s="2">
        <f t="shared" si="7"/>
        <v>3510.4665025745771</v>
      </c>
      <c r="K53" s="17">
        <f t="shared" si="8"/>
        <v>1.5368337999731096</v>
      </c>
      <c r="L53" t="s">
        <v>76</v>
      </c>
      <c r="M53" s="15">
        <v>0.125</v>
      </c>
      <c r="N53" s="1"/>
      <c r="O53" s="16">
        <f>K53/M53</f>
        <v>12.294670399784877</v>
      </c>
    </row>
    <row r="54" spans="1:19" x14ac:dyDescent="0.25">
      <c r="A54">
        <v>344</v>
      </c>
      <c r="B54" t="s">
        <v>91</v>
      </c>
      <c r="C54" s="108">
        <f>+Water_Plant!AS76</f>
        <v>50827.659999999996</v>
      </c>
      <c r="D54" s="109">
        <f>+Water_Plant!AS102-Water_Plant!AS128</f>
        <v>1682.57</v>
      </c>
      <c r="E54" s="2">
        <f>'Water Theo Reserve'!H183</f>
        <v>26279.669069023599</v>
      </c>
      <c r="F54" s="3">
        <v>0</v>
      </c>
      <c r="G54" s="1">
        <f t="shared" si="5"/>
        <v>0</v>
      </c>
      <c r="H54" s="1">
        <f t="shared" si="6"/>
        <v>49145.09</v>
      </c>
      <c r="I54" s="1">
        <f>'Water Theo Reserve'!L183</f>
        <v>12.074129977150433</v>
      </c>
      <c r="J54" s="2">
        <f t="shared" si="7"/>
        <v>4070.2800195959571</v>
      </c>
      <c r="K54" s="12">
        <f t="shared" si="8"/>
        <v>8.0080019808032823E-2</v>
      </c>
      <c r="M54" s="12">
        <v>0.04</v>
      </c>
      <c r="N54" s="1"/>
      <c r="O54" s="13">
        <f t="shared" ref="O54:O56" si="10">K54/M54</f>
        <v>2.0020004952008206</v>
      </c>
    </row>
    <row r="55" spans="1:19" x14ac:dyDescent="0.25">
      <c r="A55">
        <v>349</v>
      </c>
      <c r="B55" t="s">
        <v>92</v>
      </c>
      <c r="C55" s="108">
        <f>+Water_Plant!AS77</f>
        <v>73338.78</v>
      </c>
      <c r="D55" s="109">
        <f>+Water_Plant!AS103-Water_Plant!AS129</f>
        <v>21498.659999999996</v>
      </c>
      <c r="E55" s="2">
        <f>'Water Theo Reserve'!H216</f>
        <v>49148.558248966401</v>
      </c>
      <c r="F55" s="3">
        <v>0</v>
      </c>
      <c r="G55" s="1">
        <f t="shared" si="5"/>
        <v>0</v>
      </c>
      <c r="H55" s="1">
        <f>C55-D55-G55</f>
        <v>51840.12</v>
      </c>
      <c r="I55" s="1">
        <f>'Water Theo Reserve'!L216</f>
        <v>8.2460540491107182</v>
      </c>
      <c r="J55" s="2">
        <f t="shared" si="7"/>
        <v>6286.6577991434115</v>
      </c>
      <c r="K55" s="12">
        <f t="shared" si="8"/>
        <v>8.5720785090008467E-2</v>
      </c>
      <c r="M55" s="12">
        <v>0.04</v>
      </c>
      <c r="N55" s="1"/>
      <c r="O55" s="13">
        <f t="shared" si="10"/>
        <v>2.1430196272502116</v>
      </c>
    </row>
    <row r="56" spans="1:19" x14ac:dyDescent="0.25">
      <c r="A56">
        <v>349.1</v>
      </c>
      <c r="B56" t="s">
        <v>93</v>
      </c>
      <c r="C56" s="108">
        <f>+Water_Plant!AS78</f>
        <v>140052.29</v>
      </c>
      <c r="D56" s="109">
        <f>+Water_Plant!AS104-Water_Plant!AS130</f>
        <v>9456.68</v>
      </c>
      <c r="E56" s="18">
        <f>'Water Theo Reserve'!H219</f>
        <v>10917.711929634002</v>
      </c>
      <c r="F56" s="19">
        <v>0</v>
      </c>
      <c r="G56" s="20">
        <f t="shared" si="5"/>
        <v>0</v>
      </c>
      <c r="H56" s="20">
        <f t="shared" si="6"/>
        <v>130595.61000000002</v>
      </c>
      <c r="I56" s="20">
        <f>'Water Theo Reserve'!L219</f>
        <v>9.2204545938067852</v>
      </c>
      <c r="J56" s="18">
        <f t="shared" si="7"/>
        <v>14163.684520253346</v>
      </c>
      <c r="K56" s="21">
        <f t="shared" si="8"/>
        <v>0.10113140256580842</v>
      </c>
      <c r="M56" s="12">
        <v>0.1</v>
      </c>
      <c r="N56" s="1"/>
      <c r="O56" s="13">
        <f t="shared" si="10"/>
        <v>1.0113140256580841</v>
      </c>
    </row>
    <row r="57" spans="1:19" ht="15.75" thickBot="1" x14ac:dyDescent="0.3">
      <c r="B57" s="22" t="s">
        <v>94</v>
      </c>
      <c r="C57" s="23">
        <f>SUM(C35:C56)</f>
        <v>10833562.009999998</v>
      </c>
      <c r="D57" s="23">
        <f>SUM(D35:D56)</f>
        <v>1129668.6400000001</v>
      </c>
      <c r="E57" s="23">
        <f>SUM(E35:E56)</f>
        <v>4190280.0373351597</v>
      </c>
      <c r="F57" s="24"/>
      <c r="G57" s="25">
        <f>SUM(G35:G56)</f>
        <v>0</v>
      </c>
      <c r="H57" s="25">
        <f>SUM(H35:H56)</f>
        <v>9703893.3699999992</v>
      </c>
      <c r="I57" s="25"/>
      <c r="J57" s="25">
        <f>SUM(J35:J56)</f>
        <v>500419.68729713181</v>
      </c>
      <c r="K57" s="26">
        <f t="shared" si="8"/>
        <v>4.6191611478774548E-2</v>
      </c>
    </row>
    <row r="58" spans="1:19" ht="15.75" thickTop="1" x14ac:dyDescent="0.25">
      <c r="J58" s="1"/>
    </row>
    <row r="59" spans="1:19" x14ac:dyDescent="0.25">
      <c r="B59" s="27" t="s">
        <v>95</v>
      </c>
      <c r="C59" s="2">
        <f>+Water_Plant!AS56</f>
        <v>838961.22</v>
      </c>
      <c r="H59" s="2">
        <f>+C59</f>
        <v>838961.22</v>
      </c>
    </row>
    <row r="60" spans="1:19" x14ac:dyDescent="0.25">
      <c r="B60" s="27" t="s">
        <v>96</v>
      </c>
      <c r="C60" s="2">
        <f>+Water_Plant!AS53</f>
        <v>3530697.0000000014</v>
      </c>
      <c r="D60" s="2"/>
      <c r="H60" s="2">
        <f>+C60</f>
        <v>3530697.0000000014</v>
      </c>
    </row>
    <row r="61" spans="1:19" x14ac:dyDescent="0.25">
      <c r="C61" s="114">
        <f>+SUM(C57:C60)</f>
        <v>15203220.23</v>
      </c>
      <c r="H61" s="114">
        <f>+SUM(H57:H60)</f>
        <v>14073551.590000002</v>
      </c>
    </row>
    <row r="63" spans="1:19" x14ac:dyDescent="0.25">
      <c r="J63" s="110" t="s">
        <v>1913</v>
      </c>
      <c r="K63" s="110"/>
      <c r="L63" s="110"/>
      <c r="M63" s="110"/>
      <c r="N63" s="110"/>
    </row>
    <row r="64" spans="1:19" ht="30" x14ac:dyDescent="0.25">
      <c r="B64" s="9" t="s">
        <v>1904</v>
      </c>
      <c r="C64" s="9" t="s">
        <v>63</v>
      </c>
      <c r="D64" s="8" t="s">
        <v>57</v>
      </c>
      <c r="E64" s="8" t="s">
        <v>66</v>
      </c>
      <c r="F64" s="8" t="s">
        <v>67</v>
      </c>
      <c r="G64" s="8" t="s">
        <v>1905</v>
      </c>
      <c r="J64" s="9" t="s">
        <v>1908</v>
      </c>
      <c r="K64" s="8" t="s">
        <v>1909</v>
      </c>
      <c r="L64" s="8" t="s">
        <v>1910</v>
      </c>
      <c r="M64" s="8" t="s">
        <v>1911</v>
      </c>
      <c r="N64" s="8" t="s">
        <v>1912</v>
      </c>
      <c r="O64" s="8" t="s">
        <v>1914</v>
      </c>
      <c r="Q64" s="10" t="s">
        <v>1916</v>
      </c>
      <c r="R64" s="10" t="s">
        <v>1917</v>
      </c>
      <c r="S64" s="10" t="s">
        <v>1918</v>
      </c>
    </row>
    <row r="65" spans="2:20" x14ac:dyDescent="0.25">
      <c r="B65" t="s">
        <v>1402</v>
      </c>
      <c r="C65" s="2">
        <f t="array" ref="C65:C107">+TRANSPOSE(Water_Plant!B27:AR27)</f>
        <v>44400</v>
      </c>
      <c r="D65" s="2">
        <f t="array" ref="D65:D107">+TRANSPOSE(Water_Plant!B105:AR105)-TRANSPOSE(Water_Plant!B131:AR131)</f>
        <v>493.33</v>
      </c>
      <c r="E65" s="2">
        <f t="array" ref="E65:E107">+TRANSPOSE(Water_Plant!B157:AR157)+TRANSPOSE(Water_Plant!B53:AR53)</f>
        <v>43906.67</v>
      </c>
      <c r="F65" s="2">
        <f t="array" ref="F65:F107">+TRANSPOSE(Water_Plant!B183:AR183)</f>
        <v>1695.6766599559153</v>
      </c>
      <c r="G65" s="2">
        <f>+$J$28*F65/$F$108</f>
        <v>1673.1212097184359</v>
      </c>
      <c r="H65" s="28">
        <v>1673.1212097184359</v>
      </c>
      <c r="I65" s="12">
        <f t="shared" ref="I65:I107" si="11">+IF(C65=0,0,G65/C65)</f>
        <v>3.7682910128793601E-2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8"/>
      <c r="T65" s="28">
        <f>+SUM(P65:S65)</f>
        <v>0</v>
      </c>
    </row>
    <row r="66" spans="2:20" x14ac:dyDescent="0.25">
      <c r="B66" t="s">
        <v>1403</v>
      </c>
      <c r="C66" s="2">
        <v>892</v>
      </c>
      <c r="D66" s="2">
        <v>96.64</v>
      </c>
      <c r="E66" s="2">
        <v>795.36</v>
      </c>
      <c r="F66" s="2">
        <v>96.453406109528743</v>
      </c>
      <c r="G66" s="2">
        <f t="shared" ref="G66:G107" si="12">+$J$28*F66/$F$108</f>
        <v>95.170407968954336</v>
      </c>
      <c r="H66" s="28">
        <v>95.170407968954336</v>
      </c>
      <c r="I66" s="12">
        <f t="shared" si="11"/>
        <v>0.10669328247640621</v>
      </c>
      <c r="J66" s="2">
        <f>+C66</f>
        <v>892</v>
      </c>
      <c r="K66" s="2">
        <f t="shared" ref="K66:N66" si="13">+D66</f>
        <v>96.64</v>
      </c>
      <c r="L66" s="2">
        <f t="shared" si="13"/>
        <v>795.36</v>
      </c>
      <c r="M66" s="2">
        <f t="shared" si="13"/>
        <v>96.453406109528743</v>
      </c>
      <c r="N66" s="2">
        <f t="shared" si="13"/>
        <v>95.170407968954336</v>
      </c>
      <c r="O66" s="28"/>
      <c r="T66" s="28">
        <f t="shared" ref="T66:T107" si="14">+SUM(P66:S66)</f>
        <v>0</v>
      </c>
    </row>
    <row r="67" spans="2:20" x14ac:dyDescent="0.25">
      <c r="B67" t="s">
        <v>1404</v>
      </c>
      <c r="C67" s="2">
        <v>178546.99000000002</v>
      </c>
      <c r="D67" s="2">
        <v>4241.32</v>
      </c>
      <c r="E67" s="2">
        <v>174305.66999999998</v>
      </c>
      <c r="F67" s="2">
        <v>4796.3681489391602</v>
      </c>
      <c r="G67" s="2">
        <f t="shared" si="12"/>
        <v>4732.5681063609709</v>
      </c>
      <c r="H67" s="28">
        <v>4732.5681063609709</v>
      </c>
      <c r="I67" s="12">
        <f t="shared" si="11"/>
        <v>2.6506008901975724E-2</v>
      </c>
      <c r="J67" s="2">
        <f>+C67+C$65*$O67/$O$108</f>
        <v>180084.05726709825</v>
      </c>
      <c r="K67" s="2">
        <f t="shared" ref="K67:N67" si="15">+D67+D$65*$O67/$O$108</f>
        <v>4258.3984097945395</v>
      </c>
      <c r="L67" s="2">
        <f t="shared" si="15"/>
        <v>175825.65885730367</v>
      </c>
      <c r="M67" s="2">
        <f t="shared" si="15"/>
        <v>4855.0701554616981</v>
      </c>
      <c r="N67" s="2">
        <f t="shared" si="15"/>
        <v>4790.489274048944</v>
      </c>
      <c r="O67" s="28">
        <v>246</v>
      </c>
      <c r="P67" s="28">
        <v>4790.489274048944</v>
      </c>
      <c r="T67" s="28">
        <f t="shared" si="14"/>
        <v>4790.489274048944</v>
      </c>
    </row>
    <row r="68" spans="2:20" x14ac:dyDescent="0.25">
      <c r="B68" t="s">
        <v>1405</v>
      </c>
      <c r="C68" s="2">
        <v>77048.36</v>
      </c>
      <c r="D68" s="2">
        <v>48.319999999999993</v>
      </c>
      <c r="E68" s="2">
        <v>77000.040000000008</v>
      </c>
      <c r="F68" s="2">
        <v>48.226703054764371</v>
      </c>
      <c r="G68" s="2">
        <f t="shared" si="12"/>
        <v>47.585203984477168</v>
      </c>
      <c r="H68" s="28">
        <v>47.585203984477168</v>
      </c>
      <c r="I68" s="12">
        <f t="shared" si="11"/>
        <v>6.1760177613744366E-4</v>
      </c>
      <c r="J68" s="2">
        <f t="shared" ref="J68:J107" si="16">+C68+C$65*$O68/$O$108</f>
        <v>77248.303709541229</v>
      </c>
      <c r="K68" s="2">
        <f t="shared" ref="K68:K107" si="17">+D68+D$65*$O68/$O$108</f>
        <v>50.541581761891351</v>
      </c>
      <c r="L68" s="2">
        <f t="shared" ref="L68:L107" si="18">+E68+E$65*$O68/$O$108</f>
        <v>77197.762127779351</v>
      </c>
      <c r="M68" s="2">
        <f t="shared" ref="M68:M107" si="19">+F68+F$65*$O68/$O$108</f>
        <v>55.862736423549805</v>
      </c>
      <c r="N68" s="2">
        <f t="shared" ref="N68:N107" si="20">+G68+G$65*$O68/$O$108</f>
        <v>55.11966482193705</v>
      </c>
      <c r="O68" s="28">
        <v>32</v>
      </c>
      <c r="P68" s="28">
        <v>55.11966482193705</v>
      </c>
      <c r="Q68">
        <v>0.97317982273081549</v>
      </c>
      <c r="T68" s="28">
        <f t="shared" si="14"/>
        <v>56.092844644667863</v>
      </c>
    </row>
    <row r="69" spans="2:20" x14ac:dyDescent="0.25">
      <c r="B69" t="s">
        <v>1406</v>
      </c>
      <c r="C69" s="2">
        <v>0</v>
      </c>
      <c r="D69" s="2">
        <v>0</v>
      </c>
      <c r="E69" s="2">
        <v>0</v>
      </c>
      <c r="F69" s="2">
        <v>0</v>
      </c>
      <c r="G69" s="2">
        <f t="shared" si="12"/>
        <v>0</v>
      </c>
      <c r="H69" s="28">
        <v>0</v>
      </c>
      <c r="I69" s="12">
        <f t="shared" si="11"/>
        <v>0</v>
      </c>
      <c r="J69" s="2">
        <f t="shared" si="16"/>
        <v>349.90149169715733</v>
      </c>
      <c r="K69" s="2">
        <f t="shared" si="17"/>
        <v>3.8877680833098789</v>
      </c>
      <c r="L69" s="2">
        <f t="shared" si="18"/>
        <v>346.01372361384745</v>
      </c>
      <c r="M69" s="2">
        <f t="shared" si="19"/>
        <v>13.363058395374507</v>
      </c>
      <c r="N69" s="2">
        <f t="shared" si="20"/>
        <v>13.185306465554801</v>
      </c>
      <c r="O69" s="28">
        <v>56</v>
      </c>
      <c r="P69" s="28">
        <v>13.185306465554801</v>
      </c>
      <c r="T69" s="28">
        <f t="shared" si="14"/>
        <v>13.185306465554801</v>
      </c>
    </row>
    <row r="70" spans="2:20" x14ac:dyDescent="0.25">
      <c r="B70" t="s">
        <v>1407</v>
      </c>
      <c r="C70" s="2">
        <v>1729470.7400000002</v>
      </c>
      <c r="D70" s="2">
        <v>14883.73</v>
      </c>
      <c r="E70" s="2">
        <v>1714587.01</v>
      </c>
      <c r="F70" s="2">
        <v>73464.654993052172</v>
      </c>
      <c r="G70" s="2">
        <f t="shared" si="12"/>
        <v>72487.447245230462</v>
      </c>
      <c r="H70" s="28">
        <v>72487.447245230462</v>
      </c>
      <c r="I70" s="12">
        <f t="shared" si="11"/>
        <v>4.1913081018780607E-2</v>
      </c>
      <c r="J70" s="2">
        <f t="shared" si="16"/>
        <v>1731632.6313594149</v>
      </c>
      <c r="K70" s="2">
        <f t="shared" si="17"/>
        <v>14907.750852800449</v>
      </c>
      <c r="L70" s="2">
        <f t="shared" si="18"/>
        <v>1716724.8805066142</v>
      </c>
      <c r="M70" s="2">
        <f t="shared" si="19"/>
        <v>73547.219603852165</v>
      </c>
      <c r="N70" s="2">
        <f t="shared" si="20"/>
        <v>72568.9136030355</v>
      </c>
      <c r="O70" s="28">
        <v>346</v>
      </c>
      <c r="P70" s="28">
        <v>72568.9136030355</v>
      </c>
      <c r="T70" s="28">
        <f t="shared" si="14"/>
        <v>72568.9136030355</v>
      </c>
    </row>
    <row r="71" spans="2:20" x14ac:dyDescent="0.25">
      <c r="B71" t="s">
        <v>1408</v>
      </c>
      <c r="C71" s="2">
        <v>500735.11</v>
      </c>
      <c r="D71" s="2">
        <v>48.319999999999936</v>
      </c>
      <c r="E71" s="2">
        <v>500686.79000000004</v>
      </c>
      <c r="F71" s="2">
        <v>48.226703054764371</v>
      </c>
      <c r="G71" s="2">
        <f t="shared" si="12"/>
        <v>47.585203984477168</v>
      </c>
      <c r="H71" s="28">
        <v>47.585203984477168</v>
      </c>
      <c r="I71" s="12">
        <f t="shared" si="11"/>
        <v>9.5030691945042893E-5</v>
      </c>
      <c r="J71" s="2">
        <f t="shared" si="16"/>
        <v>501241.21751477622</v>
      </c>
      <c r="K71" s="2">
        <f t="shared" si="17"/>
        <v>53.943378834787438</v>
      </c>
      <c r="L71" s="2">
        <f t="shared" si="18"/>
        <v>501187.27413594152</v>
      </c>
      <c r="M71" s="2">
        <f t="shared" si="19"/>
        <v>67.555412519502497</v>
      </c>
      <c r="N71" s="2">
        <f t="shared" si="20"/>
        <v>66.656807979297497</v>
      </c>
      <c r="O71" s="28">
        <v>81</v>
      </c>
      <c r="P71" s="28">
        <v>66.656807979297497</v>
      </c>
      <c r="Q71">
        <v>1.3974263250518557</v>
      </c>
      <c r="T71" s="28">
        <f t="shared" si="14"/>
        <v>68.05423430434935</v>
      </c>
    </row>
    <row r="72" spans="2:20" x14ac:dyDescent="0.25">
      <c r="B72" t="s">
        <v>1409</v>
      </c>
      <c r="C72" s="2">
        <v>994321.15999999992</v>
      </c>
      <c r="D72" s="2">
        <v>12088.999999999998</v>
      </c>
      <c r="E72" s="2">
        <v>982232.16000000015</v>
      </c>
      <c r="F72" s="2">
        <v>45848.096663126809</v>
      </c>
      <c r="G72" s="2">
        <f t="shared" si="12"/>
        <v>45238.237196879752</v>
      </c>
      <c r="H72" s="28">
        <v>45238.237196879752</v>
      </c>
      <c r="I72" s="12">
        <f t="shared" si="11"/>
        <v>4.5496605138001647E-2</v>
      </c>
      <c r="J72" s="2">
        <f t="shared" si="16"/>
        <v>997326.56388404162</v>
      </c>
      <c r="K72" s="2">
        <f t="shared" si="17"/>
        <v>12122.393150858428</v>
      </c>
      <c r="L72" s="2">
        <f t="shared" si="18"/>
        <v>985204.17073318339</v>
      </c>
      <c r="M72" s="2">
        <f t="shared" si="19"/>
        <v>45962.875789701364</v>
      </c>
      <c r="N72" s="2">
        <f t="shared" si="20"/>
        <v>45351.489561342823</v>
      </c>
      <c r="O72" s="28">
        <v>481</v>
      </c>
      <c r="P72" s="28">
        <v>45351.489561342823</v>
      </c>
      <c r="Q72">
        <v>9621.4158431802734</v>
      </c>
      <c r="S72">
        <v>11216.1332</v>
      </c>
      <c r="T72" s="28">
        <f t="shared" si="14"/>
        <v>66189.038604523099</v>
      </c>
    </row>
    <row r="73" spans="2:20" x14ac:dyDescent="0.25">
      <c r="B73" t="s">
        <v>1410</v>
      </c>
      <c r="C73" s="2">
        <v>0</v>
      </c>
      <c r="D73" s="2">
        <v>0</v>
      </c>
      <c r="E73" s="2">
        <v>0</v>
      </c>
      <c r="F73" s="2">
        <v>0</v>
      </c>
      <c r="G73" s="2">
        <f t="shared" si="12"/>
        <v>0</v>
      </c>
      <c r="H73" s="28">
        <v>0</v>
      </c>
      <c r="I73" s="12">
        <f t="shared" si="11"/>
        <v>0</v>
      </c>
      <c r="J73" s="2">
        <f t="shared" si="16"/>
        <v>324.90852800450324</v>
      </c>
      <c r="K73" s="2">
        <f t="shared" si="17"/>
        <v>3.6100703630734592</v>
      </c>
      <c r="L73" s="2">
        <f t="shared" si="18"/>
        <v>321.29845764142976</v>
      </c>
      <c r="M73" s="2">
        <f t="shared" si="19"/>
        <v>12.40855422427633</v>
      </c>
      <c r="N73" s="2">
        <f t="shared" si="20"/>
        <v>12.243498860872315</v>
      </c>
      <c r="O73" s="28">
        <v>52</v>
      </c>
      <c r="P73" s="28">
        <v>12.243498860872315</v>
      </c>
      <c r="T73" s="28">
        <f t="shared" si="14"/>
        <v>12.243498860872315</v>
      </c>
    </row>
    <row r="74" spans="2:20" x14ac:dyDescent="0.25">
      <c r="B74" t="s">
        <v>1411</v>
      </c>
      <c r="C74" s="2">
        <v>708936.97</v>
      </c>
      <c r="D74" s="2">
        <v>544152.35</v>
      </c>
      <c r="E74" s="2">
        <v>164784.61999999997</v>
      </c>
      <c r="F74" s="2">
        <v>3885.1794144932364</v>
      </c>
      <c r="G74" s="2">
        <f t="shared" si="12"/>
        <v>3833.4997676497401</v>
      </c>
      <c r="H74" s="28">
        <v>3833.4997676497401</v>
      </c>
      <c r="I74" s="12">
        <f t="shared" si="11"/>
        <v>5.4073915310831376E-3</v>
      </c>
      <c r="J74" s="2">
        <f t="shared" si="16"/>
        <v>710905.16589079646</v>
      </c>
      <c r="K74" s="2">
        <f t="shared" si="17"/>
        <v>544174.21869546862</v>
      </c>
      <c r="L74" s="2">
        <f t="shared" si="18"/>
        <v>166730.94719532787</v>
      </c>
      <c r="M74" s="2">
        <f t="shared" si="19"/>
        <v>3960.3466179672182</v>
      </c>
      <c r="N74" s="2">
        <f t="shared" si="20"/>
        <v>3907.6671165184857</v>
      </c>
      <c r="O74" s="28">
        <v>315</v>
      </c>
      <c r="P74" s="28">
        <v>3907.6671165184857</v>
      </c>
      <c r="Q74">
        <v>-127.35904903154899</v>
      </c>
      <c r="S74" s="28">
        <v>2759</v>
      </c>
      <c r="T74" s="28">
        <f t="shared" si="14"/>
        <v>6539.3080674869361</v>
      </c>
    </row>
    <row r="75" spans="2:20" x14ac:dyDescent="0.25">
      <c r="B75" t="s">
        <v>1412</v>
      </c>
      <c r="C75" s="2">
        <v>1631800.52</v>
      </c>
      <c r="D75" s="2">
        <v>22100.409999999996</v>
      </c>
      <c r="E75" s="2">
        <v>1609700.1099999999</v>
      </c>
      <c r="F75" s="2">
        <v>67931.889605999109</v>
      </c>
      <c r="G75" s="2">
        <f t="shared" si="12"/>
        <v>67028.277265433018</v>
      </c>
      <c r="H75" s="28">
        <v>67028.277265433018</v>
      </c>
      <c r="I75" s="12">
        <f t="shared" si="11"/>
        <v>4.1076269092887051E-2</v>
      </c>
      <c r="J75" s="2">
        <f t="shared" si="16"/>
        <v>1636605.4172699128</v>
      </c>
      <c r="K75" s="2">
        <f t="shared" si="17"/>
        <v>22153.797386715447</v>
      </c>
      <c r="L75" s="2">
        <f t="shared" si="18"/>
        <v>1614451.6198831971</v>
      </c>
      <c r="M75" s="2">
        <f t="shared" si="19"/>
        <v>68115.393032892738</v>
      </c>
      <c r="N75" s="2">
        <f t="shared" si="20"/>
        <v>67209.339777433226</v>
      </c>
      <c r="O75" s="28">
        <v>769</v>
      </c>
      <c r="P75" s="28">
        <v>67209.339777433226</v>
      </c>
      <c r="Q75">
        <v>353.92545738504265</v>
      </c>
      <c r="T75" s="28">
        <f t="shared" si="14"/>
        <v>67563.265234818275</v>
      </c>
    </row>
    <row r="76" spans="2:20" x14ac:dyDescent="0.25">
      <c r="B76" t="s">
        <v>1413</v>
      </c>
      <c r="C76" s="2">
        <v>112956.3</v>
      </c>
      <c r="D76" s="2">
        <v>18519.14</v>
      </c>
      <c r="E76" s="2">
        <v>94437.16</v>
      </c>
      <c r="F76" s="2">
        <v>206.42352151721155</v>
      </c>
      <c r="G76" s="2">
        <f t="shared" si="12"/>
        <v>203.67772948186695</v>
      </c>
      <c r="H76" s="28">
        <v>203.67772948186695</v>
      </c>
      <c r="I76" s="12">
        <f t="shared" si="11"/>
        <v>1.8031551093818311E-3</v>
      </c>
      <c r="J76" s="2">
        <f t="shared" si="16"/>
        <v>113643.60650154798</v>
      </c>
      <c r="K76" s="2">
        <f t="shared" si="17"/>
        <v>18526.776687306501</v>
      </c>
      <c r="L76" s="2">
        <f t="shared" si="18"/>
        <v>95116.829814241486</v>
      </c>
      <c r="M76" s="2">
        <f t="shared" si="19"/>
        <v>232.67238622241149</v>
      </c>
      <c r="N76" s="2">
        <f t="shared" si="20"/>
        <v>229.57743861063531</v>
      </c>
      <c r="O76" s="28">
        <v>110</v>
      </c>
      <c r="P76" s="28">
        <v>229.57743861063531</v>
      </c>
      <c r="Q76">
        <v>95.963914921301054</v>
      </c>
      <c r="T76" s="28">
        <f t="shared" si="14"/>
        <v>325.54135353193635</v>
      </c>
    </row>
    <row r="77" spans="2:20" x14ac:dyDescent="0.25">
      <c r="B77" t="s">
        <v>1414</v>
      </c>
      <c r="C77" s="2">
        <v>275930.77</v>
      </c>
      <c r="D77" s="2">
        <v>2707.3199999999988</v>
      </c>
      <c r="E77" s="2">
        <v>273223.45</v>
      </c>
      <c r="F77" s="2">
        <v>2945.8370772034641</v>
      </c>
      <c r="G77" s="2">
        <f t="shared" si="12"/>
        <v>2906.6523180027848</v>
      </c>
      <c r="H77" s="28">
        <v>2906.6523180027848</v>
      </c>
      <c r="I77" s="12">
        <f t="shared" si="11"/>
        <v>1.0533991254410607E-2</v>
      </c>
      <c r="J77" s="2">
        <f t="shared" si="16"/>
        <v>277505.32671263721</v>
      </c>
      <c r="K77" s="2">
        <f t="shared" si="17"/>
        <v>2724.8149563748934</v>
      </c>
      <c r="L77" s="2">
        <f t="shared" si="18"/>
        <v>274780.51175626233</v>
      </c>
      <c r="M77" s="2">
        <f t="shared" si="19"/>
        <v>3005.9708399826495</v>
      </c>
      <c r="N77" s="2">
        <f t="shared" si="20"/>
        <v>2965.9861970977813</v>
      </c>
      <c r="O77" s="28">
        <v>252</v>
      </c>
      <c r="P77" s="28">
        <v>2965.9861970977813</v>
      </c>
      <c r="T77" s="28">
        <f t="shared" si="14"/>
        <v>2965.9861970977813</v>
      </c>
    </row>
    <row r="78" spans="2:20" x14ac:dyDescent="0.25">
      <c r="B78" t="s">
        <v>1415</v>
      </c>
      <c r="C78" s="2">
        <v>260822.34000000003</v>
      </c>
      <c r="D78" s="2">
        <v>1338.9599999999998</v>
      </c>
      <c r="E78" s="2">
        <v>259483.38</v>
      </c>
      <c r="F78" s="2">
        <v>13961.537990025767</v>
      </c>
      <c r="G78" s="2">
        <f t="shared" si="12"/>
        <v>13775.825240178227</v>
      </c>
      <c r="H78" s="28">
        <v>13775.825240178227</v>
      </c>
      <c r="I78" s="12">
        <f t="shared" si="11"/>
        <v>5.2816891529223399E-2</v>
      </c>
      <c r="J78" s="2">
        <f t="shared" si="16"/>
        <v>262309.42133971292</v>
      </c>
      <c r="K78" s="2">
        <f t="shared" si="17"/>
        <v>1355.4830143540669</v>
      </c>
      <c r="L78" s="2">
        <f t="shared" si="18"/>
        <v>260953.93832535885</v>
      </c>
      <c r="M78" s="2">
        <f t="shared" si="19"/>
        <v>14018.330988206108</v>
      </c>
      <c r="N78" s="2">
        <f t="shared" si="20"/>
        <v>13831.862792656835</v>
      </c>
      <c r="O78" s="28">
        <v>238</v>
      </c>
      <c r="P78" s="28">
        <v>13831.862792656835</v>
      </c>
      <c r="Q78">
        <v>14437.380584483051</v>
      </c>
      <c r="S78">
        <v>2358.8104000000003</v>
      </c>
      <c r="T78" s="28">
        <f t="shared" si="14"/>
        <v>30628.053777139889</v>
      </c>
    </row>
    <row r="79" spans="2:20" x14ac:dyDescent="0.25">
      <c r="B79" t="s">
        <v>1416</v>
      </c>
      <c r="C79" s="2">
        <v>3287.2400000000002</v>
      </c>
      <c r="D79" s="2">
        <v>0</v>
      </c>
      <c r="E79" s="2">
        <v>3287.2400000000002</v>
      </c>
      <c r="F79" s="2">
        <v>0</v>
      </c>
      <c r="G79" s="2">
        <f t="shared" si="12"/>
        <v>0</v>
      </c>
      <c r="H79" s="28">
        <v>0</v>
      </c>
      <c r="I79" s="12">
        <f t="shared" si="11"/>
        <v>0</v>
      </c>
      <c r="J79" s="2">
        <f t="shared" si="16"/>
        <v>3630.8932507739942</v>
      </c>
      <c r="K79" s="2">
        <f t="shared" si="17"/>
        <v>3.8183436532507735</v>
      </c>
      <c r="L79" s="2">
        <f t="shared" si="18"/>
        <v>3627.0749071207433</v>
      </c>
      <c r="M79" s="2">
        <f t="shared" si="19"/>
        <v>13.124432352599964</v>
      </c>
      <c r="N79" s="2">
        <f t="shared" si="20"/>
        <v>12.949854564384179</v>
      </c>
      <c r="O79" s="28">
        <v>55</v>
      </c>
      <c r="P79" s="28">
        <v>12.949854564384179</v>
      </c>
      <c r="Q79">
        <v>997.59378375292613</v>
      </c>
      <c r="T79" s="28">
        <f t="shared" si="14"/>
        <v>1010.5436383173103</v>
      </c>
    </row>
    <row r="80" spans="2:20" x14ac:dyDescent="0.25">
      <c r="B80" t="s">
        <v>1417</v>
      </c>
      <c r="C80" s="2">
        <v>111303.32999999999</v>
      </c>
      <c r="D80" s="2">
        <v>53305.82</v>
      </c>
      <c r="E80" s="2">
        <v>57997.509999999995</v>
      </c>
      <c r="F80" s="2">
        <v>963.05968342801111</v>
      </c>
      <c r="G80" s="2">
        <f t="shared" si="12"/>
        <v>950.24931381081774</v>
      </c>
      <c r="H80" s="28">
        <v>950.24931381081774</v>
      </c>
      <c r="I80" s="12">
        <f t="shared" si="11"/>
        <v>8.5374742499691424E-3</v>
      </c>
      <c r="J80" s="2">
        <f t="shared" si="16"/>
        <v>111565.75611877286</v>
      </c>
      <c r="K80" s="2">
        <f t="shared" si="17"/>
        <v>53308.735826062482</v>
      </c>
      <c r="L80" s="2">
        <f t="shared" si="18"/>
        <v>58257.020292710382</v>
      </c>
      <c r="M80" s="2">
        <f t="shared" si="19"/>
        <v>973.08197722454202</v>
      </c>
      <c r="N80" s="2">
        <f t="shared" si="20"/>
        <v>960.13829365998379</v>
      </c>
      <c r="O80" s="28">
        <v>42</v>
      </c>
      <c r="P80" s="28">
        <v>960.13829365998379</v>
      </c>
      <c r="Q80">
        <v>65.515126023640704</v>
      </c>
      <c r="T80" s="28">
        <f t="shared" si="14"/>
        <v>1025.6534196836244</v>
      </c>
    </row>
    <row r="81" spans="2:20" x14ac:dyDescent="0.25">
      <c r="B81" t="s">
        <v>1418</v>
      </c>
      <c r="C81" s="2">
        <v>123150.68000000001</v>
      </c>
      <c r="D81" s="2">
        <v>96.639999999999986</v>
      </c>
      <c r="E81" s="2">
        <v>123054.04000000001</v>
      </c>
      <c r="F81" s="2">
        <v>96.453406109528743</v>
      </c>
      <c r="G81" s="2">
        <f t="shared" si="12"/>
        <v>95.170407968954336</v>
      </c>
      <c r="H81" s="28">
        <v>95.170407968954336</v>
      </c>
      <c r="I81" s="12">
        <f t="shared" si="11"/>
        <v>7.7279644715688397E-4</v>
      </c>
      <c r="J81" s="2">
        <f t="shared" si="16"/>
        <v>123806.74529693217</v>
      </c>
      <c r="K81" s="2">
        <f t="shared" si="17"/>
        <v>103.92956515620601</v>
      </c>
      <c r="L81" s="2">
        <f t="shared" si="18"/>
        <v>123702.81573177598</v>
      </c>
      <c r="M81" s="2">
        <f t="shared" si="19"/>
        <v>121.50914060085594</v>
      </c>
      <c r="N81" s="2">
        <f t="shared" si="20"/>
        <v>119.89285759186959</v>
      </c>
      <c r="O81" s="28">
        <v>105</v>
      </c>
      <c r="P81" s="28">
        <v>119.89285759186959</v>
      </c>
      <c r="T81" s="28">
        <f t="shared" si="14"/>
        <v>119.89285759186959</v>
      </c>
    </row>
    <row r="82" spans="2:20" x14ac:dyDescent="0.25">
      <c r="B82" t="s">
        <v>1419</v>
      </c>
      <c r="C82" s="2">
        <v>61439.240000000005</v>
      </c>
      <c r="D82" s="2">
        <v>0</v>
      </c>
      <c r="E82" s="2">
        <v>61439.240000000005</v>
      </c>
      <c r="F82" s="2">
        <v>0</v>
      </c>
      <c r="G82" s="2">
        <f t="shared" si="12"/>
        <v>0</v>
      </c>
      <c r="H82" s="28">
        <v>0</v>
      </c>
      <c r="I82" s="17">
        <f t="shared" si="11"/>
        <v>0</v>
      </c>
      <c r="J82" s="2">
        <f t="shared" si="16"/>
        <v>61820.382696312983</v>
      </c>
      <c r="K82" s="2">
        <f t="shared" si="17"/>
        <v>4.2348902336054035</v>
      </c>
      <c r="L82" s="2">
        <f t="shared" si="18"/>
        <v>61816.147806079374</v>
      </c>
      <c r="M82" s="2">
        <f t="shared" si="19"/>
        <v>14.556188609247233</v>
      </c>
      <c r="N82" s="2">
        <f t="shared" si="20"/>
        <v>14.362565971407907</v>
      </c>
      <c r="O82" s="28">
        <v>61</v>
      </c>
      <c r="P82" s="28">
        <v>14.362565971407907</v>
      </c>
      <c r="Q82">
        <v>9274.928499069747</v>
      </c>
      <c r="T82" s="28">
        <f t="shared" si="14"/>
        <v>9289.2910650411541</v>
      </c>
    </row>
    <row r="83" spans="2:20" x14ac:dyDescent="0.25">
      <c r="B83" t="s">
        <v>1420</v>
      </c>
      <c r="C83" s="2">
        <v>3287.2400000000002</v>
      </c>
      <c r="D83" s="2">
        <v>0</v>
      </c>
      <c r="E83" s="2">
        <v>3287.2400000000002</v>
      </c>
      <c r="F83" s="2">
        <v>0</v>
      </c>
      <c r="G83" s="2">
        <f t="shared" si="12"/>
        <v>0</v>
      </c>
      <c r="H83" s="28">
        <v>0</v>
      </c>
      <c r="I83" s="12">
        <f t="shared" si="11"/>
        <v>0</v>
      </c>
      <c r="J83" s="2">
        <f t="shared" si="16"/>
        <v>3437.1977821559249</v>
      </c>
      <c r="K83" s="2">
        <f t="shared" si="17"/>
        <v>1.6661863214185195</v>
      </c>
      <c r="L83" s="2">
        <f t="shared" si="18"/>
        <v>3435.5315958345063</v>
      </c>
      <c r="M83" s="2">
        <f t="shared" si="19"/>
        <v>5.7270250265890752</v>
      </c>
      <c r="N83" s="2">
        <f t="shared" si="20"/>
        <v>5.6508456280949142</v>
      </c>
      <c r="O83" s="28">
        <v>24</v>
      </c>
      <c r="P83" s="28">
        <v>5.6508456280949142</v>
      </c>
      <c r="Q83">
        <v>997.59378375292613</v>
      </c>
      <c r="T83" s="28">
        <f t="shared" si="14"/>
        <v>1003.244629381021</v>
      </c>
    </row>
    <row r="84" spans="2:20" x14ac:dyDescent="0.25">
      <c r="B84" t="s">
        <v>1421</v>
      </c>
      <c r="C84" s="2">
        <v>1403520.02</v>
      </c>
      <c r="D84" s="2">
        <v>46316.649999999994</v>
      </c>
      <c r="E84" s="2">
        <v>1357203.3700000003</v>
      </c>
      <c r="F84" s="2">
        <v>50908.462470699298</v>
      </c>
      <c r="G84" s="2">
        <f t="shared" si="12"/>
        <v>50231.291333629866</v>
      </c>
      <c r="H84" s="28">
        <v>50231.291333629866</v>
      </c>
      <c r="I84" s="12">
        <f t="shared" si="11"/>
        <v>3.5789508249144793E-2</v>
      </c>
      <c r="J84" s="2">
        <f t="shared" si="16"/>
        <v>1406306.7354517309</v>
      </c>
      <c r="K84" s="2">
        <f t="shared" si="17"/>
        <v>46347.613295806354</v>
      </c>
      <c r="L84" s="2">
        <f t="shared" si="18"/>
        <v>1359959.122155925</v>
      </c>
      <c r="M84" s="2">
        <f t="shared" si="19"/>
        <v>51014.889685776747</v>
      </c>
      <c r="N84" s="2">
        <f t="shared" si="20"/>
        <v>50336.302881551965</v>
      </c>
      <c r="O84" s="28">
        <v>446</v>
      </c>
      <c r="P84" s="28">
        <v>50336.302881551965</v>
      </c>
      <c r="R84">
        <v>5400</v>
      </c>
      <c r="T84" s="28">
        <f t="shared" si="14"/>
        <v>55736.302881551965</v>
      </c>
    </row>
    <row r="85" spans="2:20" x14ac:dyDescent="0.25">
      <c r="B85" t="s">
        <v>1422</v>
      </c>
      <c r="C85" s="2">
        <v>858133.45</v>
      </c>
      <c r="D85" s="2">
        <v>4534.4700000000012</v>
      </c>
      <c r="E85" s="2">
        <v>853598.98</v>
      </c>
      <c r="F85" s="2">
        <v>37408.688562289761</v>
      </c>
      <c r="G85" s="2">
        <f t="shared" si="12"/>
        <v>36911.087909263122</v>
      </c>
      <c r="H85" s="28">
        <v>36911.087909263122</v>
      </c>
      <c r="I85" s="12">
        <f t="shared" si="11"/>
        <v>4.3013225867448851E-2</v>
      </c>
      <c r="J85" s="2">
        <f t="shared" si="16"/>
        <v>860857.68304249924</v>
      </c>
      <c r="K85" s="2">
        <f t="shared" si="17"/>
        <v>4564.7390515057714</v>
      </c>
      <c r="L85" s="2">
        <f t="shared" si="18"/>
        <v>856292.94399099355</v>
      </c>
      <c r="M85" s="2">
        <f t="shared" si="19"/>
        <v>37512.729516939464</v>
      </c>
      <c r="N85" s="2">
        <f t="shared" si="20"/>
        <v>37013.744938173513</v>
      </c>
      <c r="O85" s="28">
        <v>436</v>
      </c>
      <c r="P85" s="28">
        <v>37013.744938173513</v>
      </c>
      <c r="S85">
        <v>1997.3332</v>
      </c>
      <c r="T85" s="28">
        <f t="shared" si="14"/>
        <v>39011.078138173514</v>
      </c>
    </row>
    <row r="86" spans="2:20" x14ac:dyDescent="0.25">
      <c r="B86" t="s">
        <v>1423</v>
      </c>
      <c r="C86" s="2">
        <v>66722.600000000006</v>
      </c>
      <c r="D86" s="2">
        <v>26637.15</v>
      </c>
      <c r="E86" s="2">
        <v>40085.450000000004</v>
      </c>
      <c r="F86" s="2">
        <v>504.95720450581524</v>
      </c>
      <c r="G86" s="2">
        <f t="shared" si="12"/>
        <v>498.24039500595239</v>
      </c>
      <c r="H86" s="28">
        <v>498.24039500595239</v>
      </c>
      <c r="I86" s="12">
        <f t="shared" si="11"/>
        <v>7.4673408261361571E-3</v>
      </c>
      <c r="J86" s="2">
        <f t="shared" si="16"/>
        <v>66910.047227694915</v>
      </c>
      <c r="K86" s="2">
        <f t="shared" si="17"/>
        <v>26639.232732901775</v>
      </c>
      <c r="L86" s="2">
        <f t="shared" si="18"/>
        <v>40270.814494793136</v>
      </c>
      <c r="M86" s="2">
        <f t="shared" si="19"/>
        <v>512.11598578905159</v>
      </c>
      <c r="N86" s="2">
        <f t="shared" si="20"/>
        <v>505.30395204107106</v>
      </c>
      <c r="O86" s="28">
        <v>30</v>
      </c>
      <c r="P86" s="28">
        <v>505.30395204107106</v>
      </c>
      <c r="Q86">
        <v>28.608652152868061</v>
      </c>
      <c r="T86" s="28">
        <f t="shared" si="14"/>
        <v>533.91260419393916</v>
      </c>
    </row>
    <row r="87" spans="2:20" x14ac:dyDescent="0.25">
      <c r="B87" t="s">
        <v>1424</v>
      </c>
      <c r="C87" s="2">
        <v>126861.29000000001</v>
      </c>
      <c r="D87" s="2">
        <v>852.48000000000013</v>
      </c>
      <c r="E87" s="2">
        <v>126008.81000000001</v>
      </c>
      <c r="F87" s="2">
        <v>8705.7733913220927</v>
      </c>
      <c r="G87" s="2">
        <f t="shared" si="12"/>
        <v>8589.971456233925</v>
      </c>
      <c r="H87" s="28">
        <v>8589.971456233925</v>
      </c>
      <c r="I87" s="12">
        <f t="shared" si="11"/>
        <v>6.7711525369432424E-2</v>
      </c>
      <c r="J87" s="2">
        <f t="shared" si="16"/>
        <v>127467.36936954687</v>
      </c>
      <c r="K87" s="2">
        <f t="shared" si="17"/>
        <v>859.21416971573331</v>
      </c>
      <c r="L87" s="2">
        <f t="shared" si="18"/>
        <v>126608.15519983115</v>
      </c>
      <c r="M87" s="2">
        <f t="shared" si="19"/>
        <v>8728.9201174712234</v>
      </c>
      <c r="N87" s="2">
        <f t="shared" si="20"/>
        <v>8612.810290647476</v>
      </c>
      <c r="O87" s="28">
        <v>97</v>
      </c>
      <c r="P87" s="28">
        <v>8612.810290647476</v>
      </c>
      <c r="Q87">
        <v>8827.1988242929856</v>
      </c>
      <c r="S87">
        <v>2055.59</v>
      </c>
      <c r="T87" s="28">
        <f t="shared" si="14"/>
        <v>19495.599114940462</v>
      </c>
    </row>
    <row r="88" spans="2:20" x14ac:dyDescent="0.25">
      <c r="B88" t="s">
        <v>1425</v>
      </c>
      <c r="C88" s="2">
        <v>400734.48000000004</v>
      </c>
      <c r="D88" s="2">
        <v>159873.01999999999</v>
      </c>
      <c r="E88" s="2">
        <v>240861.45999999996</v>
      </c>
      <c r="F88" s="2">
        <v>1402.7492539500865</v>
      </c>
      <c r="G88" s="2">
        <f t="shared" si="12"/>
        <v>1384.0902479377287</v>
      </c>
      <c r="H88" s="28">
        <v>1384.0902479377287</v>
      </c>
      <c r="I88" s="12">
        <f t="shared" si="11"/>
        <v>3.4538835987802411E-3</v>
      </c>
      <c r="J88" s="2">
        <f t="shared" si="16"/>
        <v>401171.85686462151</v>
      </c>
      <c r="K88" s="2">
        <f t="shared" si="17"/>
        <v>159877.87971010411</v>
      </c>
      <c r="L88" s="2">
        <f t="shared" si="18"/>
        <v>241293.97715451728</v>
      </c>
      <c r="M88" s="2">
        <f t="shared" si="19"/>
        <v>1419.4530769443047</v>
      </c>
      <c r="N88" s="2">
        <f t="shared" si="20"/>
        <v>1400.5718810196722</v>
      </c>
      <c r="O88" s="28">
        <v>70</v>
      </c>
      <c r="P88" s="28">
        <v>1400.5718810196722</v>
      </c>
      <c r="S88">
        <v>3187.48</v>
      </c>
      <c r="T88" s="28">
        <f t="shared" si="14"/>
        <v>4588.0518810196718</v>
      </c>
    </row>
    <row r="89" spans="2:20" x14ac:dyDescent="0.25">
      <c r="B89" t="s">
        <v>1426</v>
      </c>
      <c r="C89" s="2">
        <v>149697.66</v>
      </c>
      <c r="D89" s="2">
        <v>2536.7600000000007</v>
      </c>
      <c r="E89" s="2">
        <v>147160.90000000002</v>
      </c>
      <c r="F89" s="2">
        <v>2711.2502102367689</v>
      </c>
      <c r="G89" s="2">
        <f t="shared" si="12"/>
        <v>2675.1858645731677</v>
      </c>
      <c r="H89" s="28">
        <v>2675.1858645731677</v>
      </c>
      <c r="I89" s="12">
        <f t="shared" si="11"/>
        <v>1.7870592396522215E-2</v>
      </c>
      <c r="J89" s="2">
        <f t="shared" si="16"/>
        <v>150997.29411201802</v>
      </c>
      <c r="K89" s="2">
        <f t="shared" si="17"/>
        <v>2551.2002814522943</v>
      </c>
      <c r="L89" s="2">
        <f t="shared" si="18"/>
        <v>148446.09383056575</v>
      </c>
      <c r="M89" s="2">
        <f t="shared" si="19"/>
        <v>2760.8844271338744</v>
      </c>
      <c r="N89" s="2">
        <f t="shared" si="20"/>
        <v>2724.1598600166571</v>
      </c>
      <c r="O89" s="28">
        <v>208</v>
      </c>
      <c r="P89" s="28">
        <v>2724.1598600166571</v>
      </c>
      <c r="R89">
        <v>14000</v>
      </c>
      <c r="S89">
        <v>2468.3200000000002</v>
      </c>
      <c r="T89" s="28">
        <f t="shared" si="14"/>
        <v>19192.479860016658</v>
      </c>
    </row>
    <row r="90" spans="2:20" x14ac:dyDescent="0.25">
      <c r="B90" t="s">
        <v>1427</v>
      </c>
      <c r="C90" s="2">
        <v>171861.65000000002</v>
      </c>
      <c r="D90" s="2">
        <v>2046.5600000000002</v>
      </c>
      <c r="E90" s="2">
        <v>169815.09000000003</v>
      </c>
      <c r="F90" s="2">
        <v>4918.1542602155669</v>
      </c>
      <c r="G90" s="2">
        <f t="shared" si="12"/>
        <v>4852.7342504364478</v>
      </c>
      <c r="H90" s="28">
        <v>4852.7342504364478</v>
      </c>
      <c r="I90" s="12">
        <f t="shared" si="11"/>
        <v>2.8236283373495177E-2</v>
      </c>
      <c r="J90" s="2">
        <f t="shared" si="16"/>
        <v>172798.88613847454</v>
      </c>
      <c r="K90" s="2">
        <f t="shared" si="17"/>
        <v>2056.973664508866</v>
      </c>
      <c r="L90" s="2">
        <f t="shared" si="18"/>
        <v>170741.9124739657</v>
      </c>
      <c r="M90" s="2">
        <f t="shared" si="19"/>
        <v>4953.9481666317488</v>
      </c>
      <c r="N90" s="2">
        <f t="shared" si="20"/>
        <v>4888.0520356120414</v>
      </c>
      <c r="O90" s="28">
        <v>150</v>
      </c>
      <c r="P90" s="28">
        <v>4888.0520356120414</v>
      </c>
      <c r="S90">
        <v>2631.1212</v>
      </c>
      <c r="T90" s="28">
        <f t="shared" si="14"/>
        <v>7519.173235612041</v>
      </c>
    </row>
    <row r="91" spans="2:20" x14ac:dyDescent="0.25">
      <c r="B91" t="s">
        <v>1428</v>
      </c>
      <c r="C91" s="2">
        <v>54022.87</v>
      </c>
      <c r="D91" s="2">
        <v>48.320000000000022</v>
      </c>
      <c r="E91" s="2">
        <v>53974.55</v>
      </c>
      <c r="F91" s="2">
        <v>48.226703054764371</v>
      </c>
      <c r="G91" s="2">
        <f t="shared" si="12"/>
        <v>47.585203984477168</v>
      </c>
      <c r="H91" s="28">
        <v>47.585203984477168</v>
      </c>
      <c r="I91" s="12">
        <f t="shared" si="11"/>
        <v>8.808344315005324E-4</v>
      </c>
      <c r="J91" s="2">
        <f t="shared" si="16"/>
        <v>55091.319197860968</v>
      </c>
      <c r="K91" s="2">
        <f t="shared" si="17"/>
        <v>60.191577540106977</v>
      </c>
      <c r="L91" s="2">
        <f t="shared" si="18"/>
        <v>55031.127620320862</v>
      </c>
      <c r="M91" s="2">
        <f t="shared" si="19"/>
        <v>89.031756369211536</v>
      </c>
      <c r="N91" s="2">
        <f t="shared" si="20"/>
        <v>87.847479084653429</v>
      </c>
      <c r="O91" s="28">
        <v>171</v>
      </c>
      <c r="P91" s="28">
        <v>87.847479084653429</v>
      </c>
      <c r="T91" s="28">
        <f t="shared" si="14"/>
        <v>87.847479084653429</v>
      </c>
    </row>
    <row r="92" spans="2:20" x14ac:dyDescent="0.25">
      <c r="B92" t="s">
        <v>1429</v>
      </c>
      <c r="C92" s="2">
        <v>1016623.7200000001</v>
      </c>
      <c r="D92" s="2">
        <v>21050.18</v>
      </c>
      <c r="E92" s="2">
        <v>995573.54000000027</v>
      </c>
      <c r="F92" s="2">
        <v>36222.789327537597</v>
      </c>
      <c r="G92" s="2">
        <f t="shared" si="12"/>
        <v>35740.963197925594</v>
      </c>
      <c r="H92" s="28">
        <v>35740.963197925594</v>
      </c>
      <c r="I92" s="12">
        <f t="shared" si="11"/>
        <v>3.5156530872529311E-2</v>
      </c>
      <c r="J92" s="2">
        <f t="shared" si="16"/>
        <v>1018679.3912637209</v>
      </c>
      <c r="K92" s="2">
        <f t="shared" si="17"/>
        <v>21073.020637489444</v>
      </c>
      <c r="L92" s="2">
        <f t="shared" si="18"/>
        <v>997606.37062623166</v>
      </c>
      <c r="M92" s="2">
        <f t="shared" si="19"/>
        <v>36301.29729561042</v>
      </c>
      <c r="N92" s="2">
        <f t="shared" si="20"/>
        <v>35818.426873410732</v>
      </c>
      <c r="O92" s="28">
        <v>329</v>
      </c>
      <c r="P92" s="28">
        <v>35818.426873410732</v>
      </c>
      <c r="S92">
        <v>11315.8496</v>
      </c>
      <c r="T92" s="28">
        <f t="shared" si="14"/>
        <v>47134.276473410733</v>
      </c>
    </row>
    <row r="93" spans="2:20" x14ac:dyDescent="0.25">
      <c r="B93" t="s">
        <v>1430</v>
      </c>
      <c r="C93" s="2">
        <v>296768.78000000003</v>
      </c>
      <c r="D93" s="2">
        <v>3415.91</v>
      </c>
      <c r="E93" s="2">
        <v>293352.87000000005</v>
      </c>
      <c r="F93" s="2">
        <v>12767.235279657098</v>
      </c>
      <c r="G93" s="2">
        <f t="shared" si="12"/>
        <v>12597.408834072841</v>
      </c>
      <c r="H93" s="28">
        <v>12597.408834072841</v>
      </c>
      <c r="I93" s="12">
        <f t="shared" si="11"/>
        <v>4.2448564953742239E-2</v>
      </c>
      <c r="J93" s="2">
        <f t="shared" si="16"/>
        <v>297468.58298339433</v>
      </c>
      <c r="K93" s="2">
        <f t="shared" si="17"/>
        <v>3423.6855361666194</v>
      </c>
      <c r="L93" s="2">
        <f t="shared" si="18"/>
        <v>294044.89744722773</v>
      </c>
      <c r="M93" s="2">
        <f t="shared" si="19"/>
        <v>12793.961396447847</v>
      </c>
      <c r="N93" s="2">
        <f t="shared" si="20"/>
        <v>12623.779447003952</v>
      </c>
      <c r="O93" s="28">
        <v>112</v>
      </c>
      <c r="P93" s="28">
        <v>12623.779447003952</v>
      </c>
      <c r="Q93">
        <v>2877.0891273844722</v>
      </c>
      <c r="S93">
        <v>2275.5864000000001</v>
      </c>
      <c r="T93" s="28">
        <f t="shared" si="14"/>
        <v>17776.454974388424</v>
      </c>
    </row>
    <row r="94" spans="2:20" x14ac:dyDescent="0.25">
      <c r="B94" t="s">
        <v>1431</v>
      </c>
      <c r="C94" s="2">
        <v>1128471.99</v>
      </c>
      <c r="D94" s="2">
        <v>38300.04</v>
      </c>
      <c r="E94" s="2">
        <v>1090171.9500000002</v>
      </c>
      <c r="F94" s="2">
        <v>36597.503303930527</v>
      </c>
      <c r="G94" s="2">
        <f t="shared" si="12"/>
        <v>36110.692826389808</v>
      </c>
      <c r="H94" s="28">
        <v>36110.692826389808</v>
      </c>
      <c r="I94" s="12">
        <f t="shared" si="11"/>
        <v>3.1999635920418198E-2</v>
      </c>
      <c r="J94" s="2">
        <f t="shared" si="16"/>
        <v>1129465.460306783</v>
      </c>
      <c r="K94" s="2">
        <f t="shared" si="17"/>
        <v>38311.078484379395</v>
      </c>
      <c r="L94" s="2">
        <f t="shared" si="18"/>
        <v>1091154.3818224038</v>
      </c>
      <c r="M94" s="2">
        <f t="shared" si="19"/>
        <v>36635.444844731683</v>
      </c>
      <c r="N94" s="2">
        <f t="shared" si="20"/>
        <v>36148.129678675934</v>
      </c>
      <c r="O94" s="28">
        <v>159</v>
      </c>
      <c r="P94" s="28">
        <v>36148.129678675934</v>
      </c>
      <c r="R94">
        <v>17175</v>
      </c>
      <c r="S94">
        <v>7091</v>
      </c>
      <c r="T94" s="28">
        <f t="shared" si="14"/>
        <v>60414.129678675934</v>
      </c>
    </row>
    <row r="95" spans="2:20" x14ac:dyDescent="0.25">
      <c r="B95" t="s">
        <v>1432</v>
      </c>
      <c r="C95" s="2">
        <v>422177.4</v>
      </c>
      <c r="D95" s="2">
        <v>90136.689999999988</v>
      </c>
      <c r="E95" s="2">
        <v>332040.70999999996</v>
      </c>
      <c r="F95" s="2">
        <v>10107.356829548857</v>
      </c>
      <c r="G95" s="2">
        <f t="shared" si="12"/>
        <v>9972.911395826095</v>
      </c>
      <c r="H95" s="28">
        <v>9972.911395826095</v>
      </c>
      <c r="I95" s="12">
        <f t="shared" si="11"/>
        <v>2.3622561027250855E-2</v>
      </c>
      <c r="J95" s="2">
        <f t="shared" si="16"/>
        <v>422633.52158739098</v>
      </c>
      <c r="K95" s="2">
        <f t="shared" si="17"/>
        <v>90141.757983394302</v>
      </c>
      <c r="L95" s="2">
        <f t="shared" si="18"/>
        <v>332491.7636039966</v>
      </c>
      <c r="M95" s="2">
        <f t="shared" si="19"/>
        <v>10124.776530671399</v>
      </c>
      <c r="N95" s="2">
        <f t="shared" si="20"/>
        <v>9990.0993846115507</v>
      </c>
      <c r="O95" s="28">
        <v>73</v>
      </c>
      <c r="P95" s="28">
        <v>9990.0993846115507</v>
      </c>
      <c r="Q95">
        <v>-91.545928102566876</v>
      </c>
      <c r="T95" s="28">
        <f t="shared" si="14"/>
        <v>9898.5534565089838</v>
      </c>
    </row>
    <row r="96" spans="2:20" x14ac:dyDescent="0.25">
      <c r="B96" t="s">
        <v>1433</v>
      </c>
      <c r="C96" s="2">
        <v>1028995.27</v>
      </c>
      <c r="D96" s="2">
        <v>12630.779999999999</v>
      </c>
      <c r="E96" s="2">
        <v>1016364.4900000001</v>
      </c>
      <c r="F96" s="2">
        <v>47852.007980647824</v>
      </c>
      <c r="G96" s="2">
        <f t="shared" si="12"/>
        <v>47215.493006856159</v>
      </c>
      <c r="H96" s="28">
        <v>47215.493006856159</v>
      </c>
      <c r="I96" s="12">
        <f t="shared" si="11"/>
        <v>4.5885043773676588E-2</v>
      </c>
      <c r="J96" s="2">
        <f t="shared" si="16"/>
        <v>1031113.4236729525</v>
      </c>
      <c r="K96" s="2">
        <f t="shared" si="17"/>
        <v>12654.314881790035</v>
      </c>
      <c r="L96" s="2">
        <f t="shared" si="18"/>
        <v>1018459.1087911625</v>
      </c>
      <c r="M96" s="2">
        <f t="shared" si="19"/>
        <v>47932.902209148393</v>
      </c>
      <c r="N96" s="2">
        <f t="shared" si="20"/>
        <v>47295.311201352997</v>
      </c>
      <c r="O96" s="28">
        <v>339</v>
      </c>
      <c r="P96" s="28">
        <v>47295.311201352997</v>
      </c>
      <c r="Q96">
        <v>45.419794878828419</v>
      </c>
      <c r="S96">
        <v>5379.7864</v>
      </c>
      <c r="T96" s="28">
        <f t="shared" si="14"/>
        <v>52720.517396231822</v>
      </c>
    </row>
    <row r="97" spans="2:20" x14ac:dyDescent="0.25">
      <c r="B97" t="s">
        <v>1434</v>
      </c>
      <c r="C97" s="2">
        <v>81046.729999999981</v>
      </c>
      <c r="D97" s="2">
        <v>214.95</v>
      </c>
      <c r="E97" s="2">
        <v>80831.78</v>
      </c>
      <c r="F97" s="2">
        <v>572.32667565761881</v>
      </c>
      <c r="G97" s="2">
        <f t="shared" si="12"/>
        <v>564.71373496129934</v>
      </c>
      <c r="H97" s="28">
        <v>564.71373496129934</v>
      </c>
      <c r="I97" s="12">
        <f t="shared" si="11"/>
        <v>6.9677547133770784E-3</v>
      </c>
      <c r="J97" s="2">
        <f t="shared" si="16"/>
        <v>81140.453613847436</v>
      </c>
      <c r="K97" s="2">
        <f t="shared" si="17"/>
        <v>215.99136645088657</v>
      </c>
      <c r="L97" s="2">
        <f t="shared" si="18"/>
        <v>80924.462247396572</v>
      </c>
      <c r="M97" s="2">
        <f t="shared" si="19"/>
        <v>575.90606629923695</v>
      </c>
      <c r="N97" s="2">
        <f t="shared" si="20"/>
        <v>568.2455134788587</v>
      </c>
      <c r="O97" s="28">
        <v>15</v>
      </c>
      <c r="P97" s="28">
        <v>568.2455134788587</v>
      </c>
      <c r="T97" s="28">
        <f t="shared" si="14"/>
        <v>568.2455134788587</v>
      </c>
    </row>
    <row r="98" spans="2:20" x14ac:dyDescent="0.25">
      <c r="B98" t="s">
        <v>1435</v>
      </c>
      <c r="C98" s="2">
        <v>38287.24</v>
      </c>
      <c r="D98" s="2">
        <v>2921.62</v>
      </c>
      <c r="E98" s="2">
        <v>35365.620000000003</v>
      </c>
      <c r="F98" s="2">
        <v>1423.376929846002</v>
      </c>
      <c r="G98" s="2">
        <f t="shared" si="12"/>
        <v>1404.4435398498499</v>
      </c>
      <c r="H98" s="28">
        <v>1404.4435398498499</v>
      </c>
      <c r="I98" s="12">
        <f t="shared" si="11"/>
        <v>3.6681764991413589E-2</v>
      </c>
      <c r="J98" s="2">
        <f t="shared" si="16"/>
        <v>38587.155564311848</v>
      </c>
      <c r="K98" s="2">
        <f t="shared" si="17"/>
        <v>2924.952372642837</v>
      </c>
      <c r="L98" s="2">
        <f t="shared" si="18"/>
        <v>35662.203191669018</v>
      </c>
      <c r="M98" s="2">
        <f t="shared" si="19"/>
        <v>1434.8309798991802</v>
      </c>
      <c r="N98" s="2">
        <f t="shared" si="20"/>
        <v>1415.7452311060397</v>
      </c>
      <c r="O98" s="28">
        <v>48</v>
      </c>
      <c r="P98" s="28">
        <v>1415.7452311060397</v>
      </c>
      <c r="Q98">
        <v>1445.3957252707064</v>
      </c>
      <c r="T98" s="28">
        <f t="shared" si="14"/>
        <v>2861.1409563767461</v>
      </c>
    </row>
    <row r="99" spans="2:20" x14ac:dyDescent="0.25">
      <c r="B99" t="s">
        <v>1436</v>
      </c>
      <c r="C99" s="2">
        <v>186923.34999999998</v>
      </c>
      <c r="D99" s="2">
        <v>5347.42</v>
      </c>
      <c r="E99" s="2">
        <v>181575.93</v>
      </c>
      <c r="F99" s="2">
        <v>6582.9282095103863</v>
      </c>
      <c r="G99" s="2">
        <f t="shared" si="12"/>
        <v>6495.3638093196259</v>
      </c>
      <c r="H99" s="28">
        <v>6495.3638093196259</v>
      </c>
      <c r="I99" s="12">
        <f t="shared" si="11"/>
        <v>3.4748809120527892E-2</v>
      </c>
      <c r="J99" s="2">
        <f t="shared" si="16"/>
        <v>187160.78315508019</v>
      </c>
      <c r="K99" s="2">
        <f t="shared" si="17"/>
        <v>5350.0581283422462</v>
      </c>
      <c r="L99" s="2">
        <f t="shared" si="18"/>
        <v>181810.72502673796</v>
      </c>
      <c r="M99" s="2">
        <f t="shared" si="19"/>
        <v>6591.9959991358191</v>
      </c>
      <c r="N99" s="2">
        <f t="shared" si="20"/>
        <v>6504.3109815641092</v>
      </c>
      <c r="O99" s="28">
        <v>38</v>
      </c>
      <c r="P99" s="28">
        <v>6504.3109815641092</v>
      </c>
      <c r="R99">
        <v>10730</v>
      </c>
      <c r="S99">
        <v>2514.9151999999999</v>
      </c>
      <c r="T99" s="28">
        <f t="shared" si="14"/>
        <v>19749.226181564107</v>
      </c>
    </row>
    <row r="100" spans="2:20" x14ac:dyDescent="0.25">
      <c r="B100" t="s">
        <v>1437</v>
      </c>
      <c r="C100" s="2">
        <v>138904.26</v>
      </c>
      <c r="D100" s="2">
        <v>0</v>
      </c>
      <c r="E100" s="2">
        <v>138904.26</v>
      </c>
      <c r="F100" s="2">
        <v>0</v>
      </c>
      <c r="G100" s="2">
        <f t="shared" si="12"/>
        <v>0</v>
      </c>
      <c r="H100" s="28">
        <v>0</v>
      </c>
      <c r="I100" s="12">
        <f t="shared" si="11"/>
        <v>0</v>
      </c>
      <c r="J100" s="2">
        <f t="shared" si="16"/>
        <v>142097.11111173657</v>
      </c>
      <c r="K100" s="2">
        <f t="shared" si="17"/>
        <v>35.475883760202649</v>
      </c>
      <c r="L100" s="2">
        <f t="shared" si="18"/>
        <v>142061.63522797637</v>
      </c>
      <c r="M100" s="2">
        <f t="shared" si="19"/>
        <v>121.9379078577924</v>
      </c>
      <c r="N100" s="2">
        <f t="shared" si="20"/>
        <v>120.31592149818756</v>
      </c>
      <c r="O100" s="28">
        <v>511</v>
      </c>
      <c r="P100" s="28">
        <v>120.31592149818756</v>
      </c>
      <c r="Q100">
        <v>6259.2749698594207</v>
      </c>
      <c r="S100">
        <v>8157.9295999999995</v>
      </c>
      <c r="T100" s="28">
        <f t="shared" si="14"/>
        <v>14537.520491357609</v>
      </c>
    </row>
    <row r="101" spans="2:20" x14ac:dyDescent="0.25">
      <c r="B101" t="s">
        <v>1438</v>
      </c>
      <c r="C101" s="2">
        <v>129389.24</v>
      </c>
      <c r="D101" s="2">
        <v>26871.510000000002</v>
      </c>
      <c r="E101" s="2">
        <v>102517.73</v>
      </c>
      <c r="F101" s="2">
        <v>3362.6805025414196</v>
      </c>
      <c r="G101" s="2">
        <f t="shared" si="12"/>
        <v>3317.9510004312783</v>
      </c>
      <c r="H101" s="28">
        <v>3317.9510004312783</v>
      </c>
      <c r="I101" s="12">
        <f t="shared" si="11"/>
        <v>2.564317558733074E-2</v>
      </c>
      <c r="J101" s="2">
        <f t="shared" si="16"/>
        <v>129882.85103292992</v>
      </c>
      <c r="K101" s="2">
        <f t="shared" si="17"/>
        <v>26876.994529974672</v>
      </c>
      <c r="L101" s="2">
        <f t="shared" si="18"/>
        <v>103005.85650295524</v>
      </c>
      <c r="M101" s="2">
        <f t="shared" si="19"/>
        <v>3381.5319599206086</v>
      </c>
      <c r="N101" s="2">
        <f t="shared" si="20"/>
        <v>3336.5517006237574</v>
      </c>
      <c r="O101" s="28">
        <v>79</v>
      </c>
      <c r="P101" s="28">
        <v>3336.5517006237574</v>
      </c>
      <c r="Q101">
        <v>2204.375925032688</v>
      </c>
      <c r="T101" s="28">
        <f t="shared" si="14"/>
        <v>5540.9276256564453</v>
      </c>
    </row>
    <row r="102" spans="2:20" x14ac:dyDescent="0.25">
      <c r="B102" t="s">
        <v>1439</v>
      </c>
      <c r="C102" s="2">
        <v>110477.22</v>
      </c>
      <c r="D102" s="2">
        <v>931.65999999999985</v>
      </c>
      <c r="E102" s="2">
        <v>109545.56</v>
      </c>
      <c r="F102" s="2">
        <v>905.13803122748061</v>
      </c>
      <c r="G102" s="2">
        <f t="shared" si="12"/>
        <v>893.09812037446909</v>
      </c>
      <c r="H102" s="28">
        <v>893.09812037446909</v>
      </c>
      <c r="I102" s="12">
        <f t="shared" si="11"/>
        <v>8.0840024791940732E-3</v>
      </c>
      <c r="J102" s="2">
        <f t="shared" si="16"/>
        <v>110508.46120461581</v>
      </c>
      <c r="K102" s="2">
        <f t="shared" si="17"/>
        <v>932.00712215029534</v>
      </c>
      <c r="L102" s="2">
        <f t="shared" si="18"/>
        <v>109576.45408246553</v>
      </c>
      <c r="M102" s="2">
        <f t="shared" si="19"/>
        <v>906.33116144135329</v>
      </c>
      <c r="N102" s="2">
        <f t="shared" si="20"/>
        <v>894.27537988032225</v>
      </c>
      <c r="O102" s="28">
        <v>5</v>
      </c>
      <c r="P102" s="28">
        <v>894.27537988032225</v>
      </c>
      <c r="T102" s="28">
        <f t="shared" si="14"/>
        <v>894.27537988032225</v>
      </c>
    </row>
    <row r="103" spans="2:20" x14ac:dyDescent="0.25">
      <c r="B103" t="s">
        <v>1440</v>
      </c>
      <c r="C103" s="2">
        <v>110711.98</v>
      </c>
      <c r="D103" s="2">
        <v>1344.61</v>
      </c>
      <c r="E103" s="2">
        <v>109367.37</v>
      </c>
      <c r="F103" s="2">
        <v>1719.1908280955117</v>
      </c>
      <c r="G103" s="2">
        <f t="shared" si="12"/>
        <v>1696.3225985045899</v>
      </c>
      <c r="H103" s="28">
        <v>1696.3225985045899</v>
      </c>
      <c r="I103" s="12">
        <f t="shared" si="11"/>
        <v>1.5321942562174302E-2</v>
      </c>
      <c r="J103" s="2">
        <f t="shared" si="16"/>
        <v>110799.45537292429</v>
      </c>
      <c r="K103" s="2">
        <f t="shared" si="17"/>
        <v>1345.5819420208275</v>
      </c>
      <c r="L103" s="2">
        <f t="shared" si="18"/>
        <v>109453.87343090346</v>
      </c>
      <c r="M103" s="2">
        <f t="shared" si="19"/>
        <v>1722.5315926943554</v>
      </c>
      <c r="N103" s="2">
        <f t="shared" si="20"/>
        <v>1699.6189251209787</v>
      </c>
      <c r="O103" s="28">
        <v>14</v>
      </c>
      <c r="P103" s="28">
        <v>1699.6189251209787</v>
      </c>
      <c r="T103" s="28">
        <f t="shared" si="14"/>
        <v>1699.6189251209787</v>
      </c>
    </row>
    <row r="104" spans="2:20" x14ac:dyDescent="0.25">
      <c r="B104" t="s">
        <v>1441</v>
      </c>
      <c r="C104" s="2">
        <v>82389.98</v>
      </c>
      <c r="D104" s="2">
        <v>4180.43</v>
      </c>
      <c r="E104" s="2">
        <v>78209.549999999988</v>
      </c>
      <c r="F104" s="2">
        <v>10247.560239725513</v>
      </c>
      <c r="G104" s="2">
        <f t="shared" si="12"/>
        <v>10111.249856678363</v>
      </c>
      <c r="H104" s="28">
        <v>10111.249856678363</v>
      </c>
      <c r="I104" s="12">
        <f t="shared" si="11"/>
        <v>0.12272426642995136</v>
      </c>
      <c r="J104" s="2">
        <f t="shared" si="16"/>
        <v>84164.480422178443</v>
      </c>
      <c r="K104" s="2">
        <f t="shared" si="17"/>
        <v>4200.1465381367861</v>
      </c>
      <c r="L104" s="2">
        <f t="shared" si="18"/>
        <v>79964.33388404164</v>
      </c>
      <c r="M104" s="2">
        <f t="shared" si="19"/>
        <v>10315.330035873483</v>
      </c>
      <c r="N104" s="2">
        <f t="shared" si="20"/>
        <v>10178.11819661082</v>
      </c>
      <c r="O104" s="28">
        <v>284</v>
      </c>
      <c r="P104" s="28">
        <v>10178.11819661082</v>
      </c>
      <c r="R104">
        <v>7970</v>
      </c>
      <c r="S104">
        <v>2448.2800000000002</v>
      </c>
      <c r="T104" s="28">
        <f t="shared" si="14"/>
        <v>20596.398196610819</v>
      </c>
    </row>
    <row r="105" spans="2:20" x14ac:dyDescent="0.25">
      <c r="B105" t="s">
        <v>1442</v>
      </c>
      <c r="C105" s="2">
        <v>210208.59</v>
      </c>
      <c r="D105" s="2">
        <v>4358.7</v>
      </c>
      <c r="E105" s="2">
        <v>205849.88999999998</v>
      </c>
      <c r="F105" s="2">
        <v>6319.2293093040716</v>
      </c>
      <c r="G105" s="2">
        <f t="shared" si="12"/>
        <v>6235.1725633505512</v>
      </c>
      <c r="H105" s="28">
        <v>6235.1725633505512</v>
      </c>
      <c r="I105" s="12">
        <f t="shared" si="11"/>
        <v>2.9661835243510036E-2</v>
      </c>
      <c r="J105" s="2">
        <f t="shared" si="16"/>
        <v>211133.32965662819</v>
      </c>
      <c r="K105" s="2">
        <f t="shared" si="17"/>
        <v>4368.9748156487476</v>
      </c>
      <c r="L105" s="2">
        <f t="shared" si="18"/>
        <v>206764.35484097945</v>
      </c>
      <c r="M105" s="2">
        <f t="shared" si="19"/>
        <v>6354.5459636347041</v>
      </c>
      <c r="N105" s="2">
        <f t="shared" si="20"/>
        <v>6270.0194447238027</v>
      </c>
      <c r="O105" s="28">
        <v>148</v>
      </c>
      <c r="P105" s="28">
        <v>6270.0194447238027</v>
      </c>
      <c r="T105" s="28">
        <f t="shared" si="14"/>
        <v>6270.0194447238027</v>
      </c>
    </row>
    <row r="106" spans="2:20" x14ac:dyDescent="0.25">
      <c r="B106" t="s">
        <v>1443</v>
      </c>
      <c r="C106" s="2">
        <v>55690.18</v>
      </c>
      <c r="D106" s="2">
        <v>214.95</v>
      </c>
      <c r="E106" s="2">
        <v>55475.229999999996</v>
      </c>
      <c r="F106" s="2">
        <v>572.32667565761881</v>
      </c>
      <c r="G106" s="2">
        <f t="shared" si="12"/>
        <v>564.71373496129934</v>
      </c>
      <c r="H106" s="28">
        <v>564.71373496129934</v>
      </c>
      <c r="I106" s="12">
        <f t="shared" si="11"/>
        <v>1.0140274909531614E-2</v>
      </c>
      <c r="J106" s="2">
        <f t="shared" si="16"/>
        <v>56108.812141851959</v>
      </c>
      <c r="K106" s="2">
        <f t="shared" si="17"/>
        <v>219.60143681396002</v>
      </c>
      <c r="L106" s="2">
        <f t="shared" si="18"/>
        <v>55889.210705037993</v>
      </c>
      <c r="M106" s="2">
        <f t="shared" si="19"/>
        <v>588.31462052351333</v>
      </c>
      <c r="N106" s="2">
        <f t="shared" si="20"/>
        <v>580.48901233973095</v>
      </c>
      <c r="O106" s="28">
        <v>67</v>
      </c>
      <c r="P106" s="28">
        <v>580.48901233973095</v>
      </c>
      <c r="T106" s="28">
        <f t="shared" si="14"/>
        <v>580.48901233973095</v>
      </c>
    </row>
    <row r="107" spans="2:20" x14ac:dyDescent="0.25">
      <c r="B107" t="s">
        <v>1444</v>
      </c>
      <c r="C107" s="2">
        <v>116271.29000000001</v>
      </c>
      <c r="D107" s="2">
        <v>782.47999999999979</v>
      </c>
      <c r="E107" s="2">
        <v>115488.81</v>
      </c>
      <c r="F107" s="2">
        <v>2571.691141900782</v>
      </c>
      <c r="G107" s="2">
        <f t="shared" si="12"/>
        <v>2537.483174693863</v>
      </c>
      <c r="H107" s="28">
        <v>2537.483174693863</v>
      </c>
      <c r="I107" s="12">
        <f t="shared" si="11"/>
        <v>2.1823815446563487E-2</v>
      </c>
      <c r="J107" s="2">
        <f t="shared" si="16"/>
        <v>116346.26889107797</v>
      </c>
      <c r="K107" s="2">
        <f t="shared" si="17"/>
        <v>783.31309316070906</v>
      </c>
      <c r="L107" s="2">
        <f t="shared" si="18"/>
        <v>115562.95579791725</v>
      </c>
      <c r="M107" s="2">
        <f t="shared" si="19"/>
        <v>2574.5546544140766</v>
      </c>
      <c r="N107" s="2">
        <f t="shared" si="20"/>
        <v>2540.3085975079107</v>
      </c>
      <c r="O107" s="28">
        <v>12</v>
      </c>
      <c r="P107" s="28">
        <v>2540.3085975079107</v>
      </c>
      <c r="T107" s="28">
        <f t="shared" si="14"/>
        <v>2540.3085975079107</v>
      </c>
    </row>
    <row r="108" spans="2:20" ht="15.75" thickBot="1" x14ac:dyDescent="0.3">
      <c r="C108" s="23">
        <f>SUM(C65:C107)</f>
        <v>15203220.229999999</v>
      </c>
      <c r="D108" s="23">
        <f t="shared" ref="D108:F108" si="21">SUM(D65:D107)</f>
        <v>1129668.6399999999</v>
      </c>
      <c r="E108" s="23">
        <f t="shared" si="21"/>
        <v>14073551.590000005</v>
      </c>
      <c r="F108" s="23">
        <f t="shared" si="21"/>
        <v>500419.68729713187</v>
      </c>
      <c r="G108" s="23">
        <f t="shared" ref="G108" si="22">SUM(G65:G107)</f>
        <v>493763.23467191326</v>
      </c>
      <c r="H108">
        <v>493763.23467191326</v>
      </c>
      <c r="J108" s="23">
        <f t="shared" ref="J108:O108" si="23">SUM(J65:J107)</f>
        <v>15203220.229999997</v>
      </c>
      <c r="K108" s="23">
        <f t="shared" si="23"/>
        <v>1129668.6400000004</v>
      </c>
      <c r="L108" s="23">
        <f>SUM(L65:L107)</f>
        <v>14073551.590000002</v>
      </c>
      <c r="M108" s="23">
        <f t="shared" si="23"/>
        <v>500419.68729713198</v>
      </c>
      <c r="N108" s="23">
        <f t="shared" si="23"/>
        <v>493763.23467191338</v>
      </c>
      <c r="O108" s="119">
        <f t="shared" si="23"/>
        <v>7106</v>
      </c>
      <c r="P108" s="121">
        <f>+SUM(P65:P107)</f>
        <v>493668.06426394434</v>
      </c>
      <c r="Q108" s="121">
        <f t="shared" ref="Q108:S108" si="24">+SUM(Q65:Q107)</f>
        <v>57315.145640454553</v>
      </c>
      <c r="R108" s="121">
        <f t="shared" si="24"/>
        <v>55275</v>
      </c>
      <c r="S108" s="121">
        <f t="shared" si="24"/>
        <v>67857.135200000004</v>
      </c>
      <c r="T108" s="121">
        <f>+SUM(T65:T107)</f>
        <v>674115.34510439925</v>
      </c>
    </row>
    <row r="109" spans="2:20" ht="15.75" thickTop="1" x14ac:dyDescent="0.25">
      <c r="C109" s="2" t="b">
        <f>+C108=C61</f>
        <v>1</v>
      </c>
      <c r="D109" t="b">
        <f>+D108=D57</f>
        <v>1</v>
      </c>
      <c r="E109" s="2" t="b">
        <f>+E108=H61</f>
        <v>1</v>
      </c>
      <c r="F109" t="b">
        <f>+F108=J57</f>
        <v>1</v>
      </c>
      <c r="G109" t="b">
        <f>+G108=J28</f>
        <v>1</v>
      </c>
      <c r="J109" t="b">
        <f>+J108=C108</f>
        <v>1</v>
      </c>
      <c r="K109" t="b">
        <f t="shared" ref="K109:N109" si="25">+K108=D108</f>
        <v>1</v>
      </c>
      <c r="L109" t="b">
        <f t="shared" si="25"/>
        <v>1</v>
      </c>
      <c r="M109" t="b">
        <f t="shared" si="25"/>
        <v>1</v>
      </c>
      <c r="N109" t="b">
        <f t="shared" si="25"/>
        <v>1</v>
      </c>
    </row>
    <row r="110" spans="2:20" x14ac:dyDescent="0.25">
      <c r="I110" s="120" t="s">
        <v>1915</v>
      </c>
      <c r="J110" s="1">
        <f>+J108-J66</f>
        <v>15202328.229999997</v>
      </c>
      <c r="K110" s="1">
        <f t="shared" ref="K110:N110" si="26">+K108-K66</f>
        <v>1129572.0000000005</v>
      </c>
      <c r="L110" s="1">
        <f t="shared" si="26"/>
        <v>14072756.230000002</v>
      </c>
      <c r="M110" s="1">
        <f t="shared" si="26"/>
        <v>500323.23389102245</v>
      </c>
      <c r="N110" s="1">
        <f t="shared" si="26"/>
        <v>493668.0642639444</v>
      </c>
    </row>
  </sheetData>
  <mergeCells count="3">
    <mergeCell ref="A1:K1"/>
    <mergeCell ref="A2:K2"/>
    <mergeCell ref="A3:K3"/>
  </mergeCells>
  <pageMargins left="0.7" right="0.7" top="0.75" bottom="0.75" header="0.3" footer="0.3"/>
  <pageSetup scale="59" orientation="landscape" horizontalDpi="429496729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78D7A-6B99-4B5E-BED5-1284B88FDD2C}">
  <dimension ref="A1:Q134"/>
  <sheetViews>
    <sheetView workbookViewId="0"/>
  </sheetViews>
  <sheetFormatPr defaultRowHeight="15" outlineLevelCol="1" x14ac:dyDescent="0.25"/>
  <cols>
    <col min="2" max="10" width="14.85546875" customWidth="1" outlineLevel="1"/>
    <col min="11" max="11" width="14.85546875" style="6" customWidth="1" outlineLevel="1"/>
    <col min="12" max="13" width="14.85546875" customWidth="1" outlineLevel="1"/>
    <col min="14" max="14" width="14.85546875" customWidth="1" outlineLevel="1" collapsed="1"/>
    <col min="15" max="15" width="14.85546875" customWidth="1"/>
    <col min="17" max="17" width="12.5703125" bestFit="1" customWidth="1"/>
    <col min="18" max="18" width="15" bestFit="1" customWidth="1"/>
  </cols>
  <sheetData>
    <row r="1" spans="1:17" x14ac:dyDescent="0.25">
      <c r="A1" t="s">
        <v>182</v>
      </c>
    </row>
    <row r="2" spans="1:17" s="10" customFormat="1" x14ac:dyDescent="0.25">
      <c r="A2" s="10" t="s">
        <v>0</v>
      </c>
      <c r="B2" s="70" t="s">
        <v>1402</v>
      </c>
      <c r="C2" s="70" t="s">
        <v>1403</v>
      </c>
      <c r="D2" s="71" t="s">
        <v>1404</v>
      </c>
      <c r="E2" s="71" t="s">
        <v>1407</v>
      </c>
      <c r="F2" s="71" t="s">
        <v>1415</v>
      </c>
      <c r="G2" s="71" t="s">
        <v>1421</v>
      </c>
      <c r="H2" s="71" t="s">
        <v>1445</v>
      </c>
      <c r="I2" s="71" t="s">
        <v>1424</v>
      </c>
      <c r="J2" s="71" t="s">
        <v>1427</v>
      </c>
      <c r="K2" s="115" t="s">
        <v>1428</v>
      </c>
      <c r="L2" s="71" t="s">
        <v>1446</v>
      </c>
      <c r="M2" s="71" t="s">
        <v>1433</v>
      </c>
      <c r="N2" s="71" t="s">
        <v>1437</v>
      </c>
      <c r="O2" s="72" t="s">
        <v>1447</v>
      </c>
    </row>
    <row r="3" spans="1:17" s="10" customFormat="1" x14ac:dyDescent="0.25">
      <c r="A3" s="80" t="s">
        <v>1896</v>
      </c>
      <c r="B3" s="70"/>
      <c r="C3" s="70"/>
      <c r="D3" s="71"/>
      <c r="E3" s="71"/>
      <c r="F3" s="71"/>
      <c r="G3" s="71"/>
      <c r="H3" s="71"/>
      <c r="I3" s="71"/>
      <c r="J3" s="71"/>
      <c r="K3" s="115"/>
      <c r="L3" s="71"/>
      <c r="M3" s="71"/>
      <c r="O3" s="72"/>
    </row>
    <row r="4" spans="1:17" x14ac:dyDescent="0.25">
      <c r="A4" s="79">
        <v>353</v>
      </c>
      <c r="B4" s="86">
        <f>+SUMIFS('Sheet1_MK Cleaned'!$K:$K,'Sheet1_MK Cleaned'!$V:$V,B$2,'Sheet1_MK Cleaned'!$W:$W,$A4,'Sheet1_MK Cleaned'!$U:$U,$A$1)</f>
        <v>0</v>
      </c>
      <c r="C4" s="86">
        <f>+SUMIFS('Sheet1_MK Cleaned'!$K:$K,'Sheet1_MK Cleaned'!$V:$V,C$2,'Sheet1_MK Cleaned'!$W:$W,$A4,'Sheet1_MK Cleaned'!$U:$U,$A$1)</f>
        <v>0</v>
      </c>
      <c r="D4" s="86">
        <f>+SUMIFS('Sheet1_MK Cleaned'!$K:$K,'Sheet1_MK Cleaned'!$V:$V,D$2,'Sheet1_MK Cleaned'!$W:$W,$A4,'Sheet1_MK Cleaned'!$U:$U,$A$1)</f>
        <v>22267.800000000003</v>
      </c>
      <c r="E4" s="86">
        <f>+SUMIFS('Sheet1_MK Cleaned'!$K:$K,'Sheet1_MK Cleaned'!$V:$V,E$2,'Sheet1_MK Cleaned'!$W:$W,$A4,'Sheet1_MK Cleaned'!$U:$U,$A$1)</f>
        <v>0</v>
      </c>
      <c r="F4" s="86">
        <f>+SUMIFS('Sheet1_MK Cleaned'!$K:$K,'Sheet1_MK Cleaned'!$V:$V,F$2,'Sheet1_MK Cleaned'!$W:$W,$A4,'Sheet1_MK Cleaned'!$U:$U,$A$1)</f>
        <v>27251.63</v>
      </c>
      <c r="G4" s="86">
        <f>+SUMIFS('Sheet1_MK Cleaned'!$K:$K,'Sheet1_MK Cleaned'!$V:$V,G$2,'Sheet1_MK Cleaned'!$W:$W,$A4,'Sheet1_MK Cleaned'!$U:$U,$A$1)</f>
        <v>0</v>
      </c>
      <c r="H4" s="86">
        <f>+SUMIFS('Sheet1_MK Cleaned'!$K:$K,'Sheet1_MK Cleaned'!$V:$V,H$2,'Sheet1_MK Cleaned'!$W:$W,$A4,'Sheet1_MK Cleaned'!$U:$U,$A$1)</f>
        <v>36568.879999999997</v>
      </c>
      <c r="I4" s="86">
        <f>+SUMIFS('Sheet1_MK Cleaned'!$K:$K,'Sheet1_MK Cleaned'!$V:$V,I$2,'Sheet1_MK Cleaned'!$W:$W,$A4,'Sheet1_MK Cleaned'!$U:$U,$A$1)</f>
        <v>5403.64</v>
      </c>
      <c r="J4" s="86">
        <f>+SUMIFS('Sheet1_MK Cleaned'!$K:$K,'Sheet1_MK Cleaned'!$V:$V,J$2,'Sheet1_MK Cleaned'!$W:$W,$A4,'Sheet1_MK Cleaned'!$U:$U,$A$1)</f>
        <v>493.16</v>
      </c>
      <c r="K4" s="116">
        <f>+SUMIFS('Sheet1_MK Cleaned'!$K:$K,'Sheet1_MK Cleaned'!$V:$V,K$2,'Sheet1_MK Cleaned'!$W:$W,$A4,'Sheet1_MK Cleaned'!$U:$U,$A$1)</f>
        <v>3237</v>
      </c>
      <c r="L4" s="86">
        <f>+SUMIFS('Sheet1_MK Cleaned'!$K:$K,'Sheet1_MK Cleaned'!$V:$V,L$2,'Sheet1_MK Cleaned'!$W:$W,$A4,'Sheet1_MK Cleaned'!$U:$U,$A$1)</f>
        <v>1959.97</v>
      </c>
      <c r="M4" s="86">
        <f>+SUMIFS('Sheet1_MK Cleaned'!$K:$K,'Sheet1_MK Cleaned'!$V:$V,M$2,'Sheet1_MK Cleaned'!$W:$W,$A4,'Sheet1_MK Cleaned'!$U:$U,$A$1)</f>
        <v>3022.69</v>
      </c>
      <c r="N4" s="81">
        <f>+SUMIFS('Sheet1_MK Cleaned'!$K:$K,'Sheet1_MK Cleaned'!$V:$V,N$2,'Sheet1_MK Cleaned'!$W:$W,$A4,'Sheet1_MK Cleaned'!$U:$U,$A$1)</f>
        <v>5031.58</v>
      </c>
      <c r="O4" s="82">
        <f t="shared" ref="O4:O19" si="0">+SUM(B4:N4)</f>
        <v>105236.35</v>
      </c>
      <c r="P4" t="b">
        <f>+ROUND(SUMIFS('Sheet1_MK Cleaned'!$K:$K,'Sheet1_MK Cleaned'!$W:$W,$A4,'Sheet1_MK Cleaned'!$U:$U,$A$1),2)=ROUND(O4,2)</f>
        <v>1</v>
      </c>
      <c r="Q4" s="83"/>
    </row>
    <row r="5" spans="1:17" x14ac:dyDescent="0.25">
      <c r="A5" t="s">
        <v>231</v>
      </c>
      <c r="B5" s="87">
        <f>+SUMIFS('Sheet1_MK Cleaned'!$K:$K,'Sheet1_MK Cleaned'!$V:$V,B$2,'Sheet1_MK Cleaned'!$W:$W,$A5,'Sheet1_MK Cleaned'!$U:$U,$A$1)</f>
        <v>0</v>
      </c>
      <c r="C5" s="87">
        <f>+SUMIFS('Sheet1_MK Cleaned'!$K:$K,'Sheet1_MK Cleaned'!$V:$V,C$2,'Sheet1_MK Cleaned'!$W:$W,$A5,'Sheet1_MK Cleaned'!$U:$U,$A$1)</f>
        <v>0</v>
      </c>
      <c r="D5" s="87">
        <f>+SUMIFS('Sheet1_MK Cleaned'!$K:$K,'Sheet1_MK Cleaned'!$V:$V,D$2,'Sheet1_MK Cleaned'!$W:$W,$A5,'Sheet1_MK Cleaned'!$U:$U,$A$1)</f>
        <v>0</v>
      </c>
      <c r="E5" s="87">
        <f>+SUMIFS('Sheet1_MK Cleaned'!$K:$K,'Sheet1_MK Cleaned'!$V:$V,E$2,'Sheet1_MK Cleaned'!$W:$W,$A5,'Sheet1_MK Cleaned'!$U:$U,$A$1)</f>
        <v>0</v>
      </c>
      <c r="F5" s="87">
        <f>+SUMIFS('Sheet1_MK Cleaned'!$K:$K,'Sheet1_MK Cleaned'!$V:$V,F$2,'Sheet1_MK Cleaned'!$W:$W,$A5,'Sheet1_MK Cleaned'!$U:$U,$A$1)</f>
        <v>2550.06</v>
      </c>
      <c r="G5" s="87">
        <f>+SUMIFS('Sheet1_MK Cleaned'!$K:$K,'Sheet1_MK Cleaned'!$V:$V,G$2,'Sheet1_MK Cleaned'!$W:$W,$A5,'Sheet1_MK Cleaned'!$U:$U,$A$1)</f>
        <v>0</v>
      </c>
      <c r="H5" s="87">
        <f>+SUMIFS('Sheet1_MK Cleaned'!$K:$K,'Sheet1_MK Cleaned'!$V:$V,H$2,'Sheet1_MK Cleaned'!$W:$W,$A5,'Sheet1_MK Cleaned'!$U:$U,$A$1)</f>
        <v>91121.010000000009</v>
      </c>
      <c r="I5" s="87">
        <f>+SUMIFS('Sheet1_MK Cleaned'!$K:$K,'Sheet1_MK Cleaned'!$V:$V,I$2,'Sheet1_MK Cleaned'!$W:$W,$A5,'Sheet1_MK Cleaned'!$U:$U,$A$1)</f>
        <v>7373.7300000000005</v>
      </c>
      <c r="J5" s="87">
        <f>+SUMIFS('Sheet1_MK Cleaned'!$K:$K,'Sheet1_MK Cleaned'!$V:$V,J$2,'Sheet1_MK Cleaned'!$W:$W,$A5,'Sheet1_MK Cleaned'!$U:$U,$A$1)</f>
        <v>0</v>
      </c>
      <c r="K5" s="117">
        <f>+SUMIFS('Sheet1_MK Cleaned'!$K:$K,'Sheet1_MK Cleaned'!$V:$V,K$2,'Sheet1_MK Cleaned'!$W:$W,$A5,'Sheet1_MK Cleaned'!$U:$U,$A$1)</f>
        <v>0</v>
      </c>
      <c r="L5" s="87">
        <f>+SUMIFS('Sheet1_MK Cleaned'!$K:$K,'Sheet1_MK Cleaned'!$V:$V,L$2,'Sheet1_MK Cleaned'!$W:$W,$A5,'Sheet1_MK Cleaned'!$U:$U,$A$1)</f>
        <v>0</v>
      </c>
      <c r="M5" s="87">
        <f>+SUMIFS('Sheet1_MK Cleaned'!$K:$K,'Sheet1_MK Cleaned'!$V:$V,M$2,'Sheet1_MK Cleaned'!$W:$W,$A5,'Sheet1_MK Cleaned'!$U:$U,$A$1)</f>
        <v>32161.18</v>
      </c>
      <c r="N5" s="84">
        <f>+SUMIFS('Sheet1_MK Cleaned'!$K:$K,'Sheet1_MK Cleaned'!$V:$V,N$2,'Sheet1_MK Cleaned'!$W:$W,$A5,'Sheet1_MK Cleaned'!$U:$U,$A$1)</f>
        <v>0</v>
      </c>
      <c r="O5" s="85">
        <f t="shared" si="0"/>
        <v>133205.98000000001</v>
      </c>
      <c r="P5" t="b">
        <f>+ROUND(SUMIFS('Sheet1_MK Cleaned'!$K:$K,'Sheet1_MK Cleaned'!$W:$W,$A5,'Sheet1_MK Cleaned'!$U:$U,$A$1),2)=ROUND(O5,2)</f>
        <v>1</v>
      </c>
    </row>
    <row r="6" spans="1:17" x14ac:dyDescent="0.25">
      <c r="A6" s="79">
        <v>355</v>
      </c>
      <c r="B6" s="87">
        <f>+SUMIFS('Sheet1_MK Cleaned'!$K:$K,'Sheet1_MK Cleaned'!$V:$V,B$2,'Sheet1_MK Cleaned'!$W:$W,$A6,'Sheet1_MK Cleaned'!$U:$U,$A$1)</f>
        <v>0</v>
      </c>
      <c r="C6" s="87">
        <f>+SUMIFS('Sheet1_MK Cleaned'!$K:$K,'Sheet1_MK Cleaned'!$V:$V,C$2,'Sheet1_MK Cleaned'!$W:$W,$A6,'Sheet1_MK Cleaned'!$U:$U,$A$1)</f>
        <v>0</v>
      </c>
      <c r="D6" s="87">
        <f>+SUMIFS('Sheet1_MK Cleaned'!$K:$K,'Sheet1_MK Cleaned'!$V:$V,D$2,'Sheet1_MK Cleaned'!$W:$W,$A6,'Sheet1_MK Cleaned'!$U:$U,$A$1)</f>
        <v>0</v>
      </c>
      <c r="E6" s="87">
        <f>+SUMIFS('Sheet1_MK Cleaned'!$K:$K,'Sheet1_MK Cleaned'!$V:$V,E$2,'Sheet1_MK Cleaned'!$W:$W,$A6,'Sheet1_MK Cleaned'!$U:$U,$A$1)</f>
        <v>0</v>
      </c>
      <c r="F6" s="87">
        <f>+SUMIFS('Sheet1_MK Cleaned'!$K:$K,'Sheet1_MK Cleaned'!$V:$V,F$2,'Sheet1_MK Cleaned'!$W:$W,$A6,'Sheet1_MK Cleaned'!$U:$U,$A$1)</f>
        <v>460.06</v>
      </c>
      <c r="G6" s="87">
        <f>+SUMIFS('Sheet1_MK Cleaned'!$K:$K,'Sheet1_MK Cleaned'!$V:$V,G$2,'Sheet1_MK Cleaned'!$W:$W,$A6,'Sheet1_MK Cleaned'!$U:$U,$A$1)</f>
        <v>0</v>
      </c>
      <c r="H6" s="87">
        <f>+SUMIFS('Sheet1_MK Cleaned'!$K:$K,'Sheet1_MK Cleaned'!$V:$V,H$2,'Sheet1_MK Cleaned'!$W:$W,$A6,'Sheet1_MK Cleaned'!$U:$U,$A$1)</f>
        <v>0</v>
      </c>
      <c r="I6" s="87">
        <f>+SUMIFS('Sheet1_MK Cleaned'!$K:$K,'Sheet1_MK Cleaned'!$V:$V,I$2,'Sheet1_MK Cleaned'!$W:$W,$A6,'Sheet1_MK Cleaned'!$U:$U,$A$1)</f>
        <v>0</v>
      </c>
      <c r="J6" s="87">
        <f>+SUMIFS('Sheet1_MK Cleaned'!$K:$K,'Sheet1_MK Cleaned'!$V:$V,J$2,'Sheet1_MK Cleaned'!$W:$W,$A6,'Sheet1_MK Cleaned'!$U:$U,$A$1)</f>
        <v>0</v>
      </c>
      <c r="K6" s="117">
        <f>+SUMIFS('Sheet1_MK Cleaned'!$K:$K,'Sheet1_MK Cleaned'!$V:$V,K$2,'Sheet1_MK Cleaned'!$W:$W,$A6,'Sheet1_MK Cleaned'!$U:$U,$A$1)</f>
        <v>0</v>
      </c>
      <c r="L6" s="87">
        <f>+SUMIFS('Sheet1_MK Cleaned'!$K:$K,'Sheet1_MK Cleaned'!$V:$V,L$2,'Sheet1_MK Cleaned'!$W:$W,$A6,'Sheet1_MK Cleaned'!$U:$U,$A$1)</f>
        <v>0</v>
      </c>
      <c r="M6" s="87">
        <f>+SUMIFS('Sheet1_MK Cleaned'!$K:$K,'Sheet1_MK Cleaned'!$V:$V,M$2,'Sheet1_MK Cleaned'!$W:$W,$A6,'Sheet1_MK Cleaned'!$U:$U,$A$1)</f>
        <v>0</v>
      </c>
      <c r="N6" s="84">
        <f>+SUMIFS('Sheet1_MK Cleaned'!$K:$K,'Sheet1_MK Cleaned'!$V:$V,N$2,'Sheet1_MK Cleaned'!$W:$W,$A6,'Sheet1_MK Cleaned'!$U:$U,$A$1)</f>
        <v>0</v>
      </c>
      <c r="O6" s="85">
        <f t="shared" si="0"/>
        <v>460.06</v>
      </c>
      <c r="P6" t="b">
        <f>+ROUND(SUMIFS('Sheet1_MK Cleaned'!$K:$K,'Sheet1_MK Cleaned'!$W:$W,$A6,'Sheet1_MK Cleaned'!$U:$U,$A$1),2)=ROUND(O6,2)</f>
        <v>1</v>
      </c>
    </row>
    <row r="7" spans="1:17" x14ac:dyDescent="0.25">
      <c r="A7" t="s">
        <v>235</v>
      </c>
      <c r="B7" s="87">
        <f>+SUMIFS('Sheet1_MK Cleaned'!$K:$K,'Sheet1_MK Cleaned'!$V:$V,B$2,'Sheet1_MK Cleaned'!$W:$W,$A7,'Sheet1_MK Cleaned'!$U:$U,$A$1)</f>
        <v>0</v>
      </c>
      <c r="C7" s="87">
        <f>+SUMIFS('Sheet1_MK Cleaned'!$K:$K,'Sheet1_MK Cleaned'!$V:$V,C$2,'Sheet1_MK Cleaned'!$W:$W,$A7,'Sheet1_MK Cleaned'!$U:$U,$A$1)</f>
        <v>0</v>
      </c>
      <c r="D7" s="87">
        <f>+SUMIFS('Sheet1_MK Cleaned'!$K:$K,'Sheet1_MK Cleaned'!$V:$V,D$2,'Sheet1_MK Cleaned'!$W:$W,$A7,'Sheet1_MK Cleaned'!$U:$U,$A$1)</f>
        <v>1737.5</v>
      </c>
      <c r="E7" s="87">
        <f>+SUMIFS('Sheet1_MK Cleaned'!$K:$K,'Sheet1_MK Cleaned'!$V:$V,E$2,'Sheet1_MK Cleaned'!$W:$W,$A7,'Sheet1_MK Cleaned'!$U:$U,$A$1)</f>
        <v>0</v>
      </c>
      <c r="F7" s="87">
        <f>+SUMIFS('Sheet1_MK Cleaned'!$K:$K,'Sheet1_MK Cleaned'!$V:$V,F$2,'Sheet1_MK Cleaned'!$W:$W,$A7,'Sheet1_MK Cleaned'!$U:$U,$A$1)</f>
        <v>0</v>
      </c>
      <c r="G7" s="87">
        <f>+SUMIFS('Sheet1_MK Cleaned'!$K:$K,'Sheet1_MK Cleaned'!$V:$V,G$2,'Sheet1_MK Cleaned'!$W:$W,$A7,'Sheet1_MK Cleaned'!$U:$U,$A$1)</f>
        <v>0</v>
      </c>
      <c r="H7" s="87">
        <f>+SUMIFS('Sheet1_MK Cleaned'!$K:$K,'Sheet1_MK Cleaned'!$V:$V,H$2,'Sheet1_MK Cleaned'!$W:$W,$A7,'Sheet1_MK Cleaned'!$U:$U,$A$1)</f>
        <v>3885.05</v>
      </c>
      <c r="I7" s="87">
        <f>+SUMIFS('Sheet1_MK Cleaned'!$K:$K,'Sheet1_MK Cleaned'!$V:$V,I$2,'Sheet1_MK Cleaned'!$W:$W,$A7,'Sheet1_MK Cleaned'!$U:$U,$A$1)</f>
        <v>0</v>
      </c>
      <c r="J7" s="87">
        <f>+SUMIFS('Sheet1_MK Cleaned'!$K:$K,'Sheet1_MK Cleaned'!$V:$V,J$2,'Sheet1_MK Cleaned'!$W:$W,$A7,'Sheet1_MK Cleaned'!$U:$U,$A$1)</f>
        <v>0</v>
      </c>
      <c r="K7" s="117">
        <f>+SUMIFS('Sheet1_MK Cleaned'!$K:$K,'Sheet1_MK Cleaned'!$V:$V,K$2,'Sheet1_MK Cleaned'!$W:$W,$A7,'Sheet1_MK Cleaned'!$U:$U,$A$1)</f>
        <v>0</v>
      </c>
      <c r="L7" s="87">
        <f>+SUMIFS('Sheet1_MK Cleaned'!$K:$K,'Sheet1_MK Cleaned'!$V:$V,L$2,'Sheet1_MK Cleaned'!$W:$W,$A7,'Sheet1_MK Cleaned'!$U:$U,$A$1)</f>
        <v>0</v>
      </c>
      <c r="M7" s="87">
        <f>+SUMIFS('Sheet1_MK Cleaned'!$K:$K,'Sheet1_MK Cleaned'!$V:$V,M$2,'Sheet1_MK Cleaned'!$W:$W,$A7,'Sheet1_MK Cleaned'!$U:$U,$A$1)</f>
        <v>0</v>
      </c>
      <c r="N7" s="84">
        <f>+SUMIFS('Sheet1_MK Cleaned'!$K:$K,'Sheet1_MK Cleaned'!$V:$V,N$2,'Sheet1_MK Cleaned'!$W:$W,$A7,'Sheet1_MK Cleaned'!$U:$U,$A$1)</f>
        <v>0</v>
      </c>
      <c r="O7" s="85">
        <f t="shared" si="0"/>
        <v>5622.55</v>
      </c>
      <c r="P7" t="b">
        <f>+ROUND(SUMIFS('Sheet1_MK Cleaned'!$K:$K,'Sheet1_MK Cleaned'!$W:$W,$A7,'Sheet1_MK Cleaned'!$U:$U,$A$1),2)=ROUND(O7,2)</f>
        <v>1</v>
      </c>
    </row>
    <row r="8" spans="1:17" x14ac:dyDescent="0.25">
      <c r="A8" t="s">
        <v>237</v>
      </c>
      <c r="B8" s="87">
        <f>+SUMIFS('Sheet1_MK Cleaned'!$K:$K,'Sheet1_MK Cleaned'!$V:$V,B$2,'Sheet1_MK Cleaned'!$W:$W,$A8,'Sheet1_MK Cleaned'!$U:$U,$A$1)</f>
        <v>0</v>
      </c>
      <c r="C8" s="87">
        <f>+SUMIFS('Sheet1_MK Cleaned'!$K:$K,'Sheet1_MK Cleaned'!$V:$V,C$2,'Sheet1_MK Cleaned'!$W:$W,$A8,'Sheet1_MK Cleaned'!$U:$U,$A$1)</f>
        <v>0</v>
      </c>
      <c r="D8" s="87">
        <f>+SUMIFS('Sheet1_MK Cleaned'!$K:$K,'Sheet1_MK Cleaned'!$V:$V,D$2,'Sheet1_MK Cleaned'!$W:$W,$A8,'Sheet1_MK Cleaned'!$U:$U,$A$1)</f>
        <v>91146.5</v>
      </c>
      <c r="E8" s="87">
        <f>+SUMIFS('Sheet1_MK Cleaned'!$K:$K,'Sheet1_MK Cleaned'!$V:$V,E$2,'Sheet1_MK Cleaned'!$W:$W,$A8,'Sheet1_MK Cleaned'!$U:$U,$A$1)</f>
        <v>0</v>
      </c>
      <c r="F8" s="87">
        <f>+SUMIFS('Sheet1_MK Cleaned'!$K:$K,'Sheet1_MK Cleaned'!$V:$V,F$2,'Sheet1_MK Cleaned'!$W:$W,$A8,'Sheet1_MK Cleaned'!$U:$U,$A$1)</f>
        <v>88394.090000000011</v>
      </c>
      <c r="G8" s="87">
        <f>+SUMIFS('Sheet1_MK Cleaned'!$K:$K,'Sheet1_MK Cleaned'!$V:$V,G$2,'Sheet1_MK Cleaned'!$W:$W,$A8,'Sheet1_MK Cleaned'!$U:$U,$A$1)</f>
        <v>1451.23</v>
      </c>
      <c r="H8" s="87">
        <f>+SUMIFS('Sheet1_MK Cleaned'!$K:$K,'Sheet1_MK Cleaned'!$V:$V,H$2,'Sheet1_MK Cleaned'!$W:$W,$A8,'Sheet1_MK Cleaned'!$U:$U,$A$1)</f>
        <v>579398.02</v>
      </c>
      <c r="I8" s="87">
        <f>+SUMIFS('Sheet1_MK Cleaned'!$K:$K,'Sheet1_MK Cleaned'!$V:$V,I$2,'Sheet1_MK Cleaned'!$W:$W,$A8,'Sheet1_MK Cleaned'!$U:$U,$A$1)</f>
        <v>18798.11</v>
      </c>
      <c r="J8" s="87">
        <f>+SUMIFS('Sheet1_MK Cleaned'!$K:$K,'Sheet1_MK Cleaned'!$V:$V,J$2,'Sheet1_MK Cleaned'!$W:$W,$A8,'Sheet1_MK Cleaned'!$U:$U,$A$1)</f>
        <v>9497.2900000000009</v>
      </c>
      <c r="K8" s="117">
        <f>+SUMIFS('Sheet1_MK Cleaned'!$K:$K,'Sheet1_MK Cleaned'!$V:$V,K$2,'Sheet1_MK Cleaned'!$W:$W,$A8,'Sheet1_MK Cleaned'!$U:$U,$A$1)</f>
        <v>0</v>
      </c>
      <c r="L8" s="87">
        <f>+SUMIFS('Sheet1_MK Cleaned'!$K:$K,'Sheet1_MK Cleaned'!$V:$V,L$2,'Sheet1_MK Cleaned'!$W:$W,$A8,'Sheet1_MK Cleaned'!$U:$U,$A$1)</f>
        <v>0</v>
      </c>
      <c r="M8" s="87">
        <f>+SUMIFS('Sheet1_MK Cleaned'!$K:$K,'Sheet1_MK Cleaned'!$V:$V,M$2,'Sheet1_MK Cleaned'!$W:$W,$A8,'Sheet1_MK Cleaned'!$U:$U,$A$1)</f>
        <v>118197.32000000002</v>
      </c>
      <c r="N8" s="84">
        <f>+SUMIFS('Sheet1_MK Cleaned'!$K:$K,'Sheet1_MK Cleaned'!$V:$V,N$2,'Sheet1_MK Cleaned'!$W:$W,$A8,'Sheet1_MK Cleaned'!$U:$U,$A$1)</f>
        <v>0</v>
      </c>
      <c r="O8" s="85">
        <f t="shared" si="0"/>
        <v>906882.56000000017</v>
      </c>
      <c r="P8" t="b">
        <f>+ROUND(SUMIFS('Sheet1_MK Cleaned'!$K:$K,'Sheet1_MK Cleaned'!$W:$W,$A8,'Sheet1_MK Cleaned'!$U:$U,$A$1),2)=ROUND(O8,2)</f>
        <v>1</v>
      </c>
    </row>
    <row r="9" spans="1:17" x14ac:dyDescent="0.25">
      <c r="A9" t="s">
        <v>239</v>
      </c>
      <c r="B9" s="87">
        <f>+SUMIFS('Sheet1_MK Cleaned'!$K:$K,'Sheet1_MK Cleaned'!$V:$V,B$2,'Sheet1_MK Cleaned'!$W:$W,$A9,'Sheet1_MK Cleaned'!$U:$U,$A$1)</f>
        <v>0</v>
      </c>
      <c r="C9" s="87">
        <f>+SUMIFS('Sheet1_MK Cleaned'!$K:$K,'Sheet1_MK Cleaned'!$V:$V,C$2,'Sheet1_MK Cleaned'!$W:$W,$A9,'Sheet1_MK Cleaned'!$U:$U,$A$1)</f>
        <v>0</v>
      </c>
      <c r="D9" s="87">
        <f>+SUMIFS('Sheet1_MK Cleaned'!$K:$K,'Sheet1_MK Cleaned'!$V:$V,D$2,'Sheet1_MK Cleaned'!$W:$W,$A9,'Sheet1_MK Cleaned'!$U:$U,$A$1)</f>
        <v>19084.39</v>
      </c>
      <c r="E9" s="87">
        <f>+SUMIFS('Sheet1_MK Cleaned'!$K:$K,'Sheet1_MK Cleaned'!$V:$V,E$2,'Sheet1_MK Cleaned'!$W:$W,$A9,'Sheet1_MK Cleaned'!$U:$U,$A$1)</f>
        <v>0</v>
      </c>
      <c r="F9" s="87">
        <f>+SUMIFS('Sheet1_MK Cleaned'!$K:$K,'Sheet1_MK Cleaned'!$V:$V,F$2,'Sheet1_MK Cleaned'!$W:$W,$A9,'Sheet1_MK Cleaned'!$U:$U,$A$1)</f>
        <v>143639.79</v>
      </c>
      <c r="G9" s="87">
        <f>+SUMIFS('Sheet1_MK Cleaned'!$K:$K,'Sheet1_MK Cleaned'!$V:$V,G$2,'Sheet1_MK Cleaned'!$W:$W,$A9,'Sheet1_MK Cleaned'!$U:$U,$A$1)</f>
        <v>8314.02</v>
      </c>
      <c r="H9" s="87">
        <f>+SUMIFS('Sheet1_MK Cleaned'!$K:$K,'Sheet1_MK Cleaned'!$V:$V,H$2,'Sheet1_MK Cleaned'!$W:$W,$A9,'Sheet1_MK Cleaned'!$U:$U,$A$1)</f>
        <v>3131981</v>
      </c>
      <c r="I9" s="87">
        <f>+SUMIFS('Sheet1_MK Cleaned'!$K:$K,'Sheet1_MK Cleaned'!$V:$V,I$2,'Sheet1_MK Cleaned'!$W:$W,$A9,'Sheet1_MK Cleaned'!$U:$U,$A$1)</f>
        <v>65586</v>
      </c>
      <c r="J9" s="87">
        <f>+SUMIFS('Sheet1_MK Cleaned'!$K:$K,'Sheet1_MK Cleaned'!$V:$V,J$2,'Sheet1_MK Cleaned'!$W:$W,$A9,'Sheet1_MK Cleaned'!$U:$U,$A$1)</f>
        <v>42468.03</v>
      </c>
      <c r="K9" s="117">
        <f>+SUMIFS('Sheet1_MK Cleaned'!$K:$K,'Sheet1_MK Cleaned'!$V:$V,K$2,'Sheet1_MK Cleaned'!$W:$W,$A9,'Sheet1_MK Cleaned'!$U:$U,$A$1)</f>
        <v>24301.54</v>
      </c>
      <c r="L9" s="87">
        <f>+SUMIFS('Sheet1_MK Cleaned'!$K:$K,'Sheet1_MK Cleaned'!$V:$V,L$2,'Sheet1_MK Cleaned'!$W:$W,$A9,'Sheet1_MK Cleaned'!$U:$U,$A$1)</f>
        <v>0</v>
      </c>
      <c r="M9" s="87">
        <f>+SUMIFS('Sheet1_MK Cleaned'!$K:$K,'Sheet1_MK Cleaned'!$V:$V,M$2,'Sheet1_MK Cleaned'!$W:$W,$A9,'Sheet1_MK Cleaned'!$U:$U,$A$1)</f>
        <v>180567.69</v>
      </c>
      <c r="N9" s="84">
        <f>+SUMIFS('Sheet1_MK Cleaned'!$K:$K,'Sheet1_MK Cleaned'!$V:$V,N$2,'Sheet1_MK Cleaned'!$W:$W,$A9,'Sheet1_MK Cleaned'!$U:$U,$A$1)</f>
        <v>40138.86</v>
      </c>
      <c r="O9" s="85">
        <f t="shared" si="0"/>
        <v>3656081.32</v>
      </c>
      <c r="P9" t="b">
        <f>+ROUND(SUMIFS('Sheet1_MK Cleaned'!$K:$K,'Sheet1_MK Cleaned'!$W:$W,$A9,'Sheet1_MK Cleaned'!$U:$U,$A$1),2)=ROUND(O9,2)</f>
        <v>1</v>
      </c>
    </row>
    <row r="10" spans="1:17" x14ac:dyDescent="0.25">
      <c r="A10" t="s">
        <v>241</v>
      </c>
      <c r="B10" s="87">
        <f>+SUMIFS('Sheet1_MK Cleaned'!$K:$K,'Sheet1_MK Cleaned'!$V:$V,B$2,'Sheet1_MK Cleaned'!$W:$W,$A10,'Sheet1_MK Cleaned'!$U:$U,$A$1)</f>
        <v>0</v>
      </c>
      <c r="C10" s="87">
        <f>+SUMIFS('Sheet1_MK Cleaned'!$K:$K,'Sheet1_MK Cleaned'!$V:$V,C$2,'Sheet1_MK Cleaned'!$W:$W,$A10,'Sheet1_MK Cleaned'!$U:$U,$A$1)</f>
        <v>0</v>
      </c>
      <c r="D10" s="87">
        <f>+SUMIFS('Sheet1_MK Cleaned'!$K:$K,'Sheet1_MK Cleaned'!$V:$V,D$2,'Sheet1_MK Cleaned'!$W:$W,$A10,'Sheet1_MK Cleaned'!$U:$U,$A$1)</f>
        <v>49371.360000000001</v>
      </c>
      <c r="E10" s="87">
        <f>+SUMIFS('Sheet1_MK Cleaned'!$K:$K,'Sheet1_MK Cleaned'!$V:$V,E$2,'Sheet1_MK Cleaned'!$W:$W,$A10,'Sheet1_MK Cleaned'!$U:$U,$A$1)</f>
        <v>0</v>
      </c>
      <c r="F10" s="87">
        <f>+SUMIFS('Sheet1_MK Cleaned'!$K:$K,'Sheet1_MK Cleaned'!$V:$V,F$2,'Sheet1_MK Cleaned'!$W:$W,$A10,'Sheet1_MK Cleaned'!$U:$U,$A$1)</f>
        <v>27952.89</v>
      </c>
      <c r="G10" s="87">
        <f>+SUMIFS('Sheet1_MK Cleaned'!$K:$K,'Sheet1_MK Cleaned'!$V:$V,G$2,'Sheet1_MK Cleaned'!$W:$W,$A10,'Sheet1_MK Cleaned'!$U:$U,$A$1)</f>
        <v>0</v>
      </c>
      <c r="H10" s="87">
        <f>+SUMIFS('Sheet1_MK Cleaned'!$K:$K,'Sheet1_MK Cleaned'!$V:$V,H$2,'Sheet1_MK Cleaned'!$W:$W,$A10,'Sheet1_MK Cleaned'!$U:$U,$A$1)</f>
        <v>409805.61</v>
      </c>
      <c r="I10" s="87">
        <f>+SUMIFS('Sheet1_MK Cleaned'!$K:$K,'Sheet1_MK Cleaned'!$V:$V,I$2,'Sheet1_MK Cleaned'!$W:$W,$A10,'Sheet1_MK Cleaned'!$U:$U,$A$1)</f>
        <v>12723.33</v>
      </c>
      <c r="J10" s="87">
        <f>+SUMIFS('Sheet1_MK Cleaned'!$K:$K,'Sheet1_MK Cleaned'!$V:$V,J$2,'Sheet1_MK Cleaned'!$W:$W,$A10,'Sheet1_MK Cleaned'!$U:$U,$A$1)</f>
        <v>0</v>
      </c>
      <c r="K10" s="117">
        <f>+SUMIFS('Sheet1_MK Cleaned'!$K:$K,'Sheet1_MK Cleaned'!$V:$V,K$2,'Sheet1_MK Cleaned'!$W:$W,$A10,'Sheet1_MK Cleaned'!$U:$U,$A$1)</f>
        <v>0</v>
      </c>
      <c r="L10" s="87">
        <f>+SUMIFS('Sheet1_MK Cleaned'!$K:$K,'Sheet1_MK Cleaned'!$V:$V,L$2,'Sheet1_MK Cleaned'!$W:$W,$A10,'Sheet1_MK Cleaned'!$U:$U,$A$1)</f>
        <v>0</v>
      </c>
      <c r="M10" s="87">
        <f>+SUMIFS('Sheet1_MK Cleaned'!$K:$K,'Sheet1_MK Cleaned'!$V:$V,M$2,'Sheet1_MK Cleaned'!$W:$W,$A10,'Sheet1_MK Cleaned'!$U:$U,$A$1)</f>
        <v>57301.1</v>
      </c>
      <c r="N10" s="84">
        <f>+SUMIFS('Sheet1_MK Cleaned'!$K:$K,'Sheet1_MK Cleaned'!$V:$V,N$2,'Sheet1_MK Cleaned'!$W:$W,$A10,'Sheet1_MK Cleaned'!$U:$U,$A$1)</f>
        <v>0</v>
      </c>
      <c r="O10" s="85">
        <f t="shared" si="0"/>
        <v>557154.29</v>
      </c>
      <c r="P10" t="b">
        <f>+ROUND(SUMIFS('Sheet1_MK Cleaned'!$K:$K,'Sheet1_MK Cleaned'!$W:$W,$A10,'Sheet1_MK Cleaned'!$U:$U,$A$1),2)=ROUND(O10,2)</f>
        <v>1</v>
      </c>
    </row>
    <row r="11" spans="1:17" x14ac:dyDescent="0.25">
      <c r="A11" t="s">
        <v>243</v>
      </c>
      <c r="B11" s="87">
        <f>+SUMIFS('Sheet1_MK Cleaned'!$K:$K,'Sheet1_MK Cleaned'!$V:$V,B$2,'Sheet1_MK Cleaned'!$W:$W,$A11,'Sheet1_MK Cleaned'!$U:$U,$A$1)</f>
        <v>0</v>
      </c>
      <c r="C11" s="87">
        <f>+SUMIFS('Sheet1_MK Cleaned'!$K:$K,'Sheet1_MK Cleaned'!$V:$V,C$2,'Sheet1_MK Cleaned'!$W:$W,$A11,'Sheet1_MK Cleaned'!$U:$U,$A$1)</f>
        <v>0</v>
      </c>
      <c r="D11" s="87">
        <f>+SUMIFS('Sheet1_MK Cleaned'!$K:$K,'Sheet1_MK Cleaned'!$V:$V,D$2,'Sheet1_MK Cleaned'!$W:$W,$A11,'Sheet1_MK Cleaned'!$U:$U,$A$1)</f>
        <v>3208.9700000000003</v>
      </c>
      <c r="E11" s="87">
        <f>+SUMIFS('Sheet1_MK Cleaned'!$K:$K,'Sheet1_MK Cleaned'!$V:$V,E$2,'Sheet1_MK Cleaned'!$W:$W,$A11,'Sheet1_MK Cleaned'!$U:$U,$A$1)</f>
        <v>0</v>
      </c>
      <c r="F11" s="87">
        <f>+SUMIFS('Sheet1_MK Cleaned'!$K:$K,'Sheet1_MK Cleaned'!$V:$V,F$2,'Sheet1_MK Cleaned'!$W:$W,$A11,'Sheet1_MK Cleaned'!$U:$U,$A$1)</f>
        <v>0</v>
      </c>
      <c r="G11" s="87">
        <f>+SUMIFS('Sheet1_MK Cleaned'!$K:$K,'Sheet1_MK Cleaned'!$V:$V,G$2,'Sheet1_MK Cleaned'!$W:$W,$A11,'Sheet1_MK Cleaned'!$U:$U,$A$1)</f>
        <v>0</v>
      </c>
      <c r="H11" s="87">
        <f>+SUMIFS('Sheet1_MK Cleaned'!$K:$K,'Sheet1_MK Cleaned'!$V:$V,H$2,'Sheet1_MK Cleaned'!$W:$W,$A11,'Sheet1_MK Cleaned'!$U:$U,$A$1)</f>
        <v>0</v>
      </c>
      <c r="I11" s="87">
        <f>+SUMIFS('Sheet1_MK Cleaned'!$K:$K,'Sheet1_MK Cleaned'!$V:$V,I$2,'Sheet1_MK Cleaned'!$W:$W,$A11,'Sheet1_MK Cleaned'!$U:$U,$A$1)</f>
        <v>0</v>
      </c>
      <c r="J11" s="87">
        <f>+SUMIFS('Sheet1_MK Cleaned'!$K:$K,'Sheet1_MK Cleaned'!$V:$V,J$2,'Sheet1_MK Cleaned'!$W:$W,$A11,'Sheet1_MK Cleaned'!$U:$U,$A$1)</f>
        <v>0</v>
      </c>
      <c r="K11" s="117">
        <f>+SUMIFS('Sheet1_MK Cleaned'!$K:$K,'Sheet1_MK Cleaned'!$V:$V,K$2,'Sheet1_MK Cleaned'!$W:$W,$A11,'Sheet1_MK Cleaned'!$U:$U,$A$1)</f>
        <v>0</v>
      </c>
      <c r="L11" s="87">
        <f>+SUMIFS('Sheet1_MK Cleaned'!$K:$K,'Sheet1_MK Cleaned'!$V:$V,L$2,'Sheet1_MK Cleaned'!$W:$W,$A11,'Sheet1_MK Cleaned'!$U:$U,$A$1)</f>
        <v>0</v>
      </c>
      <c r="M11" s="87">
        <f>+SUMIFS('Sheet1_MK Cleaned'!$K:$K,'Sheet1_MK Cleaned'!$V:$V,M$2,'Sheet1_MK Cleaned'!$W:$W,$A11,'Sheet1_MK Cleaned'!$U:$U,$A$1)</f>
        <v>0</v>
      </c>
      <c r="N11" s="84">
        <f>+SUMIFS('Sheet1_MK Cleaned'!$K:$K,'Sheet1_MK Cleaned'!$V:$V,N$2,'Sheet1_MK Cleaned'!$W:$W,$A11,'Sheet1_MK Cleaned'!$U:$U,$A$1)</f>
        <v>0</v>
      </c>
      <c r="O11" s="85">
        <f t="shared" si="0"/>
        <v>3208.9700000000003</v>
      </c>
      <c r="P11" t="b">
        <f>+ROUND(SUMIFS('Sheet1_MK Cleaned'!$K:$K,'Sheet1_MK Cleaned'!$W:$W,$A11,'Sheet1_MK Cleaned'!$U:$U,$A$1),2)=ROUND(O11,2)</f>
        <v>1</v>
      </c>
    </row>
    <row r="12" spans="1:17" x14ac:dyDescent="0.25">
      <c r="A12" t="s">
        <v>245</v>
      </c>
      <c r="B12" s="87">
        <f>+SUMIFS('Sheet1_MK Cleaned'!$K:$K,'Sheet1_MK Cleaned'!$V:$V,B$2,'Sheet1_MK Cleaned'!$W:$W,$A12,'Sheet1_MK Cleaned'!$U:$U,$A$1)</f>
        <v>0</v>
      </c>
      <c r="C12" s="87">
        <f>+SUMIFS('Sheet1_MK Cleaned'!$K:$K,'Sheet1_MK Cleaned'!$V:$V,C$2,'Sheet1_MK Cleaned'!$W:$W,$A12,'Sheet1_MK Cleaned'!$U:$U,$A$1)</f>
        <v>0</v>
      </c>
      <c r="D12" s="87">
        <f>+SUMIFS('Sheet1_MK Cleaned'!$K:$K,'Sheet1_MK Cleaned'!$V:$V,D$2,'Sheet1_MK Cleaned'!$W:$W,$A12,'Sheet1_MK Cleaned'!$U:$U,$A$1)</f>
        <v>0</v>
      </c>
      <c r="E12" s="87">
        <f>+SUMIFS('Sheet1_MK Cleaned'!$K:$K,'Sheet1_MK Cleaned'!$V:$V,E$2,'Sheet1_MK Cleaned'!$W:$W,$A12,'Sheet1_MK Cleaned'!$U:$U,$A$1)</f>
        <v>0</v>
      </c>
      <c r="F12" s="87">
        <f>+SUMIFS('Sheet1_MK Cleaned'!$K:$K,'Sheet1_MK Cleaned'!$V:$V,F$2,'Sheet1_MK Cleaned'!$W:$W,$A12,'Sheet1_MK Cleaned'!$U:$U,$A$1)</f>
        <v>0</v>
      </c>
      <c r="G12" s="87">
        <f>+SUMIFS('Sheet1_MK Cleaned'!$K:$K,'Sheet1_MK Cleaned'!$V:$V,G$2,'Sheet1_MK Cleaned'!$W:$W,$A12,'Sheet1_MK Cleaned'!$U:$U,$A$1)</f>
        <v>0</v>
      </c>
      <c r="H12" s="87">
        <f>+SUMIFS('Sheet1_MK Cleaned'!$K:$K,'Sheet1_MK Cleaned'!$V:$V,H$2,'Sheet1_MK Cleaned'!$W:$W,$A12,'Sheet1_MK Cleaned'!$U:$U,$A$1)</f>
        <v>2038.24</v>
      </c>
      <c r="I12" s="87">
        <f>+SUMIFS('Sheet1_MK Cleaned'!$K:$K,'Sheet1_MK Cleaned'!$V:$V,I$2,'Sheet1_MK Cleaned'!$W:$W,$A12,'Sheet1_MK Cleaned'!$U:$U,$A$1)</f>
        <v>0</v>
      </c>
      <c r="J12" s="87">
        <f>+SUMIFS('Sheet1_MK Cleaned'!$K:$K,'Sheet1_MK Cleaned'!$V:$V,J$2,'Sheet1_MK Cleaned'!$W:$W,$A12,'Sheet1_MK Cleaned'!$U:$U,$A$1)</f>
        <v>0</v>
      </c>
      <c r="K12" s="117">
        <f>+SUMIFS('Sheet1_MK Cleaned'!$K:$K,'Sheet1_MK Cleaned'!$V:$V,K$2,'Sheet1_MK Cleaned'!$W:$W,$A12,'Sheet1_MK Cleaned'!$U:$U,$A$1)</f>
        <v>0</v>
      </c>
      <c r="L12" s="87">
        <f>+SUMIFS('Sheet1_MK Cleaned'!$K:$K,'Sheet1_MK Cleaned'!$V:$V,L$2,'Sheet1_MK Cleaned'!$W:$W,$A12,'Sheet1_MK Cleaned'!$U:$U,$A$1)</f>
        <v>0</v>
      </c>
      <c r="M12" s="87">
        <f>+SUMIFS('Sheet1_MK Cleaned'!$K:$K,'Sheet1_MK Cleaned'!$V:$V,M$2,'Sheet1_MK Cleaned'!$W:$W,$A12,'Sheet1_MK Cleaned'!$U:$U,$A$1)</f>
        <v>0</v>
      </c>
      <c r="N12" s="84">
        <f>+SUMIFS('Sheet1_MK Cleaned'!$K:$K,'Sheet1_MK Cleaned'!$V:$V,N$2,'Sheet1_MK Cleaned'!$W:$W,$A12,'Sheet1_MK Cleaned'!$U:$U,$A$1)</f>
        <v>0</v>
      </c>
      <c r="O12" s="85">
        <f t="shared" si="0"/>
        <v>2038.24</v>
      </c>
      <c r="P12" t="b">
        <f>+ROUND(SUMIFS('Sheet1_MK Cleaned'!$K:$K,'Sheet1_MK Cleaned'!$W:$W,$A12,'Sheet1_MK Cleaned'!$U:$U,$A$1),2)=ROUND(O12,2)</f>
        <v>1</v>
      </c>
    </row>
    <row r="13" spans="1:17" x14ac:dyDescent="0.25">
      <c r="A13" t="s">
        <v>247</v>
      </c>
      <c r="B13" s="87">
        <f>+SUMIFS('Sheet1_MK Cleaned'!$K:$K,'Sheet1_MK Cleaned'!$V:$V,B$2,'Sheet1_MK Cleaned'!$W:$W,$A13,'Sheet1_MK Cleaned'!$U:$U,$A$1)</f>
        <v>0</v>
      </c>
      <c r="C13" s="87">
        <f>+SUMIFS('Sheet1_MK Cleaned'!$K:$K,'Sheet1_MK Cleaned'!$V:$V,C$2,'Sheet1_MK Cleaned'!$W:$W,$A13,'Sheet1_MK Cleaned'!$U:$U,$A$1)</f>
        <v>0</v>
      </c>
      <c r="D13" s="87">
        <f>+SUMIFS('Sheet1_MK Cleaned'!$K:$K,'Sheet1_MK Cleaned'!$V:$V,D$2,'Sheet1_MK Cleaned'!$W:$W,$A13,'Sheet1_MK Cleaned'!$U:$U,$A$1)</f>
        <v>0</v>
      </c>
      <c r="E13" s="87">
        <f>+SUMIFS('Sheet1_MK Cleaned'!$K:$K,'Sheet1_MK Cleaned'!$V:$V,E$2,'Sheet1_MK Cleaned'!$W:$W,$A13,'Sheet1_MK Cleaned'!$U:$U,$A$1)</f>
        <v>0</v>
      </c>
      <c r="F13" s="87">
        <f>+SUMIFS('Sheet1_MK Cleaned'!$K:$K,'Sheet1_MK Cleaned'!$V:$V,F$2,'Sheet1_MK Cleaned'!$W:$W,$A13,'Sheet1_MK Cleaned'!$U:$U,$A$1)</f>
        <v>0</v>
      </c>
      <c r="G13" s="87">
        <f>+SUMIFS('Sheet1_MK Cleaned'!$K:$K,'Sheet1_MK Cleaned'!$V:$V,G$2,'Sheet1_MK Cleaned'!$W:$W,$A13,'Sheet1_MK Cleaned'!$U:$U,$A$1)</f>
        <v>0</v>
      </c>
      <c r="H13" s="87">
        <f>+SUMIFS('Sheet1_MK Cleaned'!$K:$K,'Sheet1_MK Cleaned'!$V:$V,H$2,'Sheet1_MK Cleaned'!$W:$W,$A13,'Sheet1_MK Cleaned'!$U:$U,$A$1)</f>
        <v>7787.4400000000005</v>
      </c>
      <c r="I13" s="87">
        <f>+SUMIFS('Sheet1_MK Cleaned'!$K:$K,'Sheet1_MK Cleaned'!$V:$V,I$2,'Sheet1_MK Cleaned'!$W:$W,$A13,'Sheet1_MK Cleaned'!$U:$U,$A$1)</f>
        <v>0</v>
      </c>
      <c r="J13" s="87">
        <f>+SUMIFS('Sheet1_MK Cleaned'!$K:$K,'Sheet1_MK Cleaned'!$V:$V,J$2,'Sheet1_MK Cleaned'!$W:$W,$A13,'Sheet1_MK Cleaned'!$U:$U,$A$1)</f>
        <v>0</v>
      </c>
      <c r="K13" s="117">
        <f>+SUMIFS('Sheet1_MK Cleaned'!$K:$K,'Sheet1_MK Cleaned'!$V:$V,K$2,'Sheet1_MK Cleaned'!$W:$W,$A13,'Sheet1_MK Cleaned'!$U:$U,$A$1)</f>
        <v>0</v>
      </c>
      <c r="L13" s="87">
        <f>+SUMIFS('Sheet1_MK Cleaned'!$K:$K,'Sheet1_MK Cleaned'!$V:$V,L$2,'Sheet1_MK Cleaned'!$W:$W,$A13,'Sheet1_MK Cleaned'!$U:$U,$A$1)</f>
        <v>0</v>
      </c>
      <c r="M13" s="87">
        <f>+SUMIFS('Sheet1_MK Cleaned'!$K:$K,'Sheet1_MK Cleaned'!$V:$V,M$2,'Sheet1_MK Cleaned'!$W:$W,$A13,'Sheet1_MK Cleaned'!$U:$U,$A$1)</f>
        <v>0</v>
      </c>
      <c r="N13" s="84">
        <f>+SUMIFS('Sheet1_MK Cleaned'!$K:$K,'Sheet1_MK Cleaned'!$V:$V,N$2,'Sheet1_MK Cleaned'!$W:$W,$A13,'Sheet1_MK Cleaned'!$U:$U,$A$1)</f>
        <v>0</v>
      </c>
      <c r="O13" s="85">
        <f t="shared" si="0"/>
        <v>7787.4400000000005</v>
      </c>
      <c r="P13" t="b">
        <f>+ROUND(SUMIFS('Sheet1_MK Cleaned'!$K:$K,'Sheet1_MK Cleaned'!$W:$W,$A13,'Sheet1_MK Cleaned'!$U:$U,$A$1),2)=ROUND(O13,2)</f>
        <v>1</v>
      </c>
    </row>
    <row r="14" spans="1:17" x14ac:dyDescent="0.25">
      <c r="A14" t="s">
        <v>249</v>
      </c>
      <c r="B14" s="87">
        <f>+SUMIFS('Sheet1_MK Cleaned'!$K:$K,'Sheet1_MK Cleaned'!$V:$V,B$2,'Sheet1_MK Cleaned'!$W:$W,$A14,'Sheet1_MK Cleaned'!$U:$U,$A$1)</f>
        <v>0</v>
      </c>
      <c r="C14" s="87">
        <f>+SUMIFS('Sheet1_MK Cleaned'!$K:$K,'Sheet1_MK Cleaned'!$V:$V,C$2,'Sheet1_MK Cleaned'!$W:$W,$A14,'Sheet1_MK Cleaned'!$U:$U,$A$1)</f>
        <v>0</v>
      </c>
      <c r="D14" s="87">
        <f>+SUMIFS('Sheet1_MK Cleaned'!$K:$K,'Sheet1_MK Cleaned'!$V:$V,D$2,'Sheet1_MK Cleaned'!$W:$W,$A14,'Sheet1_MK Cleaned'!$U:$U,$A$1)</f>
        <v>1682.98</v>
      </c>
      <c r="E14" s="87">
        <f>+SUMIFS('Sheet1_MK Cleaned'!$K:$K,'Sheet1_MK Cleaned'!$V:$V,E$2,'Sheet1_MK Cleaned'!$W:$W,$A14,'Sheet1_MK Cleaned'!$U:$U,$A$1)</f>
        <v>0</v>
      </c>
      <c r="F14" s="87">
        <f>+SUMIFS('Sheet1_MK Cleaned'!$K:$K,'Sheet1_MK Cleaned'!$V:$V,F$2,'Sheet1_MK Cleaned'!$W:$W,$A14,'Sheet1_MK Cleaned'!$U:$U,$A$1)</f>
        <v>52960.55</v>
      </c>
      <c r="G14" s="87">
        <f>+SUMIFS('Sheet1_MK Cleaned'!$K:$K,'Sheet1_MK Cleaned'!$V:$V,G$2,'Sheet1_MK Cleaned'!$W:$W,$A14,'Sheet1_MK Cleaned'!$U:$U,$A$1)</f>
        <v>0</v>
      </c>
      <c r="H14" s="87">
        <f>+SUMIFS('Sheet1_MK Cleaned'!$K:$K,'Sheet1_MK Cleaned'!$V:$V,H$2,'Sheet1_MK Cleaned'!$W:$W,$A14,'Sheet1_MK Cleaned'!$U:$U,$A$1)</f>
        <v>4388.1200000000008</v>
      </c>
      <c r="I14" s="87">
        <f>+SUMIFS('Sheet1_MK Cleaned'!$K:$K,'Sheet1_MK Cleaned'!$V:$V,I$2,'Sheet1_MK Cleaned'!$W:$W,$A14,'Sheet1_MK Cleaned'!$U:$U,$A$1)</f>
        <v>12224.56</v>
      </c>
      <c r="J14" s="87">
        <f>+SUMIFS('Sheet1_MK Cleaned'!$K:$K,'Sheet1_MK Cleaned'!$V:$V,J$2,'Sheet1_MK Cleaned'!$W:$W,$A14,'Sheet1_MK Cleaned'!$U:$U,$A$1)</f>
        <v>0</v>
      </c>
      <c r="K14" s="117">
        <f>+SUMIFS('Sheet1_MK Cleaned'!$K:$K,'Sheet1_MK Cleaned'!$V:$V,K$2,'Sheet1_MK Cleaned'!$W:$W,$A14,'Sheet1_MK Cleaned'!$U:$U,$A$1)</f>
        <v>0</v>
      </c>
      <c r="L14" s="87">
        <f>+SUMIFS('Sheet1_MK Cleaned'!$K:$K,'Sheet1_MK Cleaned'!$V:$V,L$2,'Sheet1_MK Cleaned'!$W:$W,$A14,'Sheet1_MK Cleaned'!$U:$U,$A$1)</f>
        <v>0</v>
      </c>
      <c r="M14" s="87">
        <f>+SUMIFS('Sheet1_MK Cleaned'!$K:$K,'Sheet1_MK Cleaned'!$V:$V,M$2,'Sheet1_MK Cleaned'!$W:$W,$A14,'Sheet1_MK Cleaned'!$U:$U,$A$1)</f>
        <v>0</v>
      </c>
      <c r="N14" s="84">
        <f>+SUMIFS('Sheet1_MK Cleaned'!$K:$K,'Sheet1_MK Cleaned'!$V:$V,N$2,'Sheet1_MK Cleaned'!$W:$W,$A14,'Sheet1_MK Cleaned'!$U:$U,$A$1)</f>
        <v>0</v>
      </c>
      <c r="O14" s="85">
        <f t="shared" si="0"/>
        <v>71256.210000000006</v>
      </c>
      <c r="P14" t="b">
        <f>+ROUND(SUMIFS('Sheet1_MK Cleaned'!$K:$K,'Sheet1_MK Cleaned'!$W:$W,$A14,'Sheet1_MK Cleaned'!$U:$U,$A$1),2)=ROUND(O14,2)</f>
        <v>1</v>
      </c>
    </row>
    <row r="15" spans="1:17" x14ac:dyDescent="0.25">
      <c r="A15" t="s">
        <v>251</v>
      </c>
      <c r="B15" s="87">
        <f>+SUMIFS('Sheet1_MK Cleaned'!$K:$K,'Sheet1_MK Cleaned'!$V:$V,B$2,'Sheet1_MK Cleaned'!$W:$W,$A15,'Sheet1_MK Cleaned'!$U:$U,$A$1)</f>
        <v>0</v>
      </c>
      <c r="C15" s="87">
        <f>+SUMIFS('Sheet1_MK Cleaned'!$K:$K,'Sheet1_MK Cleaned'!$V:$V,C$2,'Sheet1_MK Cleaned'!$W:$W,$A15,'Sheet1_MK Cleaned'!$U:$U,$A$1)</f>
        <v>0</v>
      </c>
      <c r="D15" s="87">
        <f>+SUMIFS('Sheet1_MK Cleaned'!$K:$K,'Sheet1_MK Cleaned'!$V:$V,D$2,'Sheet1_MK Cleaned'!$W:$W,$A15,'Sheet1_MK Cleaned'!$U:$U,$A$1)</f>
        <v>2864.65</v>
      </c>
      <c r="E15" s="87">
        <f>+SUMIFS('Sheet1_MK Cleaned'!$K:$K,'Sheet1_MK Cleaned'!$V:$V,E$2,'Sheet1_MK Cleaned'!$W:$W,$A15,'Sheet1_MK Cleaned'!$U:$U,$A$1)</f>
        <v>0</v>
      </c>
      <c r="F15" s="87">
        <f>+SUMIFS('Sheet1_MK Cleaned'!$K:$K,'Sheet1_MK Cleaned'!$V:$V,F$2,'Sheet1_MK Cleaned'!$W:$W,$A15,'Sheet1_MK Cleaned'!$U:$U,$A$1)</f>
        <v>1040.6199999999999</v>
      </c>
      <c r="G15" s="87">
        <f>+SUMIFS('Sheet1_MK Cleaned'!$K:$K,'Sheet1_MK Cleaned'!$V:$V,G$2,'Sheet1_MK Cleaned'!$W:$W,$A15,'Sheet1_MK Cleaned'!$U:$U,$A$1)</f>
        <v>0</v>
      </c>
      <c r="H15" s="87">
        <f>+SUMIFS('Sheet1_MK Cleaned'!$K:$K,'Sheet1_MK Cleaned'!$V:$V,H$2,'Sheet1_MK Cleaned'!$W:$W,$A15,'Sheet1_MK Cleaned'!$U:$U,$A$1)</f>
        <v>337.14</v>
      </c>
      <c r="I15" s="87">
        <f>+SUMIFS('Sheet1_MK Cleaned'!$K:$K,'Sheet1_MK Cleaned'!$V:$V,I$2,'Sheet1_MK Cleaned'!$W:$W,$A15,'Sheet1_MK Cleaned'!$U:$U,$A$1)</f>
        <v>757.76</v>
      </c>
      <c r="J15" s="87">
        <f>+SUMIFS('Sheet1_MK Cleaned'!$K:$K,'Sheet1_MK Cleaned'!$V:$V,J$2,'Sheet1_MK Cleaned'!$W:$W,$A15,'Sheet1_MK Cleaned'!$U:$U,$A$1)</f>
        <v>0</v>
      </c>
      <c r="K15" s="117">
        <f>+SUMIFS('Sheet1_MK Cleaned'!$K:$K,'Sheet1_MK Cleaned'!$V:$V,K$2,'Sheet1_MK Cleaned'!$W:$W,$A15,'Sheet1_MK Cleaned'!$U:$U,$A$1)</f>
        <v>0</v>
      </c>
      <c r="L15" s="87">
        <f>+SUMIFS('Sheet1_MK Cleaned'!$K:$K,'Sheet1_MK Cleaned'!$V:$V,L$2,'Sheet1_MK Cleaned'!$W:$W,$A15,'Sheet1_MK Cleaned'!$U:$U,$A$1)</f>
        <v>0</v>
      </c>
      <c r="M15" s="87">
        <f>+SUMIFS('Sheet1_MK Cleaned'!$K:$K,'Sheet1_MK Cleaned'!$V:$V,M$2,'Sheet1_MK Cleaned'!$W:$W,$A15,'Sheet1_MK Cleaned'!$U:$U,$A$1)</f>
        <v>0</v>
      </c>
      <c r="N15" s="84">
        <f>+SUMIFS('Sheet1_MK Cleaned'!$K:$K,'Sheet1_MK Cleaned'!$V:$V,N$2,'Sheet1_MK Cleaned'!$W:$W,$A15,'Sheet1_MK Cleaned'!$U:$U,$A$1)</f>
        <v>0</v>
      </c>
      <c r="O15" s="85">
        <f t="shared" si="0"/>
        <v>5000.17</v>
      </c>
      <c r="P15" t="b">
        <f>+ROUND(SUMIFS('Sheet1_MK Cleaned'!$K:$K,'Sheet1_MK Cleaned'!$W:$W,$A15,'Sheet1_MK Cleaned'!$U:$U,$A$1),2)=ROUND(O15,2)</f>
        <v>1</v>
      </c>
    </row>
    <row r="16" spans="1:17" x14ac:dyDescent="0.25">
      <c r="A16" t="s">
        <v>253</v>
      </c>
      <c r="B16" s="87">
        <f>+SUMIFS('Sheet1_MK Cleaned'!$K:$K,'Sheet1_MK Cleaned'!$V:$V,B$2,'Sheet1_MK Cleaned'!$W:$W,$A16,'Sheet1_MK Cleaned'!$U:$U,$A$1)</f>
        <v>0</v>
      </c>
      <c r="C16" s="87">
        <f>+SUMIFS('Sheet1_MK Cleaned'!$K:$K,'Sheet1_MK Cleaned'!$V:$V,C$2,'Sheet1_MK Cleaned'!$W:$W,$A16,'Sheet1_MK Cleaned'!$U:$U,$A$1)</f>
        <v>0</v>
      </c>
      <c r="D16" s="87">
        <f>+SUMIFS('Sheet1_MK Cleaned'!$K:$K,'Sheet1_MK Cleaned'!$V:$V,D$2,'Sheet1_MK Cleaned'!$W:$W,$A16,'Sheet1_MK Cleaned'!$U:$U,$A$1)</f>
        <v>0</v>
      </c>
      <c r="E16" s="87">
        <f>+SUMIFS('Sheet1_MK Cleaned'!$K:$K,'Sheet1_MK Cleaned'!$V:$V,E$2,'Sheet1_MK Cleaned'!$W:$W,$A16,'Sheet1_MK Cleaned'!$U:$U,$A$1)</f>
        <v>0</v>
      </c>
      <c r="F16" s="87">
        <f>+SUMIFS('Sheet1_MK Cleaned'!$K:$K,'Sheet1_MK Cleaned'!$V:$V,F$2,'Sheet1_MK Cleaned'!$W:$W,$A16,'Sheet1_MK Cleaned'!$U:$U,$A$1)</f>
        <v>2256.0700000000002</v>
      </c>
      <c r="G16" s="87">
        <f>+SUMIFS('Sheet1_MK Cleaned'!$K:$K,'Sheet1_MK Cleaned'!$V:$V,G$2,'Sheet1_MK Cleaned'!$W:$W,$A16,'Sheet1_MK Cleaned'!$U:$U,$A$1)</f>
        <v>0</v>
      </c>
      <c r="H16" s="87">
        <f>+SUMIFS('Sheet1_MK Cleaned'!$K:$K,'Sheet1_MK Cleaned'!$V:$V,H$2,'Sheet1_MK Cleaned'!$W:$W,$A16,'Sheet1_MK Cleaned'!$U:$U,$A$1)</f>
        <v>1643.88</v>
      </c>
      <c r="I16" s="87">
        <f>+SUMIFS('Sheet1_MK Cleaned'!$K:$K,'Sheet1_MK Cleaned'!$V:$V,I$2,'Sheet1_MK Cleaned'!$W:$W,$A16,'Sheet1_MK Cleaned'!$U:$U,$A$1)</f>
        <v>7230.67</v>
      </c>
      <c r="J16" s="87">
        <f>+SUMIFS('Sheet1_MK Cleaned'!$K:$K,'Sheet1_MK Cleaned'!$V:$V,J$2,'Sheet1_MK Cleaned'!$W:$W,$A16,'Sheet1_MK Cleaned'!$U:$U,$A$1)</f>
        <v>0</v>
      </c>
      <c r="K16" s="117">
        <f>+SUMIFS('Sheet1_MK Cleaned'!$K:$K,'Sheet1_MK Cleaned'!$V:$V,K$2,'Sheet1_MK Cleaned'!$W:$W,$A16,'Sheet1_MK Cleaned'!$U:$U,$A$1)</f>
        <v>0</v>
      </c>
      <c r="L16" s="87">
        <f>+SUMIFS('Sheet1_MK Cleaned'!$K:$K,'Sheet1_MK Cleaned'!$V:$V,L$2,'Sheet1_MK Cleaned'!$W:$W,$A16,'Sheet1_MK Cleaned'!$U:$U,$A$1)</f>
        <v>0</v>
      </c>
      <c r="M16" s="87">
        <f>+SUMIFS('Sheet1_MK Cleaned'!$K:$K,'Sheet1_MK Cleaned'!$V:$V,M$2,'Sheet1_MK Cleaned'!$W:$W,$A16,'Sheet1_MK Cleaned'!$U:$U,$A$1)</f>
        <v>0</v>
      </c>
      <c r="N16" s="84">
        <f>+SUMIFS('Sheet1_MK Cleaned'!$K:$K,'Sheet1_MK Cleaned'!$V:$V,N$2,'Sheet1_MK Cleaned'!$W:$W,$A16,'Sheet1_MK Cleaned'!$U:$U,$A$1)</f>
        <v>0</v>
      </c>
      <c r="O16" s="85">
        <f t="shared" si="0"/>
        <v>11130.62</v>
      </c>
      <c r="P16" t="b">
        <f>+ROUND(SUMIFS('Sheet1_MK Cleaned'!$K:$K,'Sheet1_MK Cleaned'!$W:$W,$A16,'Sheet1_MK Cleaned'!$U:$U,$A$1),2)=ROUND(O16,2)</f>
        <v>1</v>
      </c>
    </row>
    <row r="17" spans="1:17" x14ac:dyDescent="0.25">
      <c r="A17" t="s">
        <v>255</v>
      </c>
      <c r="B17" s="87">
        <f>+SUMIFS('Sheet1_MK Cleaned'!$K:$K,'Sheet1_MK Cleaned'!$V:$V,B$2,'Sheet1_MK Cleaned'!$W:$W,$A17,'Sheet1_MK Cleaned'!$U:$U,$A$1)</f>
        <v>0</v>
      </c>
      <c r="C17" s="87">
        <f>+SUMIFS('Sheet1_MK Cleaned'!$K:$K,'Sheet1_MK Cleaned'!$V:$V,C$2,'Sheet1_MK Cleaned'!$W:$W,$A17,'Sheet1_MK Cleaned'!$U:$U,$A$1)</f>
        <v>0</v>
      </c>
      <c r="D17" s="87">
        <f>+SUMIFS('Sheet1_MK Cleaned'!$K:$K,'Sheet1_MK Cleaned'!$V:$V,D$2,'Sheet1_MK Cleaned'!$W:$W,$A17,'Sheet1_MK Cleaned'!$U:$U,$A$1)</f>
        <v>0</v>
      </c>
      <c r="E17" s="87">
        <f>+SUMIFS('Sheet1_MK Cleaned'!$K:$K,'Sheet1_MK Cleaned'!$V:$V,E$2,'Sheet1_MK Cleaned'!$W:$W,$A17,'Sheet1_MK Cleaned'!$U:$U,$A$1)</f>
        <v>0</v>
      </c>
      <c r="F17" s="87">
        <f>+SUMIFS('Sheet1_MK Cleaned'!$K:$K,'Sheet1_MK Cleaned'!$V:$V,F$2,'Sheet1_MK Cleaned'!$W:$W,$A17,'Sheet1_MK Cleaned'!$U:$U,$A$1)</f>
        <v>0</v>
      </c>
      <c r="G17" s="87">
        <f>+SUMIFS('Sheet1_MK Cleaned'!$K:$K,'Sheet1_MK Cleaned'!$V:$V,G$2,'Sheet1_MK Cleaned'!$W:$W,$A17,'Sheet1_MK Cleaned'!$U:$U,$A$1)</f>
        <v>0</v>
      </c>
      <c r="H17" s="87">
        <f>+SUMIFS('Sheet1_MK Cleaned'!$K:$K,'Sheet1_MK Cleaned'!$V:$V,H$2,'Sheet1_MK Cleaned'!$W:$W,$A17,'Sheet1_MK Cleaned'!$U:$U,$A$1)</f>
        <v>89145.049999999988</v>
      </c>
      <c r="I17" s="87">
        <f>+SUMIFS('Sheet1_MK Cleaned'!$K:$K,'Sheet1_MK Cleaned'!$V:$V,I$2,'Sheet1_MK Cleaned'!$W:$W,$A17,'Sheet1_MK Cleaned'!$U:$U,$A$1)</f>
        <v>0</v>
      </c>
      <c r="J17" s="87">
        <f>+SUMIFS('Sheet1_MK Cleaned'!$K:$K,'Sheet1_MK Cleaned'!$V:$V,J$2,'Sheet1_MK Cleaned'!$W:$W,$A17,'Sheet1_MK Cleaned'!$U:$U,$A$1)</f>
        <v>0</v>
      </c>
      <c r="K17" s="117">
        <f>+SUMIFS('Sheet1_MK Cleaned'!$K:$K,'Sheet1_MK Cleaned'!$V:$V,K$2,'Sheet1_MK Cleaned'!$W:$W,$A17,'Sheet1_MK Cleaned'!$U:$U,$A$1)</f>
        <v>0</v>
      </c>
      <c r="L17" s="87">
        <f>+SUMIFS('Sheet1_MK Cleaned'!$K:$K,'Sheet1_MK Cleaned'!$V:$V,L$2,'Sheet1_MK Cleaned'!$W:$W,$A17,'Sheet1_MK Cleaned'!$U:$U,$A$1)</f>
        <v>0</v>
      </c>
      <c r="M17" s="87">
        <f>+SUMIFS('Sheet1_MK Cleaned'!$K:$K,'Sheet1_MK Cleaned'!$V:$V,M$2,'Sheet1_MK Cleaned'!$W:$W,$A17,'Sheet1_MK Cleaned'!$U:$U,$A$1)</f>
        <v>252659.6</v>
      </c>
      <c r="N17" s="84">
        <f>+SUMIFS('Sheet1_MK Cleaned'!$K:$K,'Sheet1_MK Cleaned'!$V:$V,N$2,'Sheet1_MK Cleaned'!$W:$W,$A17,'Sheet1_MK Cleaned'!$U:$U,$A$1)</f>
        <v>0</v>
      </c>
      <c r="O17" s="85">
        <f t="shared" si="0"/>
        <v>341804.65</v>
      </c>
      <c r="P17" t="b">
        <f>+ROUND(SUMIFS('Sheet1_MK Cleaned'!$K:$K,'Sheet1_MK Cleaned'!$W:$W,$A17,'Sheet1_MK Cleaned'!$U:$U,$A$1),2)=ROUND(O17,2)</f>
        <v>1</v>
      </c>
    </row>
    <row r="18" spans="1:17" x14ac:dyDescent="0.25">
      <c r="A18" t="s">
        <v>257</v>
      </c>
      <c r="B18" s="87">
        <f>+SUMIFS('Sheet1_MK Cleaned'!$K:$K,'Sheet1_MK Cleaned'!$V:$V,B$2,'Sheet1_MK Cleaned'!$W:$W,$A18,'Sheet1_MK Cleaned'!$U:$U,$A$1)</f>
        <v>0</v>
      </c>
      <c r="C18" s="87">
        <f>+SUMIFS('Sheet1_MK Cleaned'!$K:$K,'Sheet1_MK Cleaned'!$V:$V,C$2,'Sheet1_MK Cleaned'!$W:$W,$A18,'Sheet1_MK Cleaned'!$U:$U,$A$1)</f>
        <v>0</v>
      </c>
      <c r="D18" s="87">
        <f>+SUMIFS('Sheet1_MK Cleaned'!$K:$K,'Sheet1_MK Cleaned'!$V:$V,D$2,'Sheet1_MK Cleaned'!$W:$W,$A18,'Sheet1_MK Cleaned'!$U:$U,$A$1)</f>
        <v>0</v>
      </c>
      <c r="E18" s="87">
        <f>+SUMIFS('Sheet1_MK Cleaned'!$K:$K,'Sheet1_MK Cleaned'!$V:$V,E$2,'Sheet1_MK Cleaned'!$W:$W,$A18,'Sheet1_MK Cleaned'!$U:$U,$A$1)</f>
        <v>0</v>
      </c>
      <c r="F18" s="87">
        <f>+SUMIFS('Sheet1_MK Cleaned'!$K:$K,'Sheet1_MK Cleaned'!$V:$V,F$2,'Sheet1_MK Cleaned'!$W:$W,$A18,'Sheet1_MK Cleaned'!$U:$U,$A$1)</f>
        <v>1129.67</v>
      </c>
      <c r="G18" s="87">
        <f>+SUMIFS('Sheet1_MK Cleaned'!$K:$K,'Sheet1_MK Cleaned'!$V:$V,G$2,'Sheet1_MK Cleaned'!$W:$W,$A18,'Sheet1_MK Cleaned'!$U:$U,$A$1)</f>
        <v>0</v>
      </c>
      <c r="H18" s="87">
        <f>+SUMIFS('Sheet1_MK Cleaned'!$K:$K,'Sheet1_MK Cleaned'!$V:$V,H$2,'Sheet1_MK Cleaned'!$W:$W,$A18,'Sheet1_MK Cleaned'!$U:$U,$A$1)</f>
        <v>0</v>
      </c>
      <c r="I18" s="87">
        <f>+SUMIFS('Sheet1_MK Cleaned'!$K:$K,'Sheet1_MK Cleaned'!$V:$V,I$2,'Sheet1_MK Cleaned'!$W:$W,$A18,'Sheet1_MK Cleaned'!$U:$U,$A$1)</f>
        <v>0</v>
      </c>
      <c r="J18" s="87">
        <f>+SUMIFS('Sheet1_MK Cleaned'!$K:$K,'Sheet1_MK Cleaned'!$V:$V,J$2,'Sheet1_MK Cleaned'!$W:$W,$A18,'Sheet1_MK Cleaned'!$U:$U,$A$1)</f>
        <v>0</v>
      </c>
      <c r="K18" s="117">
        <f>+SUMIFS('Sheet1_MK Cleaned'!$K:$K,'Sheet1_MK Cleaned'!$V:$V,K$2,'Sheet1_MK Cleaned'!$W:$W,$A18,'Sheet1_MK Cleaned'!$U:$U,$A$1)</f>
        <v>0</v>
      </c>
      <c r="L18" s="87">
        <f>+SUMIFS('Sheet1_MK Cleaned'!$K:$K,'Sheet1_MK Cleaned'!$V:$V,L$2,'Sheet1_MK Cleaned'!$W:$W,$A18,'Sheet1_MK Cleaned'!$U:$U,$A$1)</f>
        <v>0</v>
      </c>
      <c r="M18" s="87">
        <f>+SUMIFS('Sheet1_MK Cleaned'!$K:$K,'Sheet1_MK Cleaned'!$V:$V,M$2,'Sheet1_MK Cleaned'!$W:$W,$A18,'Sheet1_MK Cleaned'!$U:$U,$A$1)</f>
        <v>14407.55</v>
      </c>
      <c r="N18" s="84">
        <f>+SUMIFS('Sheet1_MK Cleaned'!$K:$K,'Sheet1_MK Cleaned'!$V:$V,N$2,'Sheet1_MK Cleaned'!$W:$W,$A18,'Sheet1_MK Cleaned'!$U:$U,$A$1)</f>
        <v>0</v>
      </c>
      <c r="O18" s="85">
        <f t="shared" si="0"/>
        <v>15537.22</v>
      </c>
      <c r="P18" t="b">
        <f>+ROUND(SUMIFS('Sheet1_MK Cleaned'!$K:$K,'Sheet1_MK Cleaned'!$W:$W,$A18,'Sheet1_MK Cleaned'!$U:$U,$A$1),2)=ROUND(O18,2)</f>
        <v>1</v>
      </c>
    </row>
    <row r="19" spans="1:17" x14ac:dyDescent="0.25">
      <c r="A19" t="s">
        <v>259</v>
      </c>
      <c r="B19" s="87">
        <f>+SUMIFS('Sheet1_MK Cleaned'!$K:$K,'Sheet1_MK Cleaned'!$V:$V,B$2,'Sheet1_MK Cleaned'!$W:$W,$A19,'Sheet1_MK Cleaned'!$U:$U,$A$1)</f>
        <v>0</v>
      </c>
      <c r="C19" s="87">
        <f>+SUMIFS('Sheet1_MK Cleaned'!$K:$K,'Sheet1_MK Cleaned'!$V:$V,C$2,'Sheet1_MK Cleaned'!$W:$W,$A19,'Sheet1_MK Cleaned'!$U:$U,$A$1)</f>
        <v>0</v>
      </c>
      <c r="D19" s="87">
        <f>+SUMIFS('Sheet1_MK Cleaned'!$K:$K,'Sheet1_MK Cleaned'!$V:$V,D$2,'Sheet1_MK Cleaned'!$W:$W,$A19,'Sheet1_MK Cleaned'!$U:$U,$A$1)</f>
        <v>2979.09</v>
      </c>
      <c r="E19" s="87">
        <f>+SUMIFS('Sheet1_MK Cleaned'!$K:$K,'Sheet1_MK Cleaned'!$V:$V,E$2,'Sheet1_MK Cleaned'!$W:$W,$A19,'Sheet1_MK Cleaned'!$U:$U,$A$1)</f>
        <v>0</v>
      </c>
      <c r="F19" s="87">
        <f>+SUMIFS('Sheet1_MK Cleaned'!$K:$K,'Sheet1_MK Cleaned'!$V:$V,F$2,'Sheet1_MK Cleaned'!$W:$W,$A19,'Sheet1_MK Cleaned'!$U:$U,$A$1)</f>
        <v>0</v>
      </c>
      <c r="G19" s="87">
        <f>+SUMIFS('Sheet1_MK Cleaned'!$K:$K,'Sheet1_MK Cleaned'!$V:$V,G$2,'Sheet1_MK Cleaned'!$W:$W,$A19,'Sheet1_MK Cleaned'!$U:$U,$A$1)</f>
        <v>0</v>
      </c>
      <c r="H19" s="87">
        <f>+SUMIFS('Sheet1_MK Cleaned'!$K:$K,'Sheet1_MK Cleaned'!$V:$V,H$2,'Sheet1_MK Cleaned'!$W:$W,$A19,'Sheet1_MK Cleaned'!$U:$U,$A$1)</f>
        <v>0</v>
      </c>
      <c r="I19" s="87">
        <f>+SUMIFS('Sheet1_MK Cleaned'!$K:$K,'Sheet1_MK Cleaned'!$V:$V,I$2,'Sheet1_MK Cleaned'!$W:$W,$A19,'Sheet1_MK Cleaned'!$U:$U,$A$1)</f>
        <v>0</v>
      </c>
      <c r="J19" s="87">
        <f>+SUMIFS('Sheet1_MK Cleaned'!$K:$K,'Sheet1_MK Cleaned'!$V:$V,J$2,'Sheet1_MK Cleaned'!$W:$W,$A19,'Sheet1_MK Cleaned'!$U:$U,$A$1)</f>
        <v>0</v>
      </c>
      <c r="K19" s="117">
        <f>+SUMIFS('Sheet1_MK Cleaned'!$K:$K,'Sheet1_MK Cleaned'!$V:$V,K$2,'Sheet1_MK Cleaned'!$W:$W,$A19,'Sheet1_MK Cleaned'!$U:$U,$A$1)</f>
        <v>0</v>
      </c>
      <c r="L19" s="87">
        <f>+SUMIFS('Sheet1_MK Cleaned'!$K:$K,'Sheet1_MK Cleaned'!$V:$V,L$2,'Sheet1_MK Cleaned'!$W:$W,$A19,'Sheet1_MK Cleaned'!$U:$U,$A$1)</f>
        <v>0</v>
      </c>
      <c r="M19" s="87">
        <f>+SUMIFS('Sheet1_MK Cleaned'!$K:$K,'Sheet1_MK Cleaned'!$V:$V,M$2,'Sheet1_MK Cleaned'!$W:$W,$A19,'Sheet1_MK Cleaned'!$U:$U,$A$1)</f>
        <v>0</v>
      </c>
      <c r="N19" s="84">
        <f>+SUMIFS('Sheet1_MK Cleaned'!$K:$K,'Sheet1_MK Cleaned'!$V:$V,N$2,'Sheet1_MK Cleaned'!$W:$W,$A19,'Sheet1_MK Cleaned'!$U:$U,$A$1)</f>
        <v>0</v>
      </c>
      <c r="O19" s="85">
        <f t="shared" si="0"/>
        <v>2979.09</v>
      </c>
      <c r="P19" t="b">
        <f>+ROUND(SUMIFS('Sheet1_MK Cleaned'!$K:$K,'Sheet1_MK Cleaned'!$W:$W,$A19,'Sheet1_MK Cleaned'!$U:$U,$A$1),2)=ROUND(O19,2)</f>
        <v>1</v>
      </c>
    </row>
    <row r="20" spans="1:17" s="5" customFormat="1" ht="15.75" thickBot="1" x14ac:dyDescent="0.3">
      <c r="A20" s="5" t="s">
        <v>1447</v>
      </c>
      <c r="B20" s="88">
        <f t="shared" ref="B20:O20" si="1">+SUM(B4:B19)</f>
        <v>0</v>
      </c>
      <c r="C20" s="88">
        <f t="shared" si="1"/>
        <v>0</v>
      </c>
      <c r="D20" s="88">
        <f t="shared" si="1"/>
        <v>194343.24</v>
      </c>
      <c r="E20" s="88">
        <f t="shared" si="1"/>
        <v>0</v>
      </c>
      <c r="F20" s="88">
        <f t="shared" si="1"/>
        <v>347635.43</v>
      </c>
      <c r="G20" s="88">
        <f t="shared" si="1"/>
        <v>9765.25</v>
      </c>
      <c r="H20" s="88">
        <f t="shared" si="1"/>
        <v>4358099.4400000004</v>
      </c>
      <c r="I20" s="88">
        <f t="shared" si="1"/>
        <v>130097.8</v>
      </c>
      <c r="J20" s="88">
        <f t="shared" si="1"/>
        <v>52458.479999999996</v>
      </c>
      <c r="K20" s="118">
        <f t="shared" si="1"/>
        <v>27538.54</v>
      </c>
      <c r="L20" s="88">
        <f t="shared" si="1"/>
        <v>1959.97</v>
      </c>
      <c r="M20" s="88">
        <f t="shared" si="1"/>
        <v>658317.13</v>
      </c>
      <c r="N20" s="74">
        <f t="shared" si="1"/>
        <v>45170.44</v>
      </c>
      <c r="O20" s="73">
        <f t="shared" si="1"/>
        <v>5825385.7200000007</v>
      </c>
      <c r="P20" t="b">
        <f>+ROUND(SUMIFS('Sheet1_MK Cleaned'!$K:$K,'Sheet1_MK Cleaned'!$U:$U,$A$1),2)=ROUND(O20,2)</f>
        <v>1</v>
      </c>
      <c r="Q20" s="78"/>
    </row>
    <row r="21" spans="1:17" x14ac:dyDescent="0.25">
      <c r="O21" s="106"/>
    </row>
    <row r="22" spans="1:17" x14ac:dyDescent="0.25">
      <c r="A22" s="80" t="s">
        <v>1906</v>
      </c>
      <c r="O22" s="107"/>
    </row>
    <row r="23" spans="1:17" x14ac:dyDescent="0.25">
      <c r="A23" s="79">
        <v>353</v>
      </c>
      <c r="B23" s="86">
        <f>+SUMIFS(Assets!$H:$H,Assets!$K:$K,"Yes",Assets!$L:$L,B$2,Assets!$F:$F,$A23)</f>
        <v>0</v>
      </c>
      <c r="C23" s="86">
        <f>+SUMIFS(Assets!$H:$H,Assets!$K:$K,"Yes",Assets!$L:$L,C$2,Assets!$F:$F,$A23)</f>
        <v>0</v>
      </c>
      <c r="D23" s="86">
        <f>+SUMIFS(Assets!$H:$H,Assets!$K:$K,"Yes",Assets!$L:$L,D$2,Assets!$F:$F,$A23)</f>
        <v>0</v>
      </c>
      <c r="E23" s="86">
        <f>+SUMIFS(Assets!$H:$H,Assets!$K:$K,"Yes",Assets!$L:$L,E$2,Assets!$F:$F,$A23)</f>
        <v>0</v>
      </c>
      <c r="F23" s="86">
        <f>+SUMIFS(Assets!$H:$H,Assets!$K:$K,"Yes",Assets!$L:$L,F$2,Assets!$F:$F,$A23)</f>
        <v>0</v>
      </c>
      <c r="G23" s="86">
        <f>+SUMIFS(Assets!$H:$H,Assets!$K:$K,"Yes",Assets!$L:$L,G$2,Assets!$F:$F,$A23)</f>
        <v>0</v>
      </c>
      <c r="H23" s="86">
        <f>+SUMIFS(Assets!$H:$H,Assets!$K:$K,"Yes",Assets!$L:$L,H$2,Assets!$F:$F,$A23)</f>
        <v>0</v>
      </c>
      <c r="I23" s="86">
        <f>+SUMIFS(Assets!$H:$H,Assets!$K:$K,"Yes",Assets!$L:$L,I$2,Assets!$F:$F,$A23)</f>
        <v>0</v>
      </c>
      <c r="J23" s="86">
        <f>+SUMIFS(Assets!$H:$H,Assets!$K:$K,"Yes",Assets!$L:$L,J$2,Assets!$F:$F,$A23)</f>
        <v>0</v>
      </c>
      <c r="K23" s="116">
        <f>+SUMIFS(Assets!$H:$H,Assets!$K:$K,"Yes",Assets!$L:$L,K$2,Assets!$F:$F,$A23)</f>
        <v>0</v>
      </c>
      <c r="L23" s="86">
        <f>+SUMIFS(Assets!$H:$H,Assets!$K:$K,"Yes",Assets!$L:$L,L$2,Assets!$F:$F,$A23)</f>
        <v>0</v>
      </c>
      <c r="M23" s="86">
        <f>+SUMIFS(Assets!$H:$H,Assets!$K:$K,"Yes",Assets!$L:$L,M$2,Assets!$F:$F,$A23)</f>
        <v>0</v>
      </c>
      <c r="N23" s="81">
        <f>+SUMIFS(Assets!$H:$H,Assets!$K:$K,"Yes",Assets!$L:$L,N$2,Assets!$F:$F,$A23)</f>
        <v>0</v>
      </c>
      <c r="O23" s="82">
        <f t="shared" ref="O23:O38" si="2">+SUM(B23:N23)</f>
        <v>0</v>
      </c>
      <c r="P23" t="b">
        <f>+SUMIFS(Assets!$H:$H,Assets!$K:$K,"Yes",Assets!$F:$F,$A23)=O23</f>
        <v>1</v>
      </c>
    </row>
    <row r="24" spans="1:17" x14ac:dyDescent="0.25">
      <c r="A24" t="s">
        <v>231</v>
      </c>
      <c r="B24" s="87">
        <f>+SUMIFS(Assets!$H:$H,Assets!$K:$K,"Yes",Assets!$L:$L,B$2,Assets!$F:$F,$A24)</f>
        <v>0</v>
      </c>
      <c r="C24" s="87">
        <f>+SUMIFS(Assets!$H:$H,Assets!$K:$K,"Yes",Assets!$L:$L,C$2,Assets!$F:$F,$A24)</f>
        <v>0</v>
      </c>
      <c r="D24" s="87">
        <f>+SUMIFS(Assets!$H:$H,Assets!$K:$K,"Yes",Assets!$L:$L,D$2,Assets!$F:$F,$A24)</f>
        <v>0</v>
      </c>
      <c r="E24" s="87">
        <f>+SUMIFS(Assets!$H:$H,Assets!$K:$K,"Yes",Assets!$L:$L,E$2,Assets!$F:$F,$A24)</f>
        <v>0</v>
      </c>
      <c r="F24" s="87">
        <f>+SUMIFS(Assets!$H:$H,Assets!$K:$K,"Yes",Assets!$L:$L,F$2,Assets!$F:$F,$A24)</f>
        <v>0</v>
      </c>
      <c r="G24" s="87">
        <f>+SUMIFS(Assets!$H:$H,Assets!$K:$K,"Yes",Assets!$L:$L,G$2,Assets!$F:$F,$A24)</f>
        <v>0</v>
      </c>
      <c r="H24" s="87">
        <f>+SUMIFS(Assets!$H:$H,Assets!$K:$K,"Yes",Assets!$L:$L,H$2,Assets!$F:$F,$A24)</f>
        <v>0</v>
      </c>
      <c r="I24" s="87">
        <f>+SUMIFS(Assets!$H:$H,Assets!$K:$K,"Yes",Assets!$L:$L,I$2,Assets!$F:$F,$A24)</f>
        <v>0</v>
      </c>
      <c r="J24" s="87">
        <f>+SUMIFS(Assets!$H:$H,Assets!$K:$K,"Yes",Assets!$L:$L,J$2,Assets!$F:$F,$A24)</f>
        <v>0</v>
      </c>
      <c r="K24" s="117">
        <f>+SUMIFS(Assets!$H:$H,Assets!$K:$K,"Yes",Assets!$L:$L,K$2,Assets!$F:$F,$A24)</f>
        <v>0</v>
      </c>
      <c r="L24" s="87">
        <f>+SUMIFS(Assets!$H:$H,Assets!$K:$K,"Yes",Assets!$L:$L,L$2,Assets!$F:$F,$A24)</f>
        <v>0</v>
      </c>
      <c r="M24" s="87">
        <f>+SUMIFS(Assets!$H:$H,Assets!$K:$K,"Yes",Assets!$L:$L,M$2,Assets!$F:$F,$A24)</f>
        <v>0</v>
      </c>
      <c r="N24" s="84">
        <f>+SUMIFS(Assets!$H:$H,Assets!$K:$K,"Yes",Assets!$L:$L,N$2,Assets!$F:$F,$A24)</f>
        <v>0</v>
      </c>
      <c r="O24" s="85">
        <f t="shared" si="2"/>
        <v>0</v>
      </c>
      <c r="P24" t="b">
        <f>+SUMIFS(Assets!$H:$H,Assets!$K:$K,"Yes",Assets!$F:$F,$A24)=O24</f>
        <v>1</v>
      </c>
    </row>
    <row r="25" spans="1:17" x14ac:dyDescent="0.25">
      <c r="A25" s="79">
        <v>355</v>
      </c>
      <c r="B25" s="87">
        <f>+SUMIFS(Assets!$H:$H,Assets!$K:$K,"Yes",Assets!$L:$L,B$2,Assets!$F:$F,$A25)</f>
        <v>0</v>
      </c>
      <c r="C25" s="87">
        <f>+SUMIFS(Assets!$H:$H,Assets!$K:$K,"Yes",Assets!$L:$L,C$2,Assets!$F:$F,$A25)</f>
        <v>0</v>
      </c>
      <c r="D25" s="87">
        <f>+SUMIFS(Assets!$H:$H,Assets!$K:$K,"Yes",Assets!$L:$L,D$2,Assets!$F:$F,$A25)</f>
        <v>0</v>
      </c>
      <c r="E25" s="87">
        <f>+SUMIFS(Assets!$H:$H,Assets!$K:$K,"Yes",Assets!$L:$L,E$2,Assets!$F:$F,$A25)</f>
        <v>0</v>
      </c>
      <c r="F25" s="87">
        <f>+SUMIFS(Assets!$H:$H,Assets!$K:$K,"Yes",Assets!$L:$L,F$2,Assets!$F:$F,$A25)</f>
        <v>0</v>
      </c>
      <c r="G25" s="87">
        <f>+SUMIFS(Assets!$H:$H,Assets!$K:$K,"Yes",Assets!$L:$L,G$2,Assets!$F:$F,$A25)</f>
        <v>0</v>
      </c>
      <c r="H25" s="87">
        <f>+SUMIFS(Assets!$H:$H,Assets!$K:$K,"Yes",Assets!$L:$L,H$2,Assets!$F:$F,$A25)</f>
        <v>0</v>
      </c>
      <c r="I25" s="87">
        <f>+SUMIFS(Assets!$H:$H,Assets!$K:$K,"Yes",Assets!$L:$L,I$2,Assets!$F:$F,$A25)</f>
        <v>0</v>
      </c>
      <c r="J25" s="87">
        <f>+SUMIFS(Assets!$H:$H,Assets!$K:$K,"Yes",Assets!$L:$L,J$2,Assets!$F:$F,$A25)</f>
        <v>0</v>
      </c>
      <c r="K25" s="117">
        <f>+SUMIFS(Assets!$H:$H,Assets!$K:$K,"Yes",Assets!$L:$L,K$2,Assets!$F:$F,$A25)</f>
        <v>0</v>
      </c>
      <c r="L25" s="87">
        <f>+SUMIFS(Assets!$H:$H,Assets!$K:$K,"Yes",Assets!$L:$L,L$2,Assets!$F:$F,$A25)</f>
        <v>0</v>
      </c>
      <c r="M25" s="87">
        <f>+SUMIFS(Assets!$H:$H,Assets!$K:$K,"Yes",Assets!$L:$L,M$2,Assets!$F:$F,$A25)</f>
        <v>0</v>
      </c>
      <c r="N25" s="84">
        <f>+SUMIFS(Assets!$H:$H,Assets!$K:$K,"Yes",Assets!$L:$L,N$2,Assets!$F:$F,$A25)</f>
        <v>0</v>
      </c>
      <c r="O25" s="85">
        <f t="shared" si="2"/>
        <v>0</v>
      </c>
      <c r="P25" t="b">
        <f>+SUMIFS(Assets!$H:$H,Assets!$K:$K,"Yes",Assets!$F:$F,$A25)=O25</f>
        <v>1</v>
      </c>
    </row>
    <row r="26" spans="1:17" x14ac:dyDescent="0.25">
      <c r="A26" t="s">
        <v>235</v>
      </c>
      <c r="B26" s="87">
        <f>+SUMIFS(Assets!$H:$H,Assets!$K:$K,"Yes",Assets!$L:$L,B$2,Assets!$F:$F,$A26)</f>
        <v>0</v>
      </c>
      <c r="C26" s="87">
        <f>+SUMIFS(Assets!$H:$H,Assets!$K:$K,"Yes",Assets!$L:$L,C$2,Assets!$F:$F,$A26)</f>
        <v>0</v>
      </c>
      <c r="D26" s="87">
        <f>+SUMIFS(Assets!$H:$H,Assets!$K:$K,"Yes",Assets!$L:$L,D$2,Assets!$F:$F,$A26)</f>
        <v>0</v>
      </c>
      <c r="E26" s="87">
        <f>+SUMIFS(Assets!$H:$H,Assets!$K:$K,"Yes",Assets!$L:$L,E$2,Assets!$F:$F,$A26)</f>
        <v>0</v>
      </c>
      <c r="F26" s="87">
        <f>+SUMIFS(Assets!$H:$H,Assets!$K:$K,"Yes",Assets!$L:$L,F$2,Assets!$F:$F,$A26)</f>
        <v>0</v>
      </c>
      <c r="G26" s="87">
        <f>+SUMIFS(Assets!$H:$H,Assets!$K:$K,"Yes",Assets!$L:$L,G$2,Assets!$F:$F,$A26)</f>
        <v>0</v>
      </c>
      <c r="H26" s="87">
        <f>+SUMIFS(Assets!$H:$H,Assets!$K:$K,"Yes",Assets!$L:$L,H$2,Assets!$F:$F,$A26)</f>
        <v>0</v>
      </c>
      <c r="I26" s="87">
        <f>+SUMIFS(Assets!$H:$H,Assets!$K:$K,"Yes",Assets!$L:$L,I$2,Assets!$F:$F,$A26)</f>
        <v>0</v>
      </c>
      <c r="J26" s="87">
        <f>+SUMIFS(Assets!$H:$H,Assets!$K:$K,"Yes",Assets!$L:$L,J$2,Assets!$F:$F,$A26)</f>
        <v>0</v>
      </c>
      <c r="K26" s="117">
        <f>+SUMIFS(Assets!$H:$H,Assets!$K:$K,"Yes",Assets!$L:$L,K$2,Assets!$F:$F,$A26)</f>
        <v>0</v>
      </c>
      <c r="L26" s="87">
        <f>+SUMIFS(Assets!$H:$H,Assets!$K:$K,"Yes",Assets!$L:$L,L$2,Assets!$F:$F,$A26)</f>
        <v>0</v>
      </c>
      <c r="M26" s="87">
        <f>+SUMIFS(Assets!$H:$H,Assets!$K:$K,"Yes",Assets!$L:$L,M$2,Assets!$F:$F,$A26)</f>
        <v>0</v>
      </c>
      <c r="N26" s="84">
        <f>+SUMIFS(Assets!$H:$H,Assets!$K:$K,"Yes",Assets!$L:$L,N$2,Assets!$F:$F,$A26)</f>
        <v>0</v>
      </c>
      <c r="O26" s="85">
        <f t="shared" si="2"/>
        <v>0</v>
      </c>
      <c r="P26" t="b">
        <f>+SUMIFS(Assets!$H:$H,Assets!$K:$K,"Yes",Assets!$F:$F,$A26)=O26</f>
        <v>1</v>
      </c>
    </row>
    <row r="27" spans="1:17" x14ac:dyDescent="0.25">
      <c r="A27" t="s">
        <v>237</v>
      </c>
      <c r="B27" s="87">
        <f>+SUMIFS(Assets!$H:$H,Assets!$K:$K,"Yes",Assets!$L:$L,B$2,Assets!$F:$F,$A27)</f>
        <v>0</v>
      </c>
      <c r="C27" s="87">
        <f>+SUMIFS(Assets!$H:$H,Assets!$K:$K,"Yes",Assets!$L:$L,C$2,Assets!$F:$F,$A27)</f>
        <v>0</v>
      </c>
      <c r="D27" s="87">
        <f>+SUMIFS(Assets!$H:$H,Assets!$K:$K,"Yes",Assets!$L:$L,D$2,Assets!$F:$F,$A27)</f>
        <v>57125.23</v>
      </c>
      <c r="E27" s="87">
        <f>+SUMIFS(Assets!$H:$H,Assets!$K:$K,"Yes",Assets!$L:$L,E$2,Assets!$F:$F,$A27)</f>
        <v>0</v>
      </c>
      <c r="F27" s="87">
        <f>+SUMIFS(Assets!$H:$H,Assets!$K:$K,"Yes",Assets!$L:$L,F$2,Assets!$F:$F,$A27)</f>
        <v>0</v>
      </c>
      <c r="G27" s="87">
        <f>+SUMIFS(Assets!$H:$H,Assets!$K:$K,"Yes",Assets!$L:$L,G$2,Assets!$F:$F,$A27)</f>
        <v>0</v>
      </c>
      <c r="H27" s="87">
        <f>+SUMIFS(Assets!$H:$H,Assets!$K:$K,"Yes",Assets!$L:$L,H$2,Assets!$F:$F,$A27)</f>
        <v>0</v>
      </c>
      <c r="I27" s="87">
        <f>+SUMIFS(Assets!$H:$H,Assets!$K:$K,"Yes",Assets!$L:$L,I$2,Assets!$F:$F,$A27)</f>
        <v>0</v>
      </c>
      <c r="J27" s="87">
        <f>+SUMIFS(Assets!$H:$H,Assets!$K:$K,"Yes",Assets!$L:$L,J$2,Assets!$F:$F,$A27)</f>
        <v>0</v>
      </c>
      <c r="K27" s="117">
        <f>+SUMIFS(Assets!$H:$H,Assets!$K:$K,"Yes",Assets!$L:$L,K$2,Assets!$F:$F,$A27)</f>
        <v>0</v>
      </c>
      <c r="L27" s="87">
        <f>+SUMIFS(Assets!$H:$H,Assets!$K:$K,"Yes",Assets!$L:$L,L$2,Assets!$F:$F,$A27)</f>
        <v>0</v>
      </c>
      <c r="M27" s="87">
        <f>+SUMIFS(Assets!$H:$H,Assets!$K:$K,"Yes",Assets!$L:$L,M$2,Assets!$F:$F,$A27)</f>
        <v>0</v>
      </c>
      <c r="N27" s="84">
        <f>+SUMIFS(Assets!$H:$H,Assets!$K:$K,"Yes",Assets!$L:$L,N$2,Assets!$F:$F,$A27)</f>
        <v>0</v>
      </c>
      <c r="O27" s="85">
        <f t="shared" si="2"/>
        <v>57125.23</v>
      </c>
      <c r="P27" t="b">
        <f>+SUMIFS(Assets!$H:$H,Assets!$K:$K,"Yes",Assets!$F:$F,$A27)=O27</f>
        <v>1</v>
      </c>
    </row>
    <row r="28" spans="1:17" x14ac:dyDescent="0.25">
      <c r="A28" t="s">
        <v>239</v>
      </c>
      <c r="B28" s="87">
        <f>+SUMIFS(Assets!$H:$H,Assets!$K:$K,"Yes",Assets!$L:$L,B$2,Assets!$F:$F,$A28)</f>
        <v>0</v>
      </c>
      <c r="C28" s="87">
        <f>+SUMIFS(Assets!$H:$H,Assets!$K:$K,"Yes",Assets!$L:$L,C$2,Assets!$F:$F,$A28)</f>
        <v>0</v>
      </c>
      <c r="D28" s="87">
        <f>+SUMIFS(Assets!$H:$H,Assets!$K:$K,"Yes",Assets!$L:$L,D$2,Assets!$F:$F,$A28)</f>
        <v>19084.39</v>
      </c>
      <c r="E28" s="87">
        <f>+SUMIFS(Assets!$H:$H,Assets!$K:$K,"Yes",Assets!$L:$L,E$2,Assets!$F:$F,$A28)</f>
        <v>0</v>
      </c>
      <c r="F28" s="87">
        <f>+SUMIFS(Assets!$H:$H,Assets!$K:$K,"Yes",Assets!$L:$L,F$2,Assets!$F:$F,$A28)</f>
        <v>0</v>
      </c>
      <c r="G28" s="87">
        <f>+SUMIFS(Assets!$H:$H,Assets!$K:$K,"Yes",Assets!$L:$L,G$2,Assets!$F:$F,$A28)</f>
        <v>8314.02</v>
      </c>
      <c r="H28" s="87">
        <f>+SUMIFS(Assets!$H:$H,Assets!$K:$K,"Yes",Assets!$L:$L,H$2,Assets!$F:$F,$A28)</f>
        <v>443278.95</v>
      </c>
      <c r="I28" s="87">
        <f>+SUMIFS(Assets!$H:$H,Assets!$K:$K,"Yes",Assets!$L:$L,I$2,Assets!$F:$F,$A28)</f>
        <v>0</v>
      </c>
      <c r="J28" s="87">
        <f>+SUMIFS(Assets!$H:$H,Assets!$K:$K,"Yes",Assets!$L:$L,J$2,Assets!$F:$F,$A28)</f>
        <v>42468.03</v>
      </c>
      <c r="K28" s="117">
        <f>+SUMIFS(Assets!$H:$H,Assets!$K:$K,"Yes",Assets!$L:$L,K$2,Assets!$F:$F,$A28)</f>
        <v>24301.54</v>
      </c>
      <c r="L28" s="87">
        <f>+SUMIFS(Assets!$H:$H,Assets!$K:$K,"Yes",Assets!$L:$L,L$2,Assets!$F:$F,$A28)</f>
        <v>0</v>
      </c>
      <c r="M28" s="87">
        <f>+SUMIFS(Assets!$H:$H,Assets!$K:$K,"Yes",Assets!$L:$L,M$2,Assets!$F:$F,$A28)</f>
        <v>60199.65</v>
      </c>
      <c r="N28" s="84">
        <f>+SUMIFS(Assets!$H:$H,Assets!$K:$K,"Yes",Assets!$L:$L,N$2,Assets!$F:$F,$A28)</f>
        <v>40138.86</v>
      </c>
      <c r="O28" s="85">
        <f t="shared" si="2"/>
        <v>637785.44000000006</v>
      </c>
      <c r="P28" t="b">
        <f>+SUMIFS(Assets!$H:$H,Assets!$K:$K,"Yes",Assets!$F:$F,$A28)=O28</f>
        <v>1</v>
      </c>
    </row>
    <row r="29" spans="1:17" x14ac:dyDescent="0.25">
      <c r="A29" t="s">
        <v>241</v>
      </c>
      <c r="B29" s="87">
        <f>+SUMIFS(Assets!$H:$H,Assets!$K:$K,"Yes",Assets!$L:$L,B$2,Assets!$F:$F,$A29)</f>
        <v>0</v>
      </c>
      <c r="C29" s="87">
        <f>+SUMIFS(Assets!$H:$H,Assets!$K:$K,"Yes",Assets!$L:$L,C$2,Assets!$F:$F,$A29)</f>
        <v>0</v>
      </c>
      <c r="D29" s="87">
        <f>+SUMIFS(Assets!$H:$H,Assets!$K:$K,"Yes",Assets!$L:$L,D$2,Assets!$F:$F,$A29)</f>
        <v>0</v>
      </c>
      <c r="E29" s="87">
        <f>+SUMIFS(Assets!$H:$H,Assets!$K:$K,"Yes",Assets!$L:$L,E$2,Assets!$F:$F,$A29)</f>
        <v>0</v>
      </c>
      <c r="F29" s="87">
        <f>+SUMIFS(Assets!$H:$H,Assets!$K:$K,"Yes",Assets!$L:$L,F$2,Assets!$F:$F,$A29)</f>
        <v>0</v>
      </c>
      <c r="G29" s="87">
        <f>+SUMIFS(Assets!$H:$H,Assets!$K:$K,"Yes",Assets!$L:$L,G$2,Assets!$F:$F,$A29)</f>
        <v>0</v>
      </c>
      <c r="H29" s="87">
        <f>+SUMIFS(Assets!$H:$H,Assets!$K:$K,"Yes",Assets!$L:$L,H$2,Assets!$F:$F,$A29)</f>
        <v>0</v>
      </c>
      <c r="I29" s="87">
        <f>+SUMIFS(Assets!$H:$H,Assets!$K:$K,"Yes",Assets!$L:$L,I$2,Assets!$F:$F,$A29)</f>
        <v>0</v>
      </c>
      <c r="J29" s="87">
        <f>+SUMIFS(Assets!$H:$H,Assets!$K:$K,"Yes",Assets!$L:$L,J$2,Assets!$F:$F,$A29)</f>
        <v>0</v>
      </c>
      <c r="K29" s="117">
        <f>+SUMIFS(Assets!$H:$H,Assets!$K:$K,"Yes",Assets!$L:$L,K$2,Assets!$F:$F,$A29)</f>
        <v>0</v>
      </c>
      <c r="L29" s="87">
        <f>+SUMIFS(Assets!$H:$H,Assets!$K:$K,"Yes",Assets!$L:$L,L$2,Assets!$F:$F,$A29)</f>
        <v>0</v>
      </c>
      <c r="M29" s="87">
        <f>+SUMIFS(Assets!$H:$H,Assets!$K:$K,"Yes",Assets!$L:$L,M$2,Assets!$F:$F,$A29)</f>
        <v>0</v>
      </c>
      <c r="N29" s="84">
        <f>+SUMIFS(Assets!$H:$H,Assets!$K:$K,"Yes",Assets!$L:$L,N$2,Assets!$F:$F,$A29)</f>
        <v>0</v>
      </c>
      <c r="O29" s="85">
        <f t="shared" si="2"/>
        <v>0</v>
      </c>
      <c r="P29" t="b">
        <f>+SUMIFS(Assets!$H:$H,Assets!$K:$K,"Yes",Assets!$F:$F,$A29)=O29</f>
        <v>1</v>
      </c>
    </row>
    <row r="30" spans="1:17" x14ac:dyDescent="0.25">
      <c r="A30" t="s">
        <v>243</v>
      </c>
      <c r="B30" s="87">
        <f>+SUMIFS(Assets!$H:$H,Assets!$K:$K,"Yes",Assets!$L:$L,B$2,Assets!$F:$F,$A30)</f>
        <v>0</v>
      </c>
      <c r="C30" s="87">
        <f>+SUMIFS(Assets!$H:$H,Assets!$K:$K,"Yes",Assets!$L:$L,C$2,Assets!$F:$F,$A30)</f>
        <v>0</v>
      </c>
      <c r="D30" s="87">
        <f>+SUMIFS(Assets!$H:$H,Assets!$K:$K,"Yes",Assets!$L:$L,D$2,Assets!$F:$F,$A30)</f>
        <v>0</v>
      </c>
      <c r="E30" s="87">
        <f>+SUMIFS(Assets!$H:$H,Assets!$K:$K,"Yes",Assets!$L:$L,E$2,Assets!$F:$F,$A30)</f>
        <v>0</v>
      </c>
      <c r="F30" s="87">
        <f>+SUMIFS(Assets!$H:$H,Assets!$K:$K,"Yes",Assets!$L:$L,F$2,Assets!$F:$F,$A30)</f>
        <v>0</v>
      </c>
      <c r="G30" s="87">
        <f>+SUMIFS(Assets!$H:$H,Assets!$K:$K,"Yes",Assets!$L:$L,G$2,Assets!$F:$F,$A30)</f>
        <v>0</v>
      </c>
      <c r="H30" s="87">
        <f>+SUMIFS(Assets!$H:$H,Assets!$K:$K,"Yes",Assets!$L:$L,H$2,Assets!$F:$F,$A30)</f>
        <v>0</v>
      </c>
      <c r="I30" s="87">
        <f>+SUMIFS(Assets!$H:$H,Assets!$K:$K,"Yes",Assets!$L:$L,I$2,Assets!$F:$F,$A30)</f>
        <v>0</v>
      </c>
      <c r="J30" s="87">
        <f>+SUMIFS(Assets!$H:$H,Assets!$K:$K,"Yes",Assets!$L:$L,J$2,Assets!$F:$F,$A30)</f>
        <v>0</v>
      </c>
      <c r="K30" s="117">
        <f>+SUMIFS(Assets!$H:$H,Assets!$K:$K,"Yes",Assets!$L:$L,K$2,Assets!$F:$F,$A30)</f>
        <v>0</v>
      </c>
      <c r="L30" s="87">
        <f>+SUMIFS(Assets!$H:$H,Assets!$K:$K,"Yes",Assets!$L:$L,L$2,Assets!$F:$F,$A30)</f>
        <v>0</v>
      </c>
      <c r="M30" s="87">
        <f>+SUMIFS(Assets!$H:$H,Assets!$K:$K,"Yes",Assets!$L:$L,M$2,Assets!$F:$F,$A30)</f>
        <v>0</v>
      </c>
      <c r="N30" s="84">
        <f>+SUMIFS(Assets!$H:$H,Assets!$K:$K,"Yes",Assets!$L:$L,N$2,Assets!$F:$F,$A30)</f>
        <v>0</v>
      </c>
      <c r="O30" s="85">
        <f t="shared" si="2"/>
        <v>0</v>
      </c>
      <c r="P30" t="b">
        <f>+SUMIFS(Assets!$H:$H,Assets!$K:$K,"Yes",Assets!$F:$F,$A30)=O30</f>
        <v>1</v>
      </c>
    </row>
    <row r="31" spans="1:17" x14ac:dyDescent="0.25">
      <c r="A31" t="s">
        <v>245</v>
      </c>
      <c r="B31" s="87">
        <f>+SUMIFS(Assets!$H:$H,Assets!$K:$K,"Yes",Assets!$L:$L,B$2,Assets!$F:$F,$A31)</f>
        <v>0</v>
      </c>
      <c r="C31" s="87">
        <f>+SUMIFS(Assets!$H:$H,Assets!$K:$K,"Yes",Assets!$L:$L,C$2,Assets!$F:$F,$A31)</f>
        <v>0</v>
      </c>
      <c r="D31" s="87">
        <f>+SUMIFS(Assets!$H:$H,Assets!$K:$K,"Yes",Assets!$L:$L,D$2,Assets!$F:$F,$A31)</f>
        <v>0</v>
      </c>
      <c r="E31" s="87">
        <f>+SUMIFS(Assets!$H:$H,Assets!$K:$K,"Yes",Assets!$L:$L,E$2,Assets!$F:$F,$A31)</f>
        <v>0</v>
      </c>
      <c r="F31" s="87">
        <f>+SUMIFS(Assets!$H:$H,Assets!$K:$K,"Yes",Assets!$L:$L,F$2,Assets!$F:$F,$A31)</f>
        <v>0</v>
      </c>
      <c r="G31" s="87">
        <f>+SUMIFS(Assets!$H:$H,Assets!$K:$K,"Yes",Assets!$L:$L,G$2,Assets!$F:$F,$A31)</f>
        <v>0</v>
      </c>
      <c r="H31" s="87">
        <f>+SUMIFS(Assets!$H:$H,Assets!$K:$K,"Yes",Assets!$L:$L,H$2,Assets!$F:$F,$A31)</f>
        <v>0</v>
      </c>
      <c r="I31" s="87">
        <f>+SUMIFS(Assets!$H:$H,Assets!$K:$K,"Yes",Assets!$L:$L,I$2,Assets!$F:$F,$A31)</f>
        <v>0</v>
      </c>
      <c r="J31" s="87">
        <f>+SUMIFS(Assets!$H:$H,Assets!$K:$K,"Yes",Assets!$L:$L,J$2,Assets!$F:$F,$A31)</f>
        <v>0</v>
      </c>
      <c r="K31" s="117">
        <f>+SUMIFS(Assets!$H:$H,Assets!$K:$K,"Yes",Assets!$L:$L,K$2,Assets!$F:$F,$A31)</f>
        <v>0</v>
      </c>
      <c r="L31" s="87">
        <f>+SUMIFS(Assets!$H:$H,Assets!$K:$K,"Yes",Assets!$L:$L,L$2,Assets!$F:$F,$A31)</f>
        <v>0</v>
      </c>
      <c r="M31" s="87">
        <f>+SUMIFS(Assets!$H:$H,Assets!$K:$K,"Yes",Assets!$L:$L,M$2,Assets!$F:$F,$A31)</f>
        <v>0</v>
      </c>
      <c r="N31" s="84">
        <f>+SUMIFS(Assets!$H:$H,Assets!$K:$K,"Yes",Assets!$L:$L,N$2,Assets!$F:$F,$A31)</f>
        <v>0</v>
      </c>
      <c r="O31" s="85">
        <f t="shared" si="2"/>
        <v>0</v>
      </c>
      <c r="P31" t="b">
        <f>+SUMIFS(Assets!$H:$H,Assets!$K:$K,"Yes",Assets!$F:$F,$A31)=O31</f>
        <v>1</v>
      </c>
    </row>
    <row r="32" spans="1:17" x14ac:dyDescent="0.25">
      <c r="A32" t="s">
        <v>247</v>
      </c>
      <c r="B32" s="87">
        <f>+SUMIFS(Assets!$H:$H,Assets!$K:$K,"Yes",Assets!$L:$L,B$2,Assets!$F:$F,$A32)</f>
        <v>0</v>
      </c>
      <c r="C32" s="87">
        <f>+SUMIFS(Assets!$H:$H,Assets!$K:$K,"Yes",Assets!$L:$L,C$2,Assets!$F:$F,$A32)</f>
        <v>0</v>
      </c>
      <c r="D32" s="87">
        <f>+SUMIFS(Assets!$H:$H,Assets!$K:$K,"Yes",Assets!$L:$L,D$2,Assets!$F:$F,$A32)</f>
        <v>0</v>
      </c>
      <c r="E32" s="87">
        <f>+SUMIFS(Assets!$H:$H,Assets!$K:$K,"Yes",Assets!$L:$L,E$2,Assets!$F:$F,$A32)</f>
        <v>0</v>
      </c>
      <c r="F32" s="87">
        <f>+SUMIFS(Assets!$H:$H,Assets!$K:$K,"Yes",Assets!$L:$L,F$2,Assets!$F:$F,$A32)</f>
        <v>0</v>
      </c>
      <c r="G32" s="87">
        <f>+SUMIFS(Assets!$H:$H,Assets!$K:$K,"Yes",Assets!$L:$L,G$2,Assets!$F:$F,$A32)</f>
        <v>0</v>
      </c>
      <c r="H32" s="87">
        <f>+SUMIFS(Assets!$H:$H,Assets!$K:$K,"Yes",Assets!$L:$L,H$2,Assets!$F:$F,$A32)</f>
        <v>0</v>
      </c>
      <c r="I32" s="87">
        <f>+SUMIFS(Assets!$H:$H,Assets!$K:$K,"Yes",Assets!$L:$L,I$2,Assets!$F:$F,$A32)</f>
        <v>0</v>
      </c>
      <c r="J32" s="87">
        <f>+SUMIFS(Assets!$H:$H,Assets!$K:$K,"Yes",Assets!$L:$L,J$2,Assets!$F:$F,$A32)</f>
        <v>0</v>
      </c>
      <c r="K32" s="117">
        <f>+SUMIFS(Assets!$H:$H,Assets!$K:$K,"Yes",Assets!$L:$L,K$2,Assets!$F:$F,$A32)</f>
        <v>0</v>
      </c>
      <c r="L32" s="87">
        <f>+SUMIFS(Assets!$H:$H,Assets!$K:$K,"Yes",Assets!$L:$L,L$2,Assets!$F:$F,$A32)</f>
        <v>0</v>
      </c>
      <c r="M32" s="87">
        <f>+SUMIFS(Assets!$H:$H,Assets!$K:$K,"Yes",Assets!$L:$L,M$2,Assets!$F:$F,$A32)</f>
        <v>0</v>
      </c>
      <c r="N32" s="84">
        <f>+SUMIFS(Assets!$H:$H,Assets!$K:$K,"Yes",Assets!$L:$L,N$2,Assets!$F:$F,$A32)</f>
        <v>0</v>
      </c>
      <c r="O32" s="85">
        <f t="shared" si="2"/>
        <v>0</v>
      </c>
      <c r="P32" t="b">
        <f>+SUMIFS(Assets!$H:$H,Assets!$K:$K,"Yes",Assets!$F:$F,$A32)=O32</f>
        <v>1</v>
      </c>
    </row>
    <row r="33" spans="1:16" x14ac:dyDescent="0.25">
      <c r="A33" t="s">
        <v>249</v>
      </c>
      <c r="B33" s="87">
        <f>+SUMIFS(Assets!$H:$H,Assets!$K:$K,"Yes",Assets!$L:$L,B$2,Assets!$F:$F,$A33)</f>
        <v>0</v>
      </c>
      <c r="C33" s="87">
        <f>+SUMIFS(Assets!$H:$H,Assets!$K:$K,"Yes",Assets!$L:$L,C$2,Assets!$F:$F,$A33)</f>
        <v>0</v>
      </c>
      <c r="D33" s="87">
        <f>+SUMIFS(Assets!$H:$H,Assets!$K:$K,"Yes",Assets!$L:$L,D$2,Assets!$F:$F,$A33)</f>
        <v>0</v>
      </c>
      <c r="E33" s="87">
        <f>+SUMIFS(Assets!$H:$H,Assets!$K:$K,"Yes",Assets!$L:$L,E$2,Assets!$F:$F,$A33)</f>
        <v>0</v>
      </c>
      <c r="F33" s="87">
        <f>+SUMIFS(Assets!$H:$H,Assets!$K:$K,"Yes",Assets!$L:$L,F$2,Assets!$F:$F,$A33)</f>
        <v>0</v>
      </c>
      <c r="G33" s="87">
        <f>+SUMIFS(Assets!$H:$H,Assets!$K:$K,"Yes",Assets!$L:$L,G$2,Assets!$F:$F,$A33)</f>
        <v>0</v>
      </c>
      <c r="H33" s="87">
        <f>+SUMIFS(Assets!$H:$H,Assets!$K:$K,"Yes",Assets!$L:$L,H$2,Assets!$F:$F,$A33)</f>
        <v>0</v>
      </c>
      <c r="I33" s="87">
        <f>+SUMIFS(Assets!$H:$H,Assets!$K:$K,"Yes",Assets!$L:$L,I$2,Assets!$F:$F,$A33)</f>
        <v>0</v>
      </c>
      <c r="J33" s="87">
        <f>+SUMIFS(Assets!$H:$H,Assets!$K:$K,"Yes",Assets!$L:$L,J$2,Assets!$F:$F,$A33)</f>
        <v>0</v>
      </c>
      <c r="K33" s="117">
        <f>+SUMIFS(Assets!$H:$H,Assets!$K:$K,"Yes",Assets!$L:$L,K$2,Assets!$F:$F,$A33)</f>
        <v>0</v>
      </c>
      <c r="L33" s="87">
        <f>+SUMIFS(Assets!$H:$H,Assets!$K:$K,"Yes",Assets!$L:$L,L$2,Assets!$F:$F,$A33)</f>
        <v>0</v>
      </c>
      <c r="M33" s="87">
        <f>+SUMIFS(Assets!$H:$H,Assets!$K:$K,"Yes",Assets!$L:$L,M$2,Assets!$F:$F,$A33)</f>
        <v>0</v>
      </c>
      <c r="N33" s="84">
        <f>+SUMIFS(Assets!$H:$H,Assets!$K:$K,"Yes",Assets!$L:$L,N$2,Assets!$F:$F,$A33)</f>
        <v>0</v>
      </c>
      <c r="O33" s="85">
        <f t="shared" si="2"/>
        <v>0</v>
      </c>
      <c r="P33" t="b">
        <f>+SUMIFS(Assets!$H:$H,Assets!$K:$K,"Yes",Assets!$F:$F,$A33)=O33</f>
        <v>1</v>
      </c>
    </row>
    <row r="34" spans="1:16" x14ac:dyDescent="0.25">
      <c r="A34" t="s">
        <v>251</v>
      </c>
      <c r="B34" s="87">
        <f>+SUMIFS(Assets!$H:$H,Assets!$K:$K,"Yes",Assets!$L:$L,B$2,Assets!$F:$F,$A34)</f>
        <v>0</v>
      </c>
      <c r="C34" s="87">
        <f>+SUMIFS(Assets!$H:$H,Assets!$K:$K,"Yes",Assets!$L:$L,C$2,Assets!$F:$F,$A34)</f>
        <v>0</v>
      </c>
      <c r="D34" s="87">
        <f>+SUMIFS(Assets!$H:$H,Assets!$K:$K,"Yes",Assets!$L:$L,D$2,Assets!$F:$F,$A34)</f>
        <v>0</v>
      </c>
      <c r="E34" s="87">
        <f>+SUMIFS(Assets!$H:$H,Assets!$K:$K,"Yes",Assets!$L:$L,E$2,Assets!$F:$F,$A34)</f>
        <v>0</v>
      </c>
      <c r="F34" s="87">
        <f>+SUMIFS(Assets!$H:$H,Assets!$K:$K,"Yes",Assets!$L:$L,F$2,Assets!$F:$F,$A34)</f>
        <v>0</v>
      </c>
      <c r="G34" s="87">
        <f>+SUMIFS(Assets!$H:$H,Assets!$K:$K,"Yes",Assets!$L:$L,G$2,Assets!$F:$F,$A34)</f>
        <v>0</v>
      </c>
      <c r="H34" s="87">
        <f>+SUMIFS(Assets!$H:$H,Assets!$K:$K,"Yes",Assets!$L:$L,H$2,Assets!$F:$F,$A34)</f>
        <v>0</v>
      </c>
      <c r="I34" s="87">
        <f>+SUMIFS(Assets!$H:$H,Assets!$K:$K,"Yes",Assets!$L:$L,I$2,Assets!$F:$F,$A34)</f>
        <v>0</v>
      </c>
      <c r="J34" s="87">
        <f>+SUMIFS(Assets!$H:$H,Assets!$K:$K,"Yes",Assets!$L:$L,J$2,Assets!$F:$F,$A34)</f>
        <v>0</v>
      </c>
      <c r="K34" s="117">
        <f>+SUMIFS(Assets!$H:$H,Assets!$K:$K,"Yes",Assets!$L:$L,K$2,Assets!$F:$F,$A34)</f>
        <v>0</v>
      </c>
      <c r="L34" s="87">
        <f>+SUMIFS(Assets!$H:$H,Assets!$K:$K,"Yes",Assets!$L:$L,L$2,Assets!$F:$F,$A34)</f>
        <v>0</v>
      </c>
      <c r="M34" s="87">
        <f>+SUMIFS(Assets!$H:$H,Assets!$K:$K,"Yes",Assets!$L:$L,M$2,Assets!$F:$F,$A34)</f>
        <v>0</v>
      </c>
      <c r="N34" s="84">
        <f>+SUMIFS(Assets!$H:$H,Assets!$K:$K,"Yes",Assets!$L:$L,N$2,Assets!$F:$F,$A34)</f>
        <v>0</v>
      </c>
      <c r="O34" s="85">
        <f t="shared" si="2"/>
        <v>0</v>
      </c>
      <c r="P34" t="b">
        <f>+SUMIFS(Assets!$H:$H,Assets!$K:$K,"Yes",Assets!$F:$F,$A34)=O34</f>
        <v>1</v>
      </c>
    </row>
    <row r="35" spans="1:16" x14ac:dyDescent="0.25">
      <c r="A35" t="s">
        <v>253</v>
      </c>
      <c r="B35" s="87">
        <f>+SUMIFS(Assets!$H:$H,Assets!$K:$K,"Yes",Assets!$L:$L,B$2,Assets!$F:$F,$A35)</f>
        <v>0</v>
      </c>
      <c r="C35" s="87">
        <f>+SUMIFS(Assets!$H:$H,Assets!$K:$K,"Yes",Assets!$L:$L,C$2,Assets!$F:$F,$A35)</f>
        <v>0</v>
      </c>
      <c r="D35" s="87">
        <f>+SUMIFS(Assets!$H:$H,Assets!$K:$K,"Yes",Assets!$L:$L,D$2,Assets!$F:$F,$A35)</f>
        <v>0</v>
      </c>
      <c r="E35" s="87">
        <f>+SUMIFS(Assets!$H:$H,Assets!$K:$K,"Yes",Assets!$L:$L,E$2,Assets!$F:$F,$A35)</f>
        <v>0</v>
      </c>
      <c r="F35" s="87">
        <f>+SUMIFS(Assets!$H:$H,Assets!$K:$K,"Yes",Assets!$L:$L,F$2,Assets!$F:$F,$A35)</f>
        <v>0</v>
      </c>
      <c r="G35" s="87">
        <f>+SUMIFS(Assets!$H:$H,Assets!$K:$K,"Yes",Assets!$L:$L,G$2,Assets!$F:$F,$A35)</f>
        <v>0</v>
      </c>
      <c r="H35" s="87">
        <f>+SUMIFS(Assets!$H:$H,Assets!$K:$K,"Yes",Assets!$L:$L,H$2,Assets!$F:$F,$A35)</f>
        <v>0</v>
      </c>
      <c r="I35" s="87">
        <f>+SUMIFS(Assets!$H:$H,Assets!$K:$K,"Yes",Assets!$L:$L,I$2,Assets!$F:$F,$A35)</f>
        <v>0</v>
      </c>
      <c r="J35" s="87">
        <f>+SUMIFS(Assets!$H:$H,Assets!$K:$K,"Yes",Assets!$L:$L,J$2,Assets!$F:$F,$A35)</f>
        <v>0</v>
      </c>
      <c r="K35" s="117">
        <f>+SUMIFS(Assets!$H:$H,Assets!$K:$K,"Yes",Assets!$L:$L,K$2,Assets!$F:$F,$A35)</f>
        <v>0</v>
      </c>
      <c r="L35" s="87">
        <f>+SUMIFS(Assets!$H:$H,Assets!$K:$K,"Yes",Assets!$L:$L,L$2,Assets!$F:$F,$A35)</f>
        <v>0</v>
      </c>
      <c r="M35" s="87">
        <f>+SUMIFS(Assets!$H:$H,Assets!$K:$K,"Yes",Assets!$L:$L,M$2,Assets!$F:$F,$A35)</f>
        <v>0</v>
      </c>
      <c r="N35" s="84">
        <f>+SUMIFS(Assets!$H:$H,Assets!$K:$K,"Yes",Assets!$L:$L,N$2,Assets!$F:$F,$A35)</f>
        <v>0</v>
      </c>
      <c r="O35" s="85">
        <f t="shared" si="2"/>
        <v>0</v>
      </c>
      <c r="P35" t="b">
        <f>+SUMIFS(Assets!$H:$H,Assets!$K:$K,"Yes",Assets!$F:$F,$A35)=O35</f>
        <v>1</v>
      </c>
    </row>
    <row r="36" spans="1:16" x14ac:dyDescent="0.25">
      <c r="A36" t="s">
        <v>255</v>
      </c>
      <c r="B36" s="87">
        <f>+SUMIFS(Assets!$H:$H,Assets!$K:$K,"Yes",Assets!$L:$L,B$2,Assets!$F:$F,$A36)</f>
        <v>0</v>
      </c>
      <c r="C36" s="87">
        <f>+SUMIFS(Assets!$H:$H,Assets!$K:$K,"Yes",Assets!$L:$L,C$2,Assets!$F:$F,$A36)</f>
        <v>0</v>
      </c>
      <c r="D36" s="87">
        <f>+SUMIFS(Assets!$H:$H,Assets!$K:$K,"Yes",Assets!$L:$L,D$2,Assets!$F:$F,$A36)</f>
        <v>0</v>
      </c>
      <c r="E36" s="87">
        <f>+SUMIFS(Assets!$H:$H,Assets!$K:$K,"Yes",Assets!$L:$L,E$2,Assets!$F:$F,$A36)</f>
        <v>0</v>
      </c>
      <c r="F36" s="87">
        <f>+SUMIFS(Assets!$H:$H,Assets!$K:$K,"Yes",Assets!$L:$L,F$2,Assets!$F:$F,$A36)</f>
        <v>0</v>
      </c>
      <c r="G36" s="87">
        <f>+SUMIFS(Assets!$H:$H,Assets!$K:$K,"Yes",Assets!$L:$L,G$2,Assets!$F:$F,$A36)</f>
        <v>0</v>
      </c>
      <c r="H36" s="87">
        <f>+SUMIFS(Assets!$H:$H,Assets!$K:$K,"Yes",Assets!$L:$L,H$2,Assets!$F:$F,$A36)</f>
        <v>0</v>
      </c>
      <c r="I36" s="87">
        <f>+SUMIFS(Assets!$H:$H,Assets!$K:$K,"Yes",Assets!$L:$L,I$2,Assets!$F:$F,$A36)</f>
        <v>0</v>
      </c>
      <c r="J36" s="87">
        <f>+SUMIFS(Assets!$H:$H,Assets!$K:$K,"Yes",Assets!$L:$L,J$2,Assets!$F:$F,$A36)</f>
        <v>0</v>
      </c>
      <c r="K36" s="117">
        <f>+SUMIFS(Assets!$H:$H,Assets!$K:$K,"Yes",Assets!$L:$L,K$2,Assets!$F:$F,$A36)</f>
        <v>0</v>
      </c>
      <c r="L36" s="87">
        <f>+SUMIFS(Assets!$H:$H,Assets!$K:$K,"Yes",Assets!$L:$L,L$2,Assets!$F:$F,$A36)</f>
        <v>0</v>
      </c>
      <c r="M36" s="87">
        <f>+SUMIFS(Assets!$H:$H,Assets!$K:$K,"Yes",Assets!$L:$L,M$2,Assets!$F:$F,$A36)</f>
        <v>0</v>
      </c>
      <c r="N36" s="84">
        <f>+SUMIFS(Assets!$H:$H,Assets!$K:$K,"Yes",Assets!$L:$L,N$2,Assets!$F:$F,$A36)</f>
        <v>0</v>
      </c>
      <c r="O36" s="85">
        <f t="shared" si="2"/>
        <v>0</v>
      </c>
      <c r="P36" t="b">
        <f>+SUMIFS(Assets!$H:$H,Assets!$K:$K,"Yes",Assets!$F:$F,$A36)=O36</f>
        <v>1</v>
      </c>
    </row>
    <row r="37" spans="1:16" x14ac:dyDescent="0.25">
      <c r="A37" t="s">
        <v>257</v>
      </c>
      <c r="B37" s="87">
        <f>+SUMIFS(Assets!$H:$H,Assets!$K:$K,"Yes",Assets!$L:$L,B$2,Assets!$F:$F,$A37)</f>
        <v>0</v>
      </c>
      <c r="C37" s="87">
        <f>+SUMIFS(Assets!$H:$H,Assets!$K:$K,"Yes",Assets!$L:$L,C$2,Assets!$F:$F,$A37)</f>
        <v>0</v>
      </c>
      <c r="D37" s="87">
        <f>+SUMIFS(Assets!$H:$H,Assets!$K:$K,"Yes",Assets!$L:$L,D$2,Assets!$F:$F,$A37)</f>
        <v>0</v>
      </c>
      <c r="E37" s="87">
        <f>+SUMIFS(Assets!$H:$H,Assets!$K:$K,"Yes",Assets!$L:$L,E$2,Assets!$F:$F,$A37)</f>
        <v>0</v>
      </c>
      <c r="F37" s="87">
        <f>+SUMIFS(Assets!$H:$H,Assets!$K:$K,"Yes",Assets!$L:$L,F$2,Assets!$F:$F,$A37)</f>
        <v>0</v>
      </c>
      <c r="G37" s="87">
        <f>+SUMIFS(Assets!$H:$H,Assets!$K:$K,"Yes",Assets!$L:$L,G$2,Assets!$F:$F,$A37)</f>
        <v>0</v>
      </c>
      <c r="H37" s="87">
        <f>+SUMIFS(Assets!$H:$H,Assets!$K:$K,"Yes",Assets!$L:$L,H$2,Assets!$F:$F,$A37)</f>
        <v>0</v>
      </c>
      <c r="I37" s="87">
        <f>+SUMIFS(Assets!$H:$H,Assets!$K:$K,"Yes",Assets!$L:$L,I$2,Assets!$F:$F,$A37)</f>
        <v>0</v>
      </c>
      <c r="J37" s="87">
        <f>+SUMIFS(Assets!$H:$H,Assets!$K:$K,"Yes",Assets!$L:$L,J$2,Assets!$F:$F,$A37)</f>
        <v>0</v>
      </c>
      <c r="K37" s="117">
        <f>+SUMIFS(Assets!$H:$H,Assets!$K:$K,"Yes",Assets!$L:$L,K$2,Assets!$F:$F,$A37)</f>
        <v>0</v>
      </c>
      <c r="L37" s="87">
        <f>+SUMIFS(Assets!$H:$H,Assets!$K:$K,"Yes",Assets!$L:$L,L$2,Assets!$F:$F,$A37)</f>
        <v>0</v>
      </c>
      <c r="M37" s="87">
        <f>+SUMIFS(Assets!$H:$H,Assets!$K:$K,"Yes",Assets!$L:$L,M$2,Assets!$F:$F,$A37)</f>
        <v>0</v>
      </c>
      <c r="N37" s="84">
        <f>+SUMIFS(Assets!$H:$H,Assets!$K:$K,"Yes",Assets!$L:$L,N$2,Assets!$F:$F,$A37)</f>
        <v>0</v>
      </c>
      <c r="O37" s="85">
        <f t="shared" si="2"/>
        <v>0</v>
      </c>
      <c r="P37" t="b">
        <f>+SUMIFS(Assets!$H:$H,Assets!$K:$K,"Yes",Assets!$F:$F,$A37)=O37</f>
        <v>1</v>
      </c>
    </row>
    <row r="38" spans="1:16" x14ac:dyDescent="0.25">
      <c r="A38" t="s">
        <v>259</v>
      </c>
      <c r="B38" s="87">
        <f>+SUMIFS(Assets!$H:$H,Assets!$K:$K,"Yes",Assets!$L:$L,B$2,Assets!$F:$F,$A38)</f>
        <v>0</v>
      </c>
      <c r="C38" s="87">
        <f>+SUMIFS(Assets!$H:$H,Assets!$K:$K,"Yes",Assets!$L:$L,C$2,Assets!$F:$F,$A38)</f>
        <v>0</v>
      </c>
      <c r="D38" s="87">
        <f>+SUMIFS(Assets!$H:$H,Assets!$K:$K,"Yes",Assets!$L:$L,D$2,Assets!$F:$F,$A38)</f>
        <v>0</v>
      </c>
      <c r="E38" s="87">
        <f>+SUMIFS(Assets!$H:$H,Assets!$K:$K,"Yes",Assets!$L:$L,E$2,Assets!$F:$F,$A38)</f>
        <v>0</v>
      </c>
      <c r="F38" s="87">
        <f>+SUMIFS(Assets!$H:$H,Assets!$K:$K,"Yes",Assets!$L:$L,F$2,Assets!$F:$F,$A38)</f>
        <v>0</v>
      </c>
      <c r="G38" s="87">
        <f>+SUMIFS(Assets!$H:$H,Assets!$K:$K,"Yes",Assets!$L:$L,G$2,Assets!$F:$F,$A38)</f>
        <v>0</v>
      </c>
      <c r="H38" s="87">
        <f>+SUMIFS(Assets!$H:$H,Assets!$K:$K,"Yes",Assets!$L:$L,H$2,Assets!$F:$F,$A38)</f>
        <v>0</v>
      </c>
      <c r="I38" s="87">
        <f>+SUMIFS(Assets!$H:$H,Assets!$K:$K,"Yes",Assets!$L:$L,I$2,Assets!$F:$F,$A38)</f>
        <v>0</v>
      </c>
      <c r="J38" s="87">
        <f>+SUMIFS(Assets!$H:$H,Assets!$K:$K,"Yes",Assets!$L:$L,J$2,Assets!$F:$F,$A38)</f>
        <v>0</v>
      </c>
      <c r="K38" s="117">
        <f>+SUMIFS(Assets!$H:$H,Assets!$K:$K,"Yes",Assets!$L:$L,K$2,Assets!$F:$F,$A38)</f>
        <v>0</v>
      </c>
      <c r="L38" s="87">
        <f>+SUMIFS(Assets!$H:$H,Assets!$K:$K,"Yes",Assets!$L:$L,L$2,Assets!$F:$F,$A38)</f>
        <v>0</v>
      </c>
      <c r="M38" s="87">
        <f>+SUMIFS(Assets!$H:$H,Assets!$K:$K,"Yes",Assets!$L:$L,M$2,Assets!$F:$F,$A38)</f>
        <v>0</v>
      </c>
      <c r="N38" s="84">
        <f>+SUMIFS(Assets!$H:$H,Assets!$K:$K,"Yes",Assets!$L:$L,N$2,Assets!$F:$F,$A38)</f>
        <v>0</v>
      </c>
      <c r="O38" s="85">
        <f t="shared" si="2"/>
        <v>0</v>
      </c>
      <c r="P38" t="b">
        <f>+SUMIFS(Assets!$H:$H,Assets!$K:$K,"Yes",Assets!$F:$F,$A38)=O38</f>
        <v>1</v>
      </c>
    </row>
    <row r="39" spans="1:16" ht="15.75" thickBot="1" x14ac:dyDescent="0.3">
      <c r="A39" s="5" t="s">
        <v>1447</v>
      </c>
      <c r="B39" s="88">
        <f t="shared" ref="B39:O39" si="3">+SUM(B23:B38)</f>
        <v>0</v>
      </c>
      <c r="C39" s="88">
        <f t="shared" si="3"/>
        <v>0</v>
      </c>
      <c r="D39" s="88">
        <f t="shared" si="3"/>
        <v>76209.62</v>
      </c>
      <c r="E39" s="88">
        <f t="shared" si="3"/>
        <v>0</v>
      </c>
      <c r="F39" s="88">
        <f t="shared" si="3"/>
        <v>0</v>
      </c>
      <c r="G39" s="88">
        <f t="shared" si="3"/>
        <v>8314.02</v>
      </c>
      <c r="H39" s="88">
        <f t="shared" si="3"/>
        <v>443278.95</v>
      </c>
      <c r="I39" s="88">
        <f t="shared" si="3"/>
        <v>0</v>
      </c>
      <c r="J39" s="88">
        <f t="shared" si="3"/>
        <v>42468.03</v>
      </c>
      <c r="K39" s="118">
        <f t="shared" si="3"/>
        <v>24301.54</v>
      </c>
      <c r="L39" s="88">
        <f t="shared" si="3"/>
        <v>0</v>
      </c>
      <c r="M39" s="88">
        <f t="shared" si="3"/>
        <v>60199.65</v>
      </c>
      <c r="N39" s="88">
        <f t="shared" si="3"/>
        <v>40138.86</v>
      </c>
      <c r="O39" s="73">
        <f t="shared" si="3"/>
        <v>694910.67</v>
      </c>
    </row>
    <row r="40" spans="1:16" x14ac:dyDescent="0.25">
      <c r="O40" s="106"/>
    </row>
    <row r="41" spans="1:16" x14ac:dyDescent="0.25">
      <c r="A41" s="80" t="s">
        <v>1898</v>
      </c>
      <c r="O41" s="107"/>
    </row>
    <row r="42" spans="1:16" x14ac:dyDescent="0.25">
      <c r="A42" s="79">
        <v>353</v>
      </c>
      <c r="B42" s="86">
        <f t="shared" ref="B42:N42" si="4">+B4-B23</f>
        <v>0</v>
      </c>
      <c r="C42" s="86">
        <f t="shared" si="4"/>
        <v>0</v>
      </c>
      <c r="D42" s="86">
        <f t="shared" si="4"/>
        <v>22267.800000000003</v>
      </c>
      <c r="E42" s="86">
        <f t="shared" si="4"/>
        <v>0</v>
      </c>
      <c r="F42" s="86">
        <f t="shared" si="4"/>
        <v>27251.63</v>
      </c>
      <c r="G42" s="86">
        <f t="shared" si="4"/>
        <v>0</v>
      </c>
      <c r="H42" s="86">
        <f t="shared" si="4"/>
        <v>36568.879999999997</v>
      </c>
      <c r="I42" s="86">
        <f t="shared" si="4"/>
        <v>5403.64</v>
      </c>
      <c r="J42" s="86">
        <f t="shared" si="4"/>
        <v>493.16</v>
      </c>
      <c r="K42" s="116">
        <f t="shared" si="4"/>
        <v>3237</v>
      </c>
      <c r="L42" s="86">
        <f t="shared" si="4"/>
        <v>1959.97</v>
      </c>
      <c r="M42" s="86">
        <f t="shared" si="4"/>
        <v>3022.69</v>
      </c>
      <c r="N42" s="86">
        <f t="shared" si="4"/>
        <v>5031.58</v>
      </c>
      <c r="O42" s="82">
        <f t="shared" ref="O42:O57" si="5">+SUM(B42:N42)</f>
        <v>105236.35</v>
      </c>
    </row>
    <row r="43" spans="1:16" x14ac:dyDescent="0.25">
      <c r="A43" t="s">
        <v>231</v>
      </c>
      <c r="B43" s="87">
        <f t="shared" ref="B43:N43" si="6">+B5-B24</f>
        <v>0</v>
      </c>
      <c r="C43" s="87">
        <f t="shared" si="6"/>
        <v>0</v>
      </c>
      <c r="D43" s="87">
        <f t="shared" si="6"/>
        <v>0</v>
      </c>
      <c r="E43" s="87">
        <f t="shared" si="6"/>
        <v>0</v>
      </c>
      <c r="F43" s="87">
        <f t="shared" si="6"/>
        <v>2550.06</v>
      </c>
      <c r="G43" s="87">
        <f t="shared" si="6"/>
        <v>0</v>
      </c>
      <c r="H43" s="87">
        <f t="shared" si="6"/>
        <v>91121.010000000009</v>
      </c>
      <c r="I43" s="87">
        <f t="shared" si="6"/>
        <v>7373.7300000000005</v>
      </c>
      <c r="J43" s="87">
        <f t="shared" si="6"/>
        <v>0</v>
      </c>
      <c r="K43" s="117">
        <f t="shared" si="6"/>
        <v>0</v>
      </c>
      <c r="L43" s="87">
        <f t="shared" si="6"/>
        <v>0</v>
      </c>
      <c r="M43" s="87">
        <f t="shared" si="6"/>
        <v>32161.18</v>
      </c>
      <c r="N43" s="87">
        <f t="shared" si="6"/>
        <v>0</v>
      </c>
      <c r="O43" s="85">
        <f t="shared" si="5"/>
        <v>133205.98000000001</v>
      </c>
    </row>
    <row r="44" spans="1:16" x14ac:dyDescent="0.25">
      <c r="A44" s="79">
        <v>355</v>
      </c>
      <c r="B44" s="87">
        <f t="shared" ref="B44:N44" si="7">+B6-B25</f>
        <v>0</v>
      </c>
      <c r="C44" s="87">
        <f t="shared" si="7"/>
        <v>0</v>
      </c>
      <c r="D44" s="87">
        <f t="shared" si="7"/>
        <v>0</v>
      </c>
      <c r="E44" s="87">
        <f t="shared" si="7"/>
        <v>0</v>
      </c>
      <c r="F44" s="87">
        <f t="shared" si="7"/>
        <v>460.06</v>
      </c>
      <c r="G44" s="87">
        <f t="shared" si="7"/>
        <v>0</v>
      </c>
      <c r="H44" s="87">
        <f t="shared" si="7"/>
        <v>0</v>
      </c>
      <c r="I44" s="87">
        <f t="shared" si="7"/>
        <v>0</v>
      </c>
      <c r="J44" s="87">
        <f t="shared" si="7"/>
        <v>0</v>
      </c>
      <c r="K44" s="117">
        <f t="shared" si="7"/>
        <v>0</v>
      </c>
      <c r="L44" s="87">
        <f t="shared" si="7"/>
        <v>0</v>
      </c>
      <c r="M44" s="87">
        <f t="shared" si="7"/>
        <v>0</v>
      </c>
      <c r="N44" s="87">
        <f t="shared" si="7"/>
        <v>0</v>
      </c>
      <c r="O44" s="85">
        <f t="shared" si="5"/>
        <v>460.06</v>
      </c>
    </row>
    <row r="45" spans="1:16" x14ac:dyDescent="0.25">
      <c r="A45" t="s">
        <v>235</v>
      </c>
      <c r="B45" s="87">
        <f t="shared" ref="B45:N45" si="8">+B7-B26</f>
        <v>0</v>
      </c>
      <c r="C45" s="87">
        <f t="shared" si="8"/>
        <v>0</v>
      </c>
      <c r="D45" s="87">
        <f t="shared" si="8"/>
        <v>1737.5</v>
      </c>
      <c r="E45" s="87">
        <f t="shared" si="8"/>
        <v>0</v>
      </c>
      <c r="F45" s="87">
        <f t="shared" si="8"/>
        <v>0</v>
      </c>
      <c r="G45" s="87">
        <f t="shared" si="8"/>
        <v>0</v>
      </c>
      <c r="H45" s="87">
        <f t="shared" si="8"/>
        <v>3885.05</v>
      </c>
      <c r="I45" s="87">
        <f t="shared" si="8"/>
        <v>0</v>
      </c>
      <c r="J45" s="87">
        <f t="shared" si="8"/>
        <v>0</v>
      </c>
      <c r="K45" s="117">
        <f t="shared" si="8"/>
        <v>0</v>
      </c>
      <c r="L45" s="87">
        <f t="shared" si="8"/>
        <v>0</v>
      </c>
      <c r="M45" s="87">
        <f t="shared" si="8"/>
        <v>0</v>
      </c>
      <c r="N45" s="87">
        <f t="shared" si="8"/>
        <v>0</v>
      </c>
      <c r="O45" s="85">
        <f t="shared" si="5"/>
        <v>5622.55</v>
      </c>
    </row>
    <row r="46" spans="1:16" x14ac:dyDescent="0.25">
      <c r="A46" t="s">
        <v>237</v>
      </c>
      <c r="B46" s="87">
        <f t="shared" ref="B46:N46" si="9">+B8-B27</f>
        <v>0</v>
      </c>
      <c r="C46" s="87">
        <f t="shared" si="9"/>
        <v>0</v>
      </c>
      <c r="D46" s="87">
        <f t="shared" si="9"/>
        <v>34021.269999999997</v>
      </c>
      <c r="E46" s="87">
        <f t="shared" si="9"/>
        <v>0</v>
      </c>
      <c r="F46" s="87">
        <f t="shared" si="9"/>
        <v>88394.090000000011</v>
      </c>
      <c r="G46" s="87">
        <f t="shared" si="9"/>
        <v>1451.23</v>
      </c>
      <c r="H46" s="87">
        <f t="shared" si="9"/>
        <v>579398.02</v>
      </c>
      <c r="I46" s="87">
        <f t="shared" si="9"/>
        <v>18798.11</v>
      </c>
      <c r="J46" s="87">
        <f t="shared" si="9"/>
        <v>9497.2900000000009</v>
      </c>
      <c r="K46" s="117">
        <f t="shared" si="9"/>
        <v>0</v>
      </c>
      <c r="L46" s="87">
        <f t="shared" si="9"/>
        <v>0</v>
      </c>
      <c r="M46" s="87">
        <f t="shared" si="9"/>
        <v>118197.32000000002</v>
      </c>
      <c r="N46" s="87">
        <f t="shared" si="9"/>
        <v>0</v>
      </c>
      <c r="O46" s="85">
        <f t="shared" si="5"/>
        <v>849757.33000000007</v>
      </c>
    </row>
    <row r="47" spans="1:16" x14ac:dyDescent="0.25">
      <c r="A47" t="s">
        <v>239</v>
      </c>
      <c r="B47" s="87">
        <f t="shared" ref="B47:N47" si="10">+B9-B28</f>
        <v>0</v>
      </c>
      <c r="C47" s="87">
        <f t="shared" si="10"/>
        <v>0</v>
      </c>
      <c r="D47" s="87">
        <f t="shared" si="10"/>
        <v>0</v>
      </c>
      <c r="E47" s="87">
        <f t="shared" si="10"/>
        <v>0</v>
      </c>
      <c r="F47" s="87">
        <f t="shared" si="10"/>
        <v>143639.79</v>
      </c>
      <c r="G47" s="87">
        <f t="shared" si="10"/>
        <v>0</v>
      </c>
      <c r="H47" s="87">
        <f t="shared" si="10"/>
        <v>2688702.05</v>
      </c>
      <c r="I47" s="87">
        <f t="shared" si="10"/>
        <v>65586</v>
      </c>
      <c r="J47" s="87">
        <f t="shared" si="10"/>
        <v>0</v>
      </c>
      <c r="K47" s="117">
        <f t="shared" si="10"/>
        <v>0</v>
      </c>
      <c r="L47" s="87">
        <f t="shared" si="10"/>
        <v>0</v>
      </c>
      <c r="M47" s="87">
        <f t="shared" si="10"/>
        <v>120368.04000000001</v>
      </c>
      <c r="N47" s="87">
        <f t="shared" si="10"/>
        <v>0</v>
      </c>
      <c r="O47" s="85">
        <f t="shared" si="5"/>
        <v>3018295.88</v>
      </c>
    </row>
    <row r="48" spans="1:16" x14ac:dyDescent="0.25">
      <c r="A48" t="s">
        <v>241</v>
      </c>
      <c r="B48" s="87">
        <f t="shared" ref="B48:N48" si="11">+B10-B29</f>
        <v>0</v>
      </c>
      <c r="C48" s="87">
        <f t="shared" si="11"/>
        <v>0</v>
      </c>
      <c r="D48" s="87">
        <f t="shared" si="11"/>
        <v>49371.360000000001</v>
      </c>
      <c r="E48" s="87">
        <f t="shared" si="11"/>
        <v>0</v>
      </c>
      <c r="F48" s="87">
        <f t="shared" si="11"/>
        <v>27952.89</v>
      </c>
      <c r="G48" s="87">
        <f t="shared" si="11"/>
        <v>0</v>
      </c>
      <c r="H48" s="87">
        <f t="shared" si="11"/>
        <v>409805.61</v>
      </c>
      <c r="I48" s="87">
        <f t="shared" si="11"/>
        <v>12723.33</v>
      </c>
      <c r="J48" s="87">
        <f t="shared" si="11"/>
        <v>0</v>
      </c>
      <c r="K48" s="117">
        <f t="shared" si="11"/>
        <v>0</v>
      </c>
      <c r="L48" s="87">
        <f t="shared" si="11"/>
        <v>0</v>
      </c>
      <c r="M48" s="87">
        <f t="shared" si="11"/>
        <v>57301.1</v>
      </c>
      <c r="N48" s="87">
        <f t="shared" si="11"/>
        <v>0</v>
      </c>
      <c r="O48" s="85">
        <f t="shared" si="5"/>
        <v>557154.29</v>
      </c>
    </row>
    <row r="49" spans="1:16" x14ac:dyDescent="0.25">
      <c r="A49" t="s">
        <v>243</v>
      </c>
      <c r="B49" s="87">
        <f t="shared" ref="B49:N49" si="12">+B11-B30</f>
        <v>0</v>
      </c>
      <c r="C49" s="87">
        <f t="shared" si="12"/>
        <v>0</v>
      </c>
      <c r="D49" s="87">
        <f t="shared" si="12"/>
        <v>3208.9700000000003</v>
      </c>
      <c r="E49" s="87">
        <f t="shared" si="12"/>
        <v>0</v>
      </c>
      <c r="F49" s="87">
        <f t="shared" si="12"/>
        <v>0</v>
      </c>
      <c r="G49" s="87">
        <f t="shared" si="12"/>
        <v>0</v>
      </c>
      <c r="H49" s="87">
        <f t="shared" si="12"/>
        <v>0</v>
      </c>
      <c r="I49" s="87">
        <f t="shared" si="12"/>
        <v>0</v>
      </c>
      <c r="J49" s="87">
        <f t="shared" si="12"/>
        <v>0</v>
      </c>
      <c r="K49" s="117">
        <f t="shared" si="12"/>
        <v>0</v>
      </c>
      <c r="L49" s="87">
        <f t="shared" si="12"/>
        <v>0</v>
      </c>
      <c r="M49" s="87">
        <f t="shared" si="12"/>
        <v>0</v>
      </c>
      <c r="N49" s="87">
        <f t="shared" si="12"/>
        <v>0</v>
      </c>
      <c r="O49" s="85">
        <f t="shared" si="5"/>
        <v>3208.9700000000003</v>
      </c>
    </row>
    <row r="50" spans="1:16" x14ac:dyDescent="0.25">
      <c r="A50" t="s">
        <v>245</v>
      </c>
      <c r="B50" s="87">
        <f t="shared" ref="B50:N50" si="13">+B12-B31</f>
        <v>0</v>
      </c>
      <c r="C50" s="87">
        <f t="shared" si="13"/>
        <v>0</v>
      </c>
      <c r="D50" s="87">
        <f t="shared" si="13"/>
        <v>0</v>
      </c>
      <c r="E50" s="87">
        <f t="shared" si="13"/>
        <v>0</v>
      </c>
      <c r="F50" s="87">
        <f t="shared" si="13"/>
        <v>0</v>
      </c>
      <c r="G50" s="87">
        <f t="shared" si="13"/>
        <v>0</v>
      </c>
      <c r="H50" s="87">
        <f t="shared" si="13"/>
        <v>2038.24</v>
      </c>
      <c r="I50" s="87">
        <f t="shared" si="13"/>
        <v>0</v>
      </c>
      <c r="J50" s="87">
        <f t="shared" si="13"/>
        <v>0</v>
      </c>
      <c r="K50" s="117">
        <f t="shared" si="13"/>
        <v>0</v>
      </c>
      <c r="L50" s="87">
        <f t="shared" si="13"/>
        <v>0</v>
      </c>
      <c r="M50" s="87">
        <f t="shared" si="13"/>
        <v>0</v>
      </c>
      <c r="N50" s="87">
        <f t="shared" si="13"/>
        <v>0</v>
      </c>
      <c r="O50" s="85">
        <f t="shared" si="5"/>
        <v>2038.24</v>
      </c>
    </row>
    <row r="51" spans="1:16" x14ac:dyDescent="0.25">
      <c r="A51" t="s">
        <v>247</v>
      </c>
      <c r="B51" s="87">
        <f t="shared" ref="B51:N51" si="14">+B13-B32</f>
        <v>0</v>
      </c>
      <c r="C51" s="87">
        <f t="shared" si="14"/>
        <v>0</v>
      </c>
      <c r="D51" s="87">
        <f t="shared" si="14"/>
        <v>0</v>
      </c>
      <c r="E51" s="87">
        <f t="shared" si="14"/>
        <v>0</v>
      </c>
      <c r="F51" s="87">
        <f t="shared" si="14"/>
        <v>0</v>
      </c>
      <c r="G51" s="87">
        <f t="shared" si="14"/>
        <v>0</v>
      </c>
      <c r="H51" s="87">
        <f t="shared" si="14"/>
        <v>7787.4400000000005</v>
      </c>
      <c r="I51" s="87">
        <f t="shared" si="14"/>
        <v>0</v>
      </c>
      <c r="J51" s="87">
        <f t="shared" si="14"/>
        <v>0</v>
      </c>
      <c r="K51" s="117">
        <f t="shared" si="14"/>
        <v>0</v>
      </c>
      <c r="L51" s="87">
        <f t="shared" si="14"/>
        <v>0</v>
      </c>
      <c r="M51" s="87">
        <f t="shared" si="14"/>
        <v>0</v>
      </c>
      <c r="N51" s="87">
        <f t="shared" si="14"/>
        <v>0</v>
      </c>
      <c r="O51" s="85">
        <f t="shared" si="5"/>
        <v>7787.4400000000005</v>
      </c>
    </row>
    <row r="52" spans="1:16" x14ac:dyDescent="0.25">
      <c r="A52" t="s">
        <v>249</v>
      </c>
      <c r="B52" s="87">
        <f t="shared" ref="B52:N52" si="15">+B14-B33</f>
        <v>0</v>
      </c>
      <c r="C52" s="87">
        <f t="shared" si="15"/>
        <v>0</v>
      </c>
      <c r="D52" s="87">
        <f t="shared" si="15"/>
        <v>1682.98</v>
      </c>
      <c r="E52" s="87">
        <f t="shared" si="15"/>
        <v>0</v>
      </c>
      <c r="F52" s="87">
        <f t="shared" si="15"/>
        <v>52960.55</v>
      </c>
      <c r="G52" s="87">
        <f t="shared" si="15"/>
        <v>0</v>
      </c>
      <c r="H52" s="87">
        <f t="shared" si="15"/>
        <v>4388.1200000000008</v>
      </c>
      <c r="I52" s="87">
        <f t="shared" si="15"/>
        <v>12224.56</v>
      </c>
      <c r="J52" s="87">
        <f t="shared" si="15"/>
        <v>0</v>
      </c>
      <c r="K52" s="117">
        <f t="shared" si="15"/>
        <v>0</v>
      </c>
      <c r="L52" s="87">
        <f t="shared" si="15"/>
        <v>0</v>
      </c>
      <c r="M52" s="87">
        <f t="shared" si="15"/>
        <v>0</v>
      </c>
      <c r="N52" s="87">
        <f t="shared" si="15"/>
        <v>0</v>
      </c>
      <c r="O52" s="85">
        <f t="shared" si="5"/>
        <v>71256.210000000006</v>
      </c>
    </row>
    <row r="53" spans="1:16" x14ac:dyDescent="0.25">
      <c r="A53" t="s">
        <v>251</v>
      </c>
      <c r="B53" s="87">
        <f t="shared" ref="B53:N53" si="16">+B15-B34</f>
        <v>0</v>
      </c>
      <c r="C53" s="87">
        <f t="shared" si="16"/>
        <v>0</v>
      </c>
      <c r="D53" s="87">
        <f t="shared" si="16"/>
        <v>2864.65</v>
      </c>
      <c r="E53" s="87">
        <f t="shared" si="16"/>
        <v>0</v>
      </c>
      <c r="F53" s="87">
        <f t="shared" si="16"/>
        <v>1040.6199999999999</v>
      </c>
      <c r="G53" s="87">
        <f t="shared" si="16"/>
        <v>0</v>
      </c>
      <c r="H53" s="87">
        <f t="shared" si="16"/>
        <v>337.14</v>
      </c>
      <c r="I53" s="87">
        <f t="shared" si="16"/>
        <v>757.76</v>
      </c>
      <c r="J53" s="87">
        <f t="shared" si="16"/>
        <v>0</v>
      </c>
      <c r="K53" s="117">
        <f t="shared" si="16"/>
        <v>0</v>
      </c>
      <c r="L53" s="87">
        <f t="shared" si="16"/>
        <v>0</v>
      </c>
      <c r="M53" s="87">
        <f t="shared" si="16"/>
        <v>0</v>
      </c>
      <c r="N53" s="87">
        <f t="shared" si="16"/>
        <v>0</v>
      </c>
      <c r="O53" s="85">
        <f t="shared" si="5"/>
        <v>5000.17</v>
      </c>
    </row>
    <row r="54" spans="1:16" x14ac:dyDescent="0.25">
      <c r="A54" t="s">
        <v>253</v>
      </c>
      <c r="B54" s="87">
        <f t="shared" ref="B54:N54" si="17">+B16-B35</f>
        <v>0</v>
      </c>
      <c r="C54" s="87">
        <f t="shared" si="17"/>
        <v>0</v>
      </c>
      <c r="D54" s="87">
        <f t="shared" si="17"/>
        <v>0</v>
      </c>
      <c r="E54" s="87">
        <f t="shared" si="17"/>
        <v>0</v>
      </c>
      <c r="F54" s="87">
        <f t="shared" si="17"/>
        <v>2256.0700000000002</v>
      </c>
      <c r="G54" s="87">
        <f t="shared" si="17"/>
        <v>0</v>
      </c>
      <c r="H54" s="87">
        <f t="shared" si="17"/>
        <v>1643.88</v>
      </c>
      <c r="I54" s="87">
        <f t="shared" si="17"/>
        <v>7230.67</v>
      </c>
      <c r="J54" s="87">
        <f t="shared" si="17"/>
        <v>0</v>
      </c>
      <c r="K54" s="117">
        <f t="shared" si="17"/>
        <v>0</v>
      </c>
      <c r="L54" s="87">
        <f t="shared" si="17"/>
        <v>0</v>
      </c>
      <c r="M54" s="87">
        <f t="shared" si="17"/>
        <v>0</v>
      </c>
      <c r="N54" s="87">
        <f t="shared" si="17"/>
        <v>0</v>
      </c>
      <c r="O54" s="85">
        <f t="shared" si="5"/>
        <v>11130.62</v>
      </c>
    </row>
    <row r="55" spans="1:16" x14ac:dyDescent="0.25">
      <c r="A55" t="s">
        <v>255</v>
      </c>
      <c r="B55" s="87">
        <f t="shared" ref="B55:N55" si="18">+B17-B36</f>
        <v>0</v>
      </c>
      <c r="C55" s="87">
        <f t="shared" si="18"/>
        <v>0</v>
      </c>
      <c r="D55" s="87">
        <f t="shared" si="18"/>
        <v>0</v>
      </c>
      <c r="E55" s="87">
        <f t="shared" si="18"/>
        <v>0</v>
      </c>
      <c r="F55" s="87">
        <f t="shared" si="18"/>
        <v>0</v>
      </c>
      <c r="G55" s="87">
        <f t="shared" si="18"/>
        <v>0</v>
      </c>
      <c r="H55" s="87">
        <f t="shared" si="18"/>
        <v>89145.049999999988</v>
      </c>
      <c r="I55" s="87">
        <f t="shared" si="18"/>
        <v>0</v>
      </c>
      <c r="J55" s="87">
        <f t="shared" si="18"/>
        <v>0</v>
      </c>
      <c r="K55" s="117">
        <f t="shared" si="18"/>
        <v>0</v>
      </c>
      <c r="L55" s="87">
        <f t="shared" si="18"/>
        <v>0</v>
      </c>
      <c r="M55" s="87">
        <f t="shared" si="18"/>
        <v>252659.6</v>
      </c>
      <c r="N55" s="87">
        <f t="shared" si="18"/>
        <v>0</v>
      </c>
      <c r="O55" s="85">
        <f t="shared" si="5"/>
        <v>341804.65</v>
      </c>
    </row>
    <row r="56" spans="1:16" x14ac:dyDescent="0.25">
      <c r="A56" t="s">
        <v>257</v>
      </c>
      <c r="B56" s="87">
        <f t="shared" ref="B56:N56" si="19">+B18-B37</f>
        <v>0</v>
      </c>
      <c r="C56" s="87">
        <f t="shared" si="19"/>
        <v>0</v>
      </c>
      <c r="D56" s="87">
        <f t="shared" si="19"/>
        <v>0</v>
      </c>
      <c r="E56" s="87">
        <f t="shared" si="19"/>
        <v>0</v>
      </c>
      <c r="F56" s="87">
        <f t="shared" si="19"/>
        <v>1129.67</v>
      </c>
      <c r="G56" s="87">
        <f t="shared" si="19"/>
        <v>0</v>
      </c>
      <c r="H56" s="87">
        <f t="shared" si="19"/>
        <v>0</v>
      </c>
      <c r="I56" s="87">
        <f t="shared" si="19"/>
        <v>0</v>
      </c>
      <c r="J56" s="87">
        <f t="shared" si="19"/>
        <v>0</v>
      </c>
      <c r="K56" s="117">
        <f t="shared" si="19"/>
        <v>0</v>
      </c>
      <c r="L56" s="87">
        <f t="shared" si="19"/>
        <v>0</v>
      </c>
      <c r="M56" s="87">
        <f t="shared" si="19"/>
        <v>14407.55</v>
      </c>
      <c r="N56" s="87">
        <f t="shared" si="19"/>
        <v>0</v>
      </c>
      <c r="O56" s="85">
        <f t="shared" si="5"/>
        <v>15537.22</v>
      </c>
    </row>
    <row r="57" spans="1:16" x14ac:dyDescent="0.25">
      <c r="A57" t="s">
        <v>259</v>
      </c>
      <c r="B57" s="87">
        <f t="shared" ref="B57:N57" si="20">+B19-B38</f>
        <v>0</v>
      </c>
      <c r="C57" s="87">
        <f t="shared" si="20"/>
        <v>0</v>
      </c>
      <c r="D57" s="87">
        <f t="shared" si="20"/>
        <v>2979.09</v>
      </c>
      <c r="E57" s="87">
        <f t="shared" si="20"/>
        <v>0</v>
      </c>
      <c r="F57" s="87">
        <f t="shared" si="20"/>
        <v>0</v>
      </c>
      <c r="G57" s="87">
        <f t="shared" si="20"/>
        <v>0</v>
      </c>
      <c r="H57" s="87">
        <f t="shared" si="20"/>
        <v>0</v>
      </c>
      <c r="I57" s="87">
        <f t="shared" si="20"/>
        <v>0</v>
      </c>
      <c r="J57" s="87">
        <f t="shared" si="20"/>
        <v>0</v>
      </c>
      <c r="K57" s="117">
        <f t="shared" si="20"/>
        <v>0</v>
      </c>
      <c r="L57" s="87">
        <f t="shared" si="20"/>
        <v>0</v>
      </c>
      <c r="M57" s="87">
        <f t="shared" si="20"/>
        <v>0</v>
      </c>
      <c r="N57" s="87">
        <f t="shared" si="20"/>
        <v>0</v>
      </c>
      <c r="O57" s="85">
        <f t="shared" si="5"/>
        <v>2979.09</v>
      </c>
    </row>
    <row r="58" spans="1:16" ht="15.75" thickBot="1" x14ac:dyDescent="0.3">
      <c r="A58" s="5" t="s">
        <v>1447</v>
      </c>
      <c r="B58" s="88">
        <f t="shared" ref="B58:O58" si="21">+SUM(B42:B57)</f>
        <v>0</v>
      </c>
      <c r="C58" s="88">
        <f t="shared" si="21"/>
        <v>0</v>
      </c>
      <c r="D58" s="88">
        <f t="shared" si="21"/>
        <v>118133.61999999998</v>
      </c>
      <c r="E58" s="88">
        <f t="shared" si="21"/>
        <v>0</v>
      </c>
      <c r="F58" s="88">
        <f t="shared" si="21"/>
        <v>347635.43</v>
      </c>
      <c r="G58" s="88">
        <f t="shared" si="21"/>
        <v>1451.23</v>
      </c>
      <c r="H58" s="88">
        <f t="shared" si="21"/>
        <v>3914820.4899999998</v>
      </c>
      <c r="I58" s="88">
        <f t="shared" si="21"/>
        <v>130097.8</v>
      </c>
      <c r="J58" s="88">
        <f t="shared" si="21"/>
        <v>9990.4500000000007</v>
      </c>
      <c r="K58" s="118">
        <f t="shared" si="21"/>
        <v>3237</v>
      </c>
      <c r="L58" s="88">
        <f t="shared" si="21"/>
        <v>1959.97</v>
      </c>
      <c r="M58" s="88">
        <f t="shared" si="21"/>
        <v>598117.4800000001</v>
      </c>
      <c r="N58" s="88">
        <f t="shared" si="21"/>
        <v>5031.58</v>
      </c>
      <c r="O58" s="73">
        <f t="shared" si="21"/>
        <v>5130475.05</v>
      </c>
    </row>
    <row r="59" spans="1:16" x14ac:dyDescent="0.25">
      <c r="O59" s="106"/>
    </row>
    <row r="60" spans="1:16" x14ac:dyDescent="0.25">
      <c r="A60" s="80" t="s">
        <v>1899</v>
      </c>
      <c r="O60" s="107"/>
    </row>
    <row r="61" spans="1:16" x14ac:dyDescent="0.25">
      <c r="A61" s="79">
        <v>353</v>
      </c>
      <c r="B61" s="86">
        <f>+SUMIFS('Sheet1_MK Cleaned'!$R:$R,'Sheet1_MK Cleaned'!$V:$V,B$2,'Sheet1_MK Cleaned'!$W:$W,$A61,'Sheet1_MK Cleaned'!$U:$U,$A$1)</f>
        <v>0</v>
      </c>
      <c r="C61" s="86">
        <f>+SUMIFS('Sheet1_MK Cleaned'!$R:$R,'Sheet1_MK Cleaned'!$V:$V,C$2,'Sheet1_MK Cleaned'!$W:$W,$A61,'Sheet1_MK Cleaned'!$U:$U,$A$1)</f>
        <v>0</v>
      </c>
      <c r="D61" s="86">
        <f>+SUMIFS('Sheet1_MK Cleaned'!$R:$R,'Sheet1_MK Cleaned'!$V:$V,D$2,'Sheet1_MK Cleaned'!$W:$W,$A61,'Sheet1_MK Cleaned'!$U:$U,$A$1)</f>
        <v>0</v>
      </c>
      <c r="E61" s="86">
        <f>+SUMIFS('Sheet1_MK Cleaned'!$R:$R,'Sheet1_MK Cleaned'!$V:$V,E$2,'Sheet1_MK Cleaned'!$W:$W,$A61,'Sheet1_MK Cleaned'!$U:$U,$A$1)</f>
        <v>0</v>
      </c>
      <c r="F61" s="86">
        <f>+SUMIFS('Sheet1_MK Cleaned'!$R:$R,'Sheet1_MK Cleaned'!$V:$V,F$2,'Sheet1_MK Cleaned'!$W:$W,$A61,'Sheet1_MK Cleaned'!$U:$U,$A$1)</f>
        <v>0</v>
      </c>
      <c r="G61" s="86">
        <f>+SUMIFS('Sheet1_MK Cleaned'!$R:$R,'Sheet1_MK Cleaned'!$V:$V,G$2,'Sheet1_MK Cleaned'!$W:$W,$A61,'Sheet1_MK Cleaned'!$U:$U,$A$1)</f>
        <v>0</v>
      </c>
      <c r="H61" s="86">
        <f>+SUMIFS('Sheet1_MK Cleaned'!$R:$R,'Sheet1_MK Cleaned'!$V:$V,H$2,'Sheet1_MK Cleaned'!$W:$W,$A61,'Sheet1_MK Cleaned'!$U:$U,$A$1)</f>
        <v>0</v>
      </c>
      <c r="I61" s="86">
        <f>+SUMIFS('Sheet1_MK Cleaned'!$R:$R,'Sheet1_MK Cleaned'!$V:$V,I$2,'Sheet1_MK Cleaned'!$W:$W,$A61,'Sheet1_MK Cleaned'!$U:$U,$A$1)</f>
        <v>0</v>
      </c>
      <c r="J61" s="86">
        <f>+SUMIFS('Sheet1_MK Cleaned'!$R:$R,'Sheet1_MK Cleaned'!$V:$V,J$2,'Sheet1_MK Cleaned'!$W:$W,$A61,'Sheet1_MK Cleaned'!$U:$U,$A$1)</f>
        <v>0</v>
      </c>
      <c r="K61" s="116">
        <f>+SUMIFS('Sheet1_MK Cleaned'!$R:$R,'Sheet1_MK Cleaned'!$V:$V,K$2,'Sheet1_MK Cleaned'!$W:$W,$A61,'Sheet1_MK Cleaned'!$U:$U,$A$1)</f>
        <v>0</v>
      </c>
      <c r="L61" s="86">
        <f>+SUMIFS('Sheet1_MK Cleaned'!$R:$R,'Sheet1_MK Cleaned'!$V:$V,L$2,'Sheet1_MK Cleaned'!$W:$W,$A61,'Sheet1_MK Cleaned'!$U:$U,$A$1)</f>
        <v>0</v>
      </c>
      <c r="M61" s="86">
        <f>+SUMIFS('Sheet1_MK Cleaned'!$R:$R,'Sheet1_MK Cleaned'!$V:$V,M$2,'Sheet1_MK Cleaned'!$W:$W,$A61,'Sheet1_MK Cleaned'!$U:$U,$A$1)</f>
        <v>0</v>
      </c>
      <c r="N61" s="86">
        <f>+SUMIFS('Sheet1_MK Cleaned'!$R:$R,'Sheet1_MK Cleaned'!$V:$V,N$2,'Sheet1_MK Cleaned'!$W:$W,$A61,'Sheet1_MK Cleaned'!$U:$U,$A$1)</f>
        <v>0</v>
      </c>
      <c r="O61" s="82">
        <f t="shared" ref="O61:O76" si="22">+SUM(B61:N61)</f>
        <v>0</v>
      </c>
      <c r="P61" t="b">
        <f>+ROUND(SUMIFS('Sheet1_MK Cleaned'!$R:$R,'Sheet1_MK Cleaned'!$W:$W,$A61,'Sheet1_MK Cleaned'!$U:$U,$A$1),2)=ROUND(O61,2)</f>
        <v>1</v>
      </c>
    </row>
    <row r="62" spans="1:16" x14ac:dyDescent="0.25">
      <c r="A62" t="s">
        <v>231</v>
      </c>
      <c r="B62" s="87">
        <f>+SUMIFS('Sheet1_MK Cleaned'!$R:$R,'Sheet1_MK Cleaned'!$V:$V,B$2,'Sheet1_MK Cleaned'!$W:$W,$A62,'Sheet1_MK Cleaned'!$U:$U,$A$1)</f>
        <v>0</v>
      </c>
      <c r="C62" s="87">
        <f>+SUMIFS('Sheet1_MK Cleaned'!$R:$R,'Sheet1_MK Cleaned'!$V:$V,C$2,'Sheet1_MK Cleaned'!$W:$W,$A62,'Sheet1_MK Cleaned'!$U:$U,$A$1)</f>
        <v>0</v>
      </c>
      <c r="D62" s="87">
        <f>+SUMIFS('Sheet1_MK Cleaned'!$R:$R,'Sheet1_MK Cleaned'!$V:$V,D$2,'Sheet1_MK Cleaned'!$W:$W,$A62,'Sheet1_MK Cleaned'!$U:$U,$A$1)</f>
        <v>0</v>
      </c>
      <c r="E62" s="87">
        <f>+SUMIFS('Sheet1_MK Cleaned'!$R:$R,'Sheet1_MK Cleaned'!$V:$V,E$2,'Sheet1_MK Cleaned'!$W:$W,$A62,'Sheet1_MK Cleaned'!$U:$U,$A$1)</f>
        <v>0</v>
      </c>
      <c r="F62" s="87">
        <f>+SUMIFS('Sheet1_MK Cleaned'!$R:$R,'Sheet1_MK Cleaned'!$V:$V,F$2,'Sheet1_MK Cleaned'!$W:$W,$A62,'Sheet1_MK Cleaned'!$U:$U,$A$1)</f>
        <v>14.16</v>
      </c>
      <c r="G62" s="87">
        <f>+SUMIFS('Sheet1_MK Cleaned'!$R:$R,'Sheet1_MK Cleaned'!$V:$V,G$2,'Sheet1_MK Cleaned'!$W:$W,$A62,'Sheet1_MK Cleaned'!$U:$U,$A$1)</f>
        <v>0</v>
      </c>
      <c r="H62" s="87">
        <f>+SUMIFS('Sheet1_MK Cleaned'!$R:$R,'Sheet1_MK Cleaned'!$V:$V,H$2,'Sheet1_MK Cleaned'!$W:$W,$A62,'Sheet1_MK Cleaned'!$U:$U,$A$1)</f>
        <v>2531.17</v>
      </c>
      <c r="I62" s="87">
        <f>+SUMIFS('Sheet1_MK Cleaned'!$R:$R,'Sheet1_MK Cleaned'!$V:$V,I$2,'Sheet1_MK Cleaned'!$W:$W,$A62,'Sheet1_MK Cleaned'!$U:$U,$A$1)</f>
        <v>40.96</v>
      </c>
      <c r="J62" s="87">
        <f>+SUMIFS('Sheet1_MK Cleaned'!$R:$R,'Sheet1_MK Cleaned'!$V:$V,J$2,'Sheet1_MK Cleaned'!$W:$W,$A62,'Sheet1_MK Cleaned'!$U:$U,$A$1)</f>
        <v>0</v>
      </c>
      <c r="K62" s="117">
        <f>+SUMIFS('Sheet1_MK Cleaned'!$R:$R,'Sheet1_MK Cleaned'!$V:$V,K$2,'Sheet1_MK Cleaned'!$W:$W,$A62,'Sheet1_MK Cleaned'!$U:$U,$A$1)</f>
        <v>0</v>
      </c>
      <c r="L62" s="87">
        <f>+SUMIFS('Sheet1_MK Cleaned'!$R:$R,'Sheet1_MK Cleaned'!$V:$V,L$2,'Sheet1_MK Cleaned'!$W:$W,$A62,'Sheet1_MK Cleaned'!$U:$U,$A$1)</f>
        <v>0</v>
      </c>
      <c r="M62" s="87">
        <f>+SUMIFS('Sheet1_MK Cleaned'!$R:$R,'Sheet1_MK Cleaned'!$V:$V,M$2,'Sheet1_MK Cleaned'!$W:$W,$A62,'Sheet1_MK Cleaned'!$U:$U,$A$1)</f>
        <v>536.02</v>
      </c>
      <c r="N62" s="87">
        <f>+SUMIFS('Sheet1_MK Cleaned'!$R:$R,'Sheet1_MK Cleaned'!$V:$V,N$2,'Sheet1_MK Cleaned'!$W:$W,$A62,'Sheet1_MK Cleaned'!$U:$U,$A$1)</f>
        <v>0</v>
      </c>
      <c r="O62" s="85">
        <f t="shared" si="22"/>
        <v>3122.31</v>
      </c>
      <c r="P62" t="b">
        <f>+ROUND(SUMIFS('Sheet1_MK Cleaned'!$R:$R,'Sheet1_MK Cleaned'!$W:$W,$A62,'Sheet1_MK Cleaned'!$U:$U,$A$1),2)=ROUND(O62,2)</f>
        <v>1</v>
      </c>
    </row>
    <row r="63" spans="1:16" x14ac:dyDescent="0.25">
      <c r="A63" s="79">
        <v>355</v>
      </c>
      <c r="B63" s="87">
        <f>+SUMIFS('Sheet1_MK Cleaned'!$R:$R,'Sheet1_MK Cleaned'!$V:$V,B$2,'Sheet1_MK Cleaned'!$W:$W,$A63,'Sheet1_MK Cleaned'!$U:$U,$A$1)</f>
        <v>0</v>
      </c>
      <c r="C63" s="87">
        <f>+SUMIFS('Sheet1_MK Cleaned'!$R:$R,'Sheet1_MK Cleaned'!$V:$V,C$2,'Sheet1_MK Cleaned'!$W:$W,$A63,'Sheet1_MK Cleaned'!$U:$U,$A$1)</f>
        <v>0</v>
      </c>
      <c r="D63" s="87">
        <f>+SUMIFS('Sheet1_MK Cleaned'!$R:$R,'Sheet1_MK Cleaned'!$V:$V,D$2,'Sheet1_MK Cleaned'!$W:$W,$A63,'Sheet1_MK Cleaned'!$U:$U,$A$1)</f>
        <v>0</v>
      </c>
      <c r="E63" s="87">
        <f>+SUMIFS('Sheet1_MK Cleaned'!$R:$R,'Sheet1_MK Cleaned'!$V:$V,E$2,'Sheet1_MK Cleaned'!$W:$W,$A63,'Sheet1_MK Cleaned'!$U:$U,$A$1)</f>
        <v>0</v>
      </c>
      <c r="F63" s="87">
        <f>+SUMIFS('Sheet1_MK Cleaned'!$R:$R,'Sheet1_MK Cleaned'!$V:$V,F$2,'Sheet1_MK Cleaned'!$W:$W,$A63,'Sheet1_MK Cleaned'!$U:$U,$A$1)</f>
        <v>3.84</v>
      </c>
      <c r="G63" s="87">
        <f>+SUMIFS('Sheet1_MK Cleaned'!$R:$R,'Sheet1_MK Cleaned'!$V:$V,G$2,'Sheet1_MK Cleaned'!$W:$W,$A63,'Sheet1_MK Cleaned'!$U:$U,$A$1)</f>
        <v>0</v>
      </c>
      <c r="H63" s="87">
        <f>+SUMIFS('Sheet1_MK Cleaned'!$R:$R,'Sheet1_MK Cleaned'!$V:$V,H$2,'Sheet1_MK Cleaned'!$W:$W,$A63,'Sheet1_MK Cleaned'!$U:$U,$A$1)</f>
        <v>0</v>
      </c>
      <c r="I63" s="87">
        <f>+SUMIFS('Sheet1_MK Cleaned'!$R:$R,'Sheet1_MK Cleaned'!$V:$V,I$2,'Sheet1_MK Cleaned'!$W:$W,$A63,'Sheet1_MK Cleaned'!$U:$U,$A$1)</f>
        <v>0</v>
      </c>
      <c r="J63" s="87">
        <f>+SUMIFS('Sheet1_MK Cleaned'!$R:$R,'Sheet1_MK Cleaned'!$V:$V,J$2,'Sheet1_MK Cleaned'!$W:$W,$A63,'Sheet1_MK Cleaned'!$U:$U,$A$1)</f>
        <v>0</v>
      </c>
      <c r="K63" s="117">
        <f>+SUMIFS('Sheet1_MK Cleaned'!$R:$R,'Sheet1_MK Cleaned'!$V:$V,K$2,'Sheet1_MK Cleaned'!$W:$W,$A63,'Sheet1_MK Cleaned'!$U:$U,$A$1)</f>
        <v>0</v>
      </c>
      <c r="L63" s="87">
        <f>+SUMIFS('Sheet1_MK Cleaned'!$R:$R,'Sheet1_MK Cleaned'!$V:$V,L$2,'Sheet1_MK Cleaned'!$W:$W,$A63,'Sheet1_MK Cleaned'!$U:$U,$A$1)</f>
        <v>0</v>
      </c>
      <c r="M63" s="87">
        <f>+SUMIFS('Sheet1_MK Cleaned'!$R:$R,'Sheet1_MK Cleaned'!$V:$V,M$2,'Sheet1_MK Cleaned'!$W:$W,$A63,'Sheet1_MK Cleaned'!$U:$U,$A$1)</f>
        <v>0</v>
      </c>
      <c r="N63" s="87">
        <f>+SUMIFS('Sheet1_MK Cleaned'!$R:$R,'Sheet1_MK Cleaned'!$V:$V,N$2,'Sheet1_MK Cleaned'!$W:$W,$A63,'Sheet1_MK Cleaned'!$U:$U,$A$1)</f>
        <v>0</v>
      </c>
      <c r="O63" s="85">
        <f t="shared" si="22"/>
        <v>3.84</v>
      </c>
      <c r="P63" t="b">
        <f>+ROUND(SUMIFS('Sheet1_MK Cleaned'!$R:$R,'Sheet1_MK Cleaned'!$W:$W,$A63,'Sheet1_MK Cleaned'!$U:$U,$A$1),2)=ROUND(O63,2)</f>
        <v>1</v>
      </c>
    </row>
    <row r="64" spans="1:16" x14ac:dyDescent="0.25">
      <c r="A64" t="s">
        <v>235</v>
      </c>
      <c r="B64" s="87">
        <f>+SUMIFS('Sheet1_MK Cleaned'!$R:$R,'Sheet1_MK Cleaned'!$V:$V,B$2,'Sheet1_MK Cleaned'!$W:$W,$A64,'Sheet1_MK Cleaned'!$U:$U,$A$1)</f>
        <v>0</v>
      </c>
      <c r="C64" s="87">
        <f>+SUMIFS('Sheet1_MK Cleaned'!$R:$R,'Sheet1_MK Cleaned'!$V:$V,C$2,'Sheet1_MK Cleaned'!$W:$W,$A64,'Sheet1_MK Cleaned'!$U:$U,$A$1)</f>
        <v>0</v>
      </c>
      <c r="D64" s="87">
        <f>+SUMIFS('Sheet1_MK Cleaned'!$R:$R,'Sheet1_MK Cleaned'!$V:$V,D$2,'Sheet1_MK Cleaned'!$W:$W,$A64,'Sheet1_MK Cleaned'!$U:$U,$A$1)</f>
        <v>49.230000000000004</v>
      </c>
      <c r="E64" s="87">
        <f>+SUMIFS('Sheet1_MK Cleaned'!$R:$R,'Sheet1_MK Cleaned'!$V:$V,E$2,'Sheet1_MK Cleaned'!$W:$W,$A64,'Sheet1_MK Cleaned'!$U:$U,$A$1)</f>
        <v>0</v>
      </c>
      <c r="F64" s="87">
        <f>+SUMIFS('Sheet1_MK Cleaned'!$R:$R,'Sheet1_MK Cleaned'!$V:$V,F$2,'Sheet1_MK Cleaned'!$W:$W,$A64,'Sheet1_MK Cleaned'!$U:$U,$A$1)</f>
        <v>0</v>
      </c>
      <c r="G64" s="87">
        <f>+SUMIFS('Sheet1_MK Cleaned'!$R:$R,'Sheet1_MK Cleaned'!$V:$V,G$2,'Sheet1_MK Cleaned'!$W:$W,$A64,'Sheet1_MK Cleaned'!$U:$U,$A$1)</f>
        <v>0</v>
      </c>
      <c r="H64" s="87">
        <f>+SUMIFS('Sheet1_MK Cleaned'!$R:$R,'Sheet1_MK Cleaned'!$V:$V,H$2,'Sheet1_MK Cleaned'!$W:$W,$A64,'Sheet1_MK Cleaned'!$U:$U,$A$1)</f>
        <v>64.760000000000005</v>
      </c>
      <c r="I64" s="87">
        <f>+SUMIFS('Sheet1_MK Cleaned'!$R:$R,'Sheet1_MK Cleaned'!$V:$V,I$2,'Sheet1_MK Cleaned'!$W:$W,$A64,'Sheet1_MK Cleaned'!$U:$U,$A$1)</f>
        <v>0</v>
      </c>
      <c r="J64" s="87">
        <f>+SUMIFS('Sheet1_MK Cleaned'!$R:$R,'Sheet1_MK Cleaned'!$V:$V,J$2,'Sheet1_MK Cleaned'!$W:$W,$A64,'Sheet1_MK Cleaned'!$U:$U,$A$1)</f>
        <v>0</v>
      </c>
      <c r="K64" s="117">
        <f>+SUMIFS('Sheet1_MK Cleaned'!$R:$R,'Sheet1_MK Cleaned'!$V:$V,K$2,'Sheet1_MK Cleaned'!$W:$W,$A64,'Sheet1_MK Cleaned'!$U:$U,$A$1)</f>
        <v>0</v>
      </c>
      <c r="L64" s="87">
        <f>+SUMIFS('Sheet1_MK Cleaned'!$R:$R,'Sheet1_MK Cleaned'!$V:$V,L$2,'Sheet1_MK Cleaned'!$W:$W,$A64,'Sheet1_MK Cleaned'!$U:$U,$A$1)</f>
        <v>0</v>
      </c>
      <c r="M64" s="87">
        <f>+SUMIFS('Sheet1_MK Cleaned'!$R:$R,'Sheet1_MK Cleaned'!$V:$V,M$2,'Sheet1_MK Cleaned'!$W:$W,$A64,'Sheet1_MK Cleaned'!$U:$U,$A$1)</f>
        <v>0</v>
      </c>
      <c r="N64" s="87">
        <f>+SUMIFS('Sheet1_MK Cleaned'!$R:$R,'Sheet1_MK Cleaned'!$V:$V,N$2,'Sheet1_MK Cleaned'!$W:$W,$A64,'Sheet1_MK Cleaned'!$U:$U,$A$1)</f>
        <v>0</v>
      </c>
      <c r="O64" s="85">
        <f t="shared" si="22"/>
        <v>113.99000000000001</v>
      </c>
      <c r="P64" t="b">
        <f>+ROUND(SUMIFS('Sheet1_MK Cleaned'!$R:$R,'Sheet1_MK Cleaned'!$W:$W,$A64,'Sheet1_MK Cleaned'!$U:$U,$A$1),2)=ROUND(O64,2)</f>
        <v>1</v>
      </c>
    </row>
    <row r="65" spans="1:16" x14ac:dyDescent="0.25">
      <c r="A65" t="s">
        <v>237</v>
      </c>
      <c r="B65" s="87">
        <f>+SUMIFS('Sheet1_MK Cleaned'!$R:$R,'Sheet1_MK Cleaned'!$V:$V,B$2,'Sheet1_MK Cleaned'!$W:$W,$A65,'Sheet1_MK Cleaned'!$U:$U,$A$1)</f>
        <v>0</v>
      </c>
      <c r="C65" s="87">
        <f>+SUMIFS('Sheet1_MK Cleaned'!$R:$R,'Sheet1_MK Cleaned'!$V:$V,C$2,'Sheet1_MK Cleaned'!$W:$W,$A65,'Sheet1_MK Cleaned'!$U:$U,$A$1)</f>
        <v>0</v>
      </c>
      <c r="D65" s="87">
        <f>+SUMIFS('Sheet1_MK Cleaned'!$R:$R,'Sheet1_MK Cleaned'!$V:$V,D$2,'Sheet1_MK Cleaned'!$W:$W,$A65,'Sheet1_MK Cleaned'!$U:$U,$A$1)</f>
        <v>2768.6</v>
      </c>
      <c r="E65" s="87">
        <f>+SUMIFS('Sheet1_MK Cleaned'!$R:$R,'Sheet1_MK Cleaned'!$V:$V,E$2,'Sheet1_MK Cleaned'!$W:$W,$A65,'Sheet1_MK Cleaned'!$U:$U,$A$1)</f>
        <v>0</v>
      </c>
      <c r="F65" s="87">
        <f>+SUMIFS('Sheet1_MK Cleaned'!$R:$R,'Sheet1_MK Cleaned'!$V:$V,F$2,'Sheet1_MK Cleaned'!$W:$W,$A65,'Sheet1_MK Cleaned'!$U:$U,$A$1)</f>
        <v>294.64000000000004</v>
      </c>
      <c r="G65" s="87">
        <f>+SUMIFS('Sheet1_MK Cleaned'!$R:$R,'Sheet1_MK Cleaned'!$V:$V,G$2,'Sheet1_MK Cleaned'!$W:$W,$A65,'Sheet1_MK Cleaned'!$U:$U,$A$1)</f>
        <v>55.63</v>
      </c>
      <c r="H65" s="87">
        <f>+SUMIFS('Sheet1_MK Cleaned'!$R:$R,'Sheet1_MK Cleaned'!$V:$V,H$2,'Sheet1_MK Cleaned'!$W:$W,$A65,'Sheet1_MK Cleaned'!$U:$U,$A$1)</f>
        <v>9656.630000000001</v>
      </c>
      <c r="I65" s="87">
        <f>+SUMIFS('Sheet1_MK Cleaned'!$R:$R,'Sheet1_MK Cleaned'!$V:$V,I$2,'Sheet1_MK Cleaned'!$W:$W,$A65,'Sheet1_MK Cleaned'!$U:$U,$A$1)</f>
        <v>62.660000000000004</v>
      </c>
      <c r="J65" s="87">
        <f>+SUMIFS('Sheet1_MK Cleaned'!$R:$R,'Sheet1_MK Cleaned'!$V:$V,J$2,'Sheet1_MK Cleaned'!$W:$W,$A65,'Sheet1_MK Cleaned'!$U:$U,$A$1)</f>
        <v>158.29</v>
      </c>
      <c r="K65" s="117">
        <f>+SUMIFS('Sheet1_MK Cleaned'!$R:$R,'Sheet1_MK Cleaned'!$V:$V,K$2,'Sheet1_MK Cleaned'!$W:$W,$A65,'Sheet1_MK Cleaned'!$U:$U,$A$1)</f>
        <v>0</v>
      </c>
      <c r="L65" s="87">
        <f>+SUMIFS('Sheet1_MK Cleaned'!$R:$R,'Sheet1_MK Cleaned'!$V:$V,L$2,'Sheet1_MK Cleaned'!$W:$W,$A65,'Sheet1_MK Cleaned'!$U:$U,$A$1)</f>
        <v>0</v>
      </c>
      <c r="M65" s="87">
        <f>+SUMIFS('Sheet1_MK Cleaned'!$R:$R,'Sheet1_MK Cleaned'!$V:$V,M$2,'Sheet1_MK Cleaned'!$W:$W,$A65,'Sheet1_MK Cleaned'!$U:$U,$A$1)</f>
        <v>1181.96</v>
      </c>
      <c r="N65" s="87">
        <f>+SUMIFS('Sheet1_MK Cleaned'!$R:$R,'Sheet1_MK Cleaned'!$V:$V,N$2,'Sheet1_MK Cleaned'!$W:$W,$A65,'Sheet1_MK Cleaned'!$U:$U,$A$1)</f>
        <v>0</v>
      </c>
      <c r="O65" s="85">
        <f t="shared" si="22"/>
        <v>14178.41</v>
      </c>
      <c r="P65" t="b">
        <f>+ROUND(SUMIFS('Sheet1_MK Cleaned'!$R:$R,'Sheet1_MK Cleaned'!$W:$W,$A65,'Sheet1_MK Cleaned'!$U:$U,$A$1),2)=ROUND(O65,2)</f>
        <v>1</v>
      </c>
    </row>
    <row r="66" spans="1:16" x14ac:dyDescent="0.25">
      <c r="A66" t="s">
        <v>239</v>
      </c>
      <c r="B66" s="87">
        <f>+SUMIFS('Sheet1_MK Cleaned'!$R:$R,'Sheet1_MK Cleaned'!$V:$V,B$2,'Sheet1_MK Cleaned'!$W:$W,$A66,'Sheet1_MK Cleaned'!$U:$U,$A$1)</f>
        <v>0</v>
      </c>
      <c r="C66" s="87">
        <f>+SUMIFS('Sheet1_MK Cleaned'!$R:$R,'Sheet1_MK Cleaned'!$V:$V,C$2,'Sheet1_MK Cleaned'!$W:$W,$A66,'Sheet1_MK Cleaned'!$U:$U,$A$1)</f>
        <v>0</v>
      </c>
      <c r="D66" s="87">
        <f>+SUMIFS('Sheet1_MK Cleaned'!$R:$R,'Sheet1_MK Cleaned'!$V:$V,D$2,'Sheet1_MK Cleaned'!$W:$W,$A66,'Sheet1_MK Cleaned'!$U:$U,$A$1)</f>
        <v>381.69</v>
      </c>
      <c r="E66" s="87">
        <f>+SUMIFS('Sheet1_MK Cleaned'!$R:$R,'Sheet1_MK Cleaned'!$V:$V,E$2,'Sheet1_MK Cleaned'!$W:$W,$A66,'Sheet1_MK Cleaned'!$U:$U,$A$1)</f>
        <v>0</v>
      </c>
      <c r="F66" s="87">
        <f>+SUMIFS('Sheet1_MK Cleaned'!$R:$R,'Sheet1_MK Cleaned'!$V:$V,F$2,'Sheet1_MK Cleaned'!$W:$W,$A66,'Sheet1_MK Cleaned'!$U:$U,$A$1)</f>
        <v>478.80000000000007</v>
      </c>
      <c r="G66" s="87">
        <f>+SUMIFS('Sheet1_MK Cleaned'!$R:$R,'Sheet1_MK Cleaned'!$V:$V,G$2,'Sheet1_MK Cleaned'!$W:$W,$A66,'Sheet1_MK Cleaned'!$U:$U,$A$1)</f>
        <v>166.28</v>
      </c>
      <c r="H66" s="87">
        <f>+SUMIFS('Sheet1_MK Cleaned'!$R:$R,'Sheet1_MK Cleaned'!$V:$V,H$2,'Sheet1_MK Cleaned'!$W:$W,$A66,'Sheet1_MK Cleaned'!$U:$U,$A$1)</f>
        <v>47766.89</v>
      </c>
      <c r="I66" s="87">
        <f>+SUMIFS('Sheet1_MK Cleaned'!$R:$R,'Sheet1_MK Cleaned'!$V:$V,I$2,'Sheet1_MK Cleaned'!$W:$W,$A66,'Sheet1_MK Cleaned'!$U:$U,$A$1)</f>
        <v>218.62</v>
      </c>
      <c r="J66" s="87">
        <f>+SUMIFS('Sheet1_MK Cleaned'!$R:$R,'Sheet1_MK Cleaned'!$V:$V,J$2,'Sheet1_MK Cleaned'!$W:$W,$A66,'Sheet1_MK Cleaned'!$U:$U,$A$1)</f>
        <v>212.34</v>
      </c>
      <c r="K66" s="117">
        <f>+SUMIFS('Sheet1_MK Cleaned'!$R:$R,'Sheet1_MK Cleaned'!$V:$V,K$2,'Sheet1_MK Cleaned'!$W:$W,$A66,'Sheet1_MK Cleaned'!$U:$U,$A$1)</f>
        <v>121.51</v>
      </c>
      <c r="L66" s="87">
        <f>+SUMIFS('Sheet1_MK Cleaned'!$R:$R,'Sheet1_MK Cleaned'!$V:$V,L$2,'Sheet1_MK Cleaned'!$W:$W,$A66,'Sheet1_MK Cleaned'!$U:$U,$A$1)</f>
        <v>0</v>
      </c>
      <c r="M66" s="87">
        <f>+SUMIFS('Sheet1_MK Cleaned'!$R:$R,'Sheet1_MK Cleaned'!$V:$V,M$2,'Sheet1_MK Cleaned'!$W:$W,$A66,'Sheet1_MK Cleaned'!$U:$U,$A$1)</f>
        <v>1504.68</v>
      </c>
      <c r="N66" s="87">
        <f>+SUMIFS('Sheet1_MK Cleaned'!$R:$R,'Sheet1_MK Cleaned'!$V:$V,N$2,'Sheet1_MK Cleaned'!$W:$W,$A66,'Sheet1_MK Cleaned'!$U:$U,$A$1)</f>
        <v>133.80000000000001</v>
      </c>
      <c r="O66" s="85">
        <f t="shared" si="22"/>
        <v>50984.61</v>
      </c>
      <c r="P66" t="b">
        <f>+ROUND(SUMIFS('Sheet1_MK Cleaned'!$R:$R,'Sheet1_MK Cleaned'!$W:$W,$A66,'Sheet1_MK Cleaned'!$U:$U,$A$1),2)=ROUND(O66,2)</f>
        <v>1</v>
      </c>
    </row>
    <row r="67" spans="1:16" x14ac:dyDescent="0.25">
      <c r="A67" t="s">
        <v>241</v>
      </c>
      <c r="B67" s="87">
        <f>+SUMIFS('Sheet1_MK Cleaned'!$R:$R,'Sheet1_MK Cleaned'!$V:$V,B$2,'Sheet1_MK Cleaned'!$W:$W,$A67,'Sheet1_MK Cleaned'!$U:$U,$A$1)</f>
        <v>0</v>
      </c>
      <c r="C67" s="87">
        <f>+SUMIFS('Sheet1_MK Cleaned'!$R:$R,'Sheet1_MK Cleaned'!$V:$V,C$2,'Sheet1_MK Cleaned'!$W:$W,$A67,'Sheet1_MK Cleaned'!$U:$U,$A$1)</f>
        <v>0</v>
      </c>
      <c r="D67" s="87">
        <f>+SUMIFS('Sheet1_MK Cleaned'!$R:$R,'Sheet1_MK Cleaned'!$V:$V,D$2,'Sheet1_MK Cleaned'!$W:$W,$A67,'Sheet1_MK Cleaned'!$U:$U,$A$1)</f>
        <v>2804.51</v>
      </c>
      <c r="E67" s="87">
        <f>+SUMIFS('Sheet1_MK Cleaned'!$R:$R,'Sheet1_MK Cleaned'!$V:$V,E$2,'Sheet1_MK Cleaned'!$W:$W,$A67,'Sheet1_MK Cleaned'!$U:$U,$A$1)</f>
        <v>0</v>
      </c>
      <c r="F67" s="87">
        <f>+SUMIFS('Sheet1_MK Cleaned'!$R:$R,'Sheet1_MK Cleaned'!$V:$V,F$2,'Sheet1_MK Cleaned'!$W:$W,$A67,'Sheet1_MK Cleaned'!$U:$U,$A$1)</f>
        <v>186.36</v>
      </c>
      <c r="G67" s="87">
        <f>+SUMIFS('Sheet1_MK Cleaned'!$R:$R,'Sheet1_MK Cleaned'!$V:$V,G$2,'Sheet1_MK Cleaned'!$W:$W,$A67,'Sheet1_MK Cleaned'!$U:$U,$A$1)</f>
        <v>0</v>
      </c>
      <c r="H67" s="87">
        <f>+SUMIFS('Sheet1_MK Cleaned'!$R:$R,'Sheet1_MK Cleaned'!$V:$V,H$2,'Sheet1_MK Cleaned'!$W:$W,$A67,'Sheet1_MK Cleaned'!$U:$U,$A$1)</f>
        <v>13660.19</v>
      </c>
      <c r="I67" s="87">
        <f>+SUMIFS('Sheet1_MK Cleaned'!$R:$R,'Sheet1_MK Cleaned'!$V:$V,I$2,'Sheet1_MK Cleaned'!$W:$W,$A67,'Sheet1_MK Cleaned'!$U:$U,$A$1)</f>
        <v>84.820000000000007</v>
      </c>
      <c r="J67" s="87">
        <f>+SUMIFS('Sheet1_MK Cleaned'!$R:$R,'Sheet1_MK Cleaned'!$V:$V,J$2,'Sheet1_MK Cleaned'!$W:$W,$A67,'Sheet1_MK Cleaned'!$U:$U,$A$1)</f>
        <v>0</v>
      </c>
      <c r="K67" s="117">
        <f>+SUMIFS('Sheet1_MK Cleaned'!$R:$R,'Sheet1_MK Cleaned'!$V:$V,K$2,'Sheet1_MK Cleaned'!$W:$W,$A67,'Sheet1_MK Cleaned'!$U:$U,$A$1)</f>
        <v>0</v>
      </c>
      <c r="L67" s="87">
        <f>+SUMIFS('Sheet1_MK Cleaned'!$R:$R,'Sheet1_MK Cleaned'!$V:$V,L$2,'Sheet1_MK Cleaned'!$W:$W,$A67,'Sheet1_MK Cleaned'!$U:$U,$A$1)</f>
        <v>0</v>
      </c>
      <c r="M67" s="87">
        <f>+SUMIFS('Sheet1_MK Cleaned'!$R:$R,'Sheet1_MK Cleaned'!$V:$V,M$2,'Sheet1_MK Cleaned'!$W:$W,$A67,'Sheet1_MK Cleaned'!$U:$U,$A$1)</f>
        <v>1146.02</v>
      </c>
      <c r="N67" s="87">
        <f>+SUMIFS('Sheet1_MK Cleaned'!$R:$R,'Sheet1_MK Cleaned'!$V:$V,N$2,'Sheet1_MK Cleaned'!$W:$W,$A67,'Sheet1_MK Cleaned'!$U:$U,$A$1)</f>
        <v>0</v>
      </c>
      <c r="O67" s="85">
        <f t="shared" si="22"/>
        <v>17881.900000000001</v>
      </c>
      <c r="P67" t="b">
        <f>+ROUND(SUMIFS('Sheet1_MK Cleaned'!$R:$R,'Sheet1_MK Cleaned'!$W:$W,$A67,'Sheet1_MK Cleaned'!$U:$U,$A$1),2)=ROUND(O67,2)</f>
        <v>1</v>
      </c>
    </row>
    <row r="68" spans="1:16" x14ac:dyDescent="0.25">
      <c r="A68" t="s">
        <v>243</v>
      </c>
      <c r="B68" s="87">
        <f>+SUMIFS('Sheet1_MK Cleaned'!$R:$R,'Sheet1_MK Cleaned'!$V:$V,B$2,'Sheet1_MK Cleaned'!$W:$W,$A68,'Sheet1_MK Cleaned'!$U:$U,$A$1)</f>
        <v>0</v>
      </c>
      <c r="C68" s="87">
        <f>+SUMIFS('Sheet1_MK Cleaned'!$R:$R,'Sheet1_MK Cleaned'!$V:$V,C$2,'Sheet1_MK Cleaned'!$W:$W,$A68,'Sheet1_MK Cleaned'!$U:$U,$A$1)</f>
        <v>0</v>
      </c>
      <c r="D68" s="87">
        <f>+SUMIFS('Sheet1_MK Cleaned'!$R:$R,'Sheet1_MK Cleaned'!$V:$V,D$2,'Sheet1_MK Cleaned'!$W:$W,$A68,'Sheet1_MK Cleaned'!$U:$U,$A$1)</f>
        <v>909.2</v>
      </c>
      <c r="E68" s="87">
        <f>+SUMIFS('Sheet1_MK Cleaned'!$R:$R,'Sheet1_MK Cleaned'!$V:$V,E$2,'Sheet1_MK Cleaned'!$W:$W,$A68,'Sheet1_MK Cleaned'!$U:$U,$A$1)</f>
        <v>0</v>
      </c>
      <c r="F68" s="87">
        <f>+SUMIFS('Sheet1_MK Cleaned'!$R:$R,'Sheet1_MK Cleaned'!$V:$V,F$2,'Sheet1_MK Cleaned'!$W:$W,$A68,'Sheet1_MK Cleaned'!$U:$U,$A$1)</f>
        <v>0</v>
      </c>
      <c r="G68" s="87">
        <f>+SUMIFS('Sheet1_MK Cleaned'!$R:$R,'Sheet1_MK Cleaned'!$V:$V,G$2,'Sheet1_MK Cleaned'!$W:$W,$A68,'Sheet1_MK Cleaned'!$U:$U,$A$1)</f>
        <v>0</v>
      </c>
      <c r="H68" s="87">
        <f>+SUMIFS('Sheet1_MK Cleaned'!$R:$R,'Sheet1_MK Cleaned'!$V:$V,H$2,'Sheet1_MK Cleaned'!$W:$W,$A68,'Sheet1_MK Cleaned'!$U:$U,$A$1)</f>
        <v>0</v>
      </c>
      <c r="I68" s="87">
        <f>+SUMIFS('Sheet1_MK Cleaned'!$R:$R,'Sheet1_MK Cleaned'!$V:$V,I$2,'Sheet1_MK Cleaned'!$W:$W,$A68,'Sheet1_MK Cleaned'!$U:$U,$A$1)</f>
        <v>0</v>
      </c>
      <c r="J68" s="87">
        <f>+SUMIFS('Sheet1_MK Cleaned'!$R:$R,'Sheet1_MK Cleaned'!$V:$V,J$2,'Sheet1_MK Cleaned'!$W:$W,$A68,'Sheet1_MK Cleaned'!$U:$U,$A$1)</f>
        <v>0</v>
      </c>
      <c r="K68" s="117">
        <f>+SUMIFS('Sheet1_MK Cleaned'!$R:$R,'Sheet1_MK Cleaned'!$V:$V,K$2,'Sheet1_MK Cleaned'!$W:$W,$A68,'Sheet1_MK Cleaned'!$U:$U,$A$1)</f>
        <v>0</v>
      </c>
      <c r="L68" s="87">
        <f>+SUMIFS('Sheet1_MK Cleaned'!$R:$R,'Sheet1_MK Cleaned'!$V:$V,L$2,'Sheet1_MK Cleaned'!$W:$W,$A68,'Sheet1_MK Cleaned'!$U:$U,$A$1)</f>
        <v>0</v>
      </c>
      <c r="M68" s="87">
        <f>+SUMIFS('Sheet1_MK Cleaned'!$R:$R,'Sheet1_MK Cleaned'!$V:$V,M$2,'Sheet1_MK Cleaned'!$W:$W,$A68,'Sheet1_MK Cleaned'!$U:$U,$A$1)</f>
        <v>0</v>
      </c>
      <c r="N68" s="87">
        <f>+SUMIFS('Sheet1_MK Cleaned'!$R:$R,'Sheet1_MK Cleaned'!$V:$V,N$2,'Sheet1_MK Cleaned'!$W:$W,$A68,'Sheet1_MK Cleaned'!$U:$U,$A$1)</f>
        <v>0</v>
      </c>
      <c r="O68" s="85">
        <f t="shared" si="22"/>
        <v>909.2</v>
      </c>
      <c r="P68" t="b">
        <f>+ROUND(SUMIFS('Sheet1_MK Cleaned'!$R:$R,'Sheet1_MK Cleaned'!$W:$W,$A68,'Sheet1_MK Cleaned'!$U:$U,$A$1),2)=ROUND(O68,2)</f>
        <v>1</v>
      </c>
    </row>
    <row r="69" spans="1:16" x14ac:dyDescent="0.25">
      <c r="A69" t="s">
        <v>245</v>
      </c>
      <c r="B69" s="87">
        <f>+SUMIFS('Sheet1_MK Cleaned'!$R:$R,'Sheet1_MK Cleaned'!$V:$V,B$2,'Sheet1_MK Cleaned'!$W:$W,$A69,'Sheet1_MK Cleaned'!$U:$U,$A$1)</f>
        <v>0</v>
      </c>
      <c r="C69" s="87">
        <f>+SUMIFS('Sheet1_MK Cleaned'!$R:$R,'Sheet1_MK Cleaned'!$V:$V,C$2,'Sheet1_MK Cleaned'!$W:$W,$A69,'Sheet1_MK Cleaned'!$U:$U,$A$1)</f>
        <v>0</v>
      </c>
      <c r="D69" s="87">
        <f>+SUMIFS('Sheet1_MK Cleaned'!$R:$R,'Sheet1_MK Cleaned'!$V:$V,D$2,'Sheet1_MK Cleaned'!$W:$W,$A69,'Sheet1_MK Cleaned'!$U:$U,$A$1)</f>
        <v>0</v>
      </c>
      <c r="E69" s="87">
        <f>+SUMIFS('Sheet1_MK Cleaned'!$R:$R,'Sheet1_MK Cleaned'!$V:$V,E$2,'Sheet1_MK Cleaned'!$W:$W,$A69,'Sheet1_MK Cleaned'!$U:$U,$A$1)</f>
        <v>0</v>
      </c>
      <c r="F69" s="87">
        <f>+SUMIFS('Sheet1_MK Cleaned'!$R:$R,'Sheet1_MK Cleaned'!$V:$V,F$2,'Sheet1_MK Cleaned'!$W:$W,$A69,'Sheet1_MK Cleaned'!$U:$U,$A$1)</f>
        <v>0</v>
      </c>
      <c r="G69" s="87">
        <f>+SUMIFS('Sheet1_MK Cleaned'!$R:$R,'Sheet1_MK Cleaned'!$V:$V,G$2,'Sheet1_MK Cleaned'!$W:$W,$A69,'Sheet1_MK Cleaned'!$U:$U,$A$1)</f>
        <v>0</v>
      </c>
      <c r="H69" s="87">
        <f>+SUMIFS('Sheet1_MK Cleaned'!$R:$R,'Sheet1_MK Cleaned'!$V:$V,H$2,'Sheet1_MK Cleaned'!$W:$W,$A69,'Sheet1_MK Cleaned'!$U:$U,$A$1)</f>
        <v>169.85</v>
      </c>
      <c r="I69" s="87">
        <f>+SUMIFS('Sheet1_MK Cleaned'!$R:$R,'Sheet1_MK Cleaned'!$V:$V,I$2,'Sheet1_MK Cleaned'!$W:$W,$A69,'Sheet1_MK Cleaned'!$U:$U,$A$1)</f>
        <v>0</v>
      </c>
      <c r="J69" s="87">
        <f>+SUMIFS('Sheet1_MK Cleaned'!$R:$R,'Sheet1_MK Cleaned'!$V:$V,J$2,'Sheet1_MK Cleaned'!$W:$W,$A69,'Sheet1_MK Cleaned'!$U:$U,$A$1)</f>
        <v>0</v>
      </c>
      <c r="K69" s="117">
        <f>+SUMIFS('Sheet1_MK Cleaned'!$R:$R,'Sheet1_MK Cleaned'!$V:$V,K$2,'Sheet1_MK Cleaned'!$W:$W,$A69,'Sheet1_MK Cleaned'!$U:$U,$A$1)</f>
        <v>0</v>
      </c>
      <c r="L69" s="87">
        <f>+SUMIFS('Sheet1_MK Cleaned'!$R:$R,'Sheet1_MK Cleaned'!$V:$V,L$2,'Sheet1_MK Cleaned'!$W:$W,$A69,'Sheet1_MK Cleaned'!$U:$U,$A$1)</f>
        <v>0</v>
      </c>
      <c r="M69" s="87">
        <f>+SUMIFS('Sheet1_MK Cleaned'!$R:$R,'Sheet1_MK Cleaned'!$V:$V,M$2,'Sheet1_MK Cleaned'!$W:$W,$A69,'Sheet1_MK Cleaned'!$U:$U,$A$1)</f>
        <v>0</v>
      </c>
      <c r="N69" s="87">
        <f>+SUMIFS('Sheet1_MK Cleaned'!$R:$R,'Sheet1_MK Cleaned'!$V:$V,N$2,'Sheet1_MK Cleaned'!$W:$W,$A69,'Sheet1_MK Cleaned'!$U:$U,$A$1)</f>
        <v>0</v>
      </c>
      <c r="O69" s="85">
        <f t="shared" si="22"/>
        <v>169.85</v>
      </c>
      <c r="P69" t="b">
        <f>+ROUND(SUMIFS('Sheet1_MK Cleaned'!$R:$R,'Sheet1_MK Cleaned'!$W:$W,$A69,'Sheet1_MK Cleaned'!$U:$U,$A$1),2)=ROUND(O69,2)</f>
        <v>1</v>
      </c>
    </row>
    <row r="70" spans="1:16" x14ac:dyDescent="0.25">
      <c r="A70" t="s">
        <v>247</v>
      </c>
      <c r="B70" s="87">
        <f>+SUMIFS('Sheet1_MK Cleaned'!$R:$R,'Sheet1_MK Cleaned'!$V:$V,B$2,'Sheet1_MK Cleaned'!$W:$W,$A70,'Sheet1_MK Cleaned'!$U:$U,$A$1)</f>
        <v>0</v>
      </c>
      <c r="C70" s="87">
        <f>+SUMIFS('Sheet1_MK Cleaned'!$R:$R,'Sheet1_MK Cleaned'!$V:$V,C$2,'Sheet1_MK Cleaned'!$W:$W,$A70,'Sheet1_MK Cleaned'!$U:$U,$A$1)</f>
        <v>0</v>
      </c>
      <c r="D70" s="87">
        <f>+SUMIFS('Sheet1_MK Cleaned'!$R:$R,'Sheet1_MK Cleaned'!$V:$V,D$2,'Sheet1_MK Cleaned'!$W:$W,$A70,'Sheet1_MK Cleaned'!$U:$U,$A$1)</f>
        <v>0</v>
      </c>
      <c r="E70" s="87">
        <f>+SUMIFS('Sheet1_MK Cleaned'!$R:$R,'Sheet1_MK Cleaned'!$V:$V,E$2,'Sheet1_MK Cleaned'!$W:$W,$A70,'Sheet1_MK Cleaned'!$U:$U,$A$1)</f>
        <v>0</v>
      </c>
      <c r="F70" s="87">
        <f>+SUMIFS('Sheet1_MK Cleaned'!$R:$R,'Sheet1_MK Cleaned'!$V:$V,F$2,'Sheet1_MK Cleaned'!$W:$W,$A70,'Sheet1_MK Cleaned'!$U:$U,$A$1)</f>
        <v>0</v>
      </c>
      <c r="G70" s="87">
        <f>+SUMIFS('Sheet1_MK Cleaned'!$R:$R,'Sheet1_MK Cleaned'!$V:$V,G$2,'Sheet1_MK Cleaned'!$W:$W,$A70,'Sheet1_MK Cleaned'!$U:$U,$A$1)</f>
        <v>0</v>
      </c>
      <c r="H70" s="87">
        <f>+SUMIFS('Sheet1_MK Cleaned'!$R:$R,'Sheet1_MK Cleaned'!$V:$V,H$2,'Sheet1_MK Cleaned'!$W:$W,$A70,'Sheet1_MK Cleaned'!$U:$U,$A$1)</f>
        <v>648.96</v>
      </c>
      <c r="I70" s="87">
        <f>+SUMIFS('Sheet1_MK Cleaned'!$R:$R,'Sheet1_MK Cleaned'!$V:$V,I$2,'Sheet1_MK Cleaned'!$W:$W,$A70,'Sheet1_MK Cleaned'!$U:$U,$A$1)</f>
        <v>0</v>
      </c>
      <c r="J70" s="87">
        <f>+SUMIFS('Sheet1_MK Cleaned'!$R:$R,'Sheet1_MK Cleaned'!$V:$V,J$2,'Sheet1_MK Cleaned'!$W:$W,$A70,'Sheet1_MK Cleaned'!$U:$U,$A$1)</f>
        <v>0</v>
      </c>
      <c r="K70" s="117">
        <f>+SUMIFS('Sheet1_MK Cleaned'!$R:$R,'Sheet1_MK Cleaned'!$V:$V,K$2,'Sheet1_MK Cleaned'!$W:$W,$A70,'Sheet1_MK Cleaned'!$U:$U,$A$1)</f>
        <v>0</v>
      </c>
      <c r="L70" s="87">
        <f>+SUMIFS('Sheet1_MK Cleaned'!$R:$R,'Sheet1_MK Cleaned'!$V:$V,L$2,'Sheet1_MK Cleaned'!$W:$W,$A70,'Sheet1_MK Cleaned'!$U:$U,$A$1)</f>
        <v>0</v>
      </c>
      <c r="M70" s="87">
        <f>+SUMIFS('Sheet1_MK Cleaned'!$R:$R,'Sheet1_MK Cleaned'!$V:$V,M$2,'Sheet1_MK Cleaned'!$W:$W,$A70,'Sheet1_MK Cleaned'!$U:$U,$A$1)</f>
        <v>0</v>
      </c>
      <c r="N70" s="87">
        <f>+SUMIFS('Sheet1_MK Cleaned'!$R:$R,'Sheet1_MK Cleaned'!$V:$V,N$2,'Sheet1_MK Cleaned'!$W:$W,$A70,'Sheet1_MK Cleaned'!$U:$U,$A$1)</f>
        <v>0</v>
      </c>
      <c r="O70" s="85">
        <f t="shared" si="22"/>
        <v>648.96</v>
      </c>
      <c r="P70" t="b">
        <f>+ROUND(SUMIFS('Sheet1_MK Cleaned'!$R:$R,'Sheet1_MK Cleaned'!$W:$W,$A70,'Sheet1_MK Cleaned'!$U:$U,$A$1),2)=ROUND(O70,2)</f>
        <v>1</v>
      </c>
    </row>
    <row r="71" spans="1:16" x14ac:dyDescent="0.25">
      <c r="A71" t="s">
        <v>249</v>
      </c>
      <c r="B71" s="87">
        <f>+SUMIFS('Sheet1_MK Cleaned'!$R:$R,'Sheet1_MK Cleaned'!$V:$V,B$2,'Sheet1_MK Cleaned'!$W:$W,$A71,'Sheet1_MK Cleaned'!$U:$U,$A$1)</f>
        <v>0</v>
      </c>
      <c r="C71" s="87">
        <f>+SUMIFS('Sheet1_MK Cleaned'!$R:$R,'Sheet1_MK Cleaned'!$V:$V,C$2,'Sheet1_MK Cleaned'!$W:$W,$A71,'Sheet1_MK Cleaned'!$U:$U,$A$1)</f>
        <v>0</v>
      </c>
      <c r="D71" s="87">
        <f>+SUMIFS('Sheet1_MK Cleaned'!$R:$R,'Sheet1_MK Cleaned'!$V:$V,D$2,'Sheet1_MK Cleaned'!$W:$W,$A71,'Sheet1_MK Cleaned'!$U:$U,$A$1)</f>
        <v>106.71000000000001</v>
      </c>
      <c r="E71" s="87">
        <f>+SUMIFS('Sheet1_MK Cleaned'!$R:$R,'Sheet1_MK Cleaned'!$V:$V,E$2,'Sheet1_MK Cleaned'!$W:$W,$A71,'Sheet1_MK Cleaned'!$U:$U,$A$1)</f>
        <v>0</v>
      </c>
      <c r="F71" s="87">
        <f>+SUMIFS('Sheet1_MK Cleaned'!$R:$R,'Sheet1_MK Cleaned'!$V:$V,F$2,'Sheet1_MK Cleaned'!$W:$W,$A71,'Sheet1_MK Cleaned'!$U:$U,$A$1)</f>
        <v>353.06000000000006</v>
      </c>
      <c r="G71" s="87">
        <f>+SUMIFS('Sheet1_MK Cleaned'!$R:$R,'Sheet1_MK Cleaned'!$V:$V,G$2,'Sheet1_MK Cleaned'!$W:$W,$A71,'Sheet1_MK Cleaned'!$U:$U,$A$1)</f>
        <v>0</v>
      </c>
      <c r="H71" s="87">
        <f>+SUMIFS('Sheet1_MK Cleaned'!$R:$R,'Sheet1_MK Cleaned'!$V:$V,H$2,'Sheet1_MK Cleaned'!$W:$W,$A71,'Sheet1_MK Cleaned'!$U:$U,$A$1)</f>
        <v>146.28</v>
      </c>
      <c r="I71" s="87">
        <f>+SUMIFS('Sheet1_MK Cleaned'!$R:$R,'Sheet1_MK Cleaned'!$V:$V,I$2,'Sheet1_MK Cleaned'!$W:$W,$A71,'Sheet1_MK Cleaned'!$U:$U,$A$1)</f>
        <v>81.5</v>
      </c>
      <c r="J71" s="87">
        <f>+SUMIFS('Sheet1_MK Cleaned'!$R:$R,'Sheet1_MK Cleaned'!$V:$V,J$2,'Sheet1_MK Cleaned'!$W:$W,$A71,'Sheet1_MK Cleaned'!$U:$U,$A$1)</f>
        <v>0</v>
      </c>
      <c r="K71" s="117">
        <f>+SUMIFS('Sheet1_MK Cleaned'!$R:$R,'Sheet1_MK Cleaned'!$V:$V,K$2,'Sheet1_MK Cleaned'!$W:$W,$A71,'Sheet1_MK Cleaned'!$U:$U,$A$1)</f>
        <v>0</v>
      </c>
      <c r="L71" s="87">
        <f>+SUMIFS('Sheet1_MK Cleaned'!$R:$R,'Sheet1_MK Cleaned'!$V:$V,L$2,'Sheet1_MK Cleaned'!$W:$W,$A71,'Sheet1_MK Cleaned'!$U:$U,$A$1)</f>
        <v>0</v>
      </c>
      <c r="M71" s="87">
        <f>+SUMIFS('Sheet1_MK Cleaned'!$R:$R,'Sheet1_MK Cleaned'!$V:$V,M$2,'Sheet1_MK Cleaned'!$W:$W,$A71,'Sheet1_MK Cleaned'!$U:$U,$A$1)</f>
        <v>0</v>
      </c>
      <c r="N71" s="87">
        <f>+SUMIFS('Sheet1_MK Cleaned'!$R:$R,'Sheet1_MK Cleaned'!$V:$V,N$2,'Sheet1_MK Cleaned'!$W:$W,$A71,'Sheet1_MK Cleaned'!$U:$U,$A$1)</f>
        <v>0</v>
      </c>
      <c r="O71" s="85">
        <f t="shared" si="22"/>
        <v>687.55000000000007</v>
      </c>
      <c r="P71" t="b">
        <f>+ROUND(SUMIFS('Sheet1_MK Cleaned'!$R:$R,'Sheet1_MK Cleaned'!$W:$W,$A71,'Sheet1_MK Cleaned'!$U:$U,$A$1),2)=ROUND(O71,2)</f>
        <v>1</v>
      </c>
    </row>
    <row r="72" spans="1:16" x14ac:dyDescent="0.25">
      <c r="A72" t="s">
        <v>251</v>
      </c>
      <c r="B72" s="87">
        <f>+SUMIFS('Sheet1_MK Cleaned'!$R:$R,'Sheet1_MK Cleaned'!$V:$V,B$2,'Sheet1_MK Cleaned'!$W:$W,$A72,'Sheet1_MK Cleaned'!$U:$U,$A$1)</f>
        <v>0</v>
      </c>
      <c r="C72" s="87">
        <f>+SUMIFS('Sheet1_MK Cleaned'!$R:$R,'Sheet1_MK Cleaned'!$V:$V,C$2,'Sheet1_MK Cleaned'!$W:$W,$A72,'Sheet1_MK Cleaned'!$U:$U,$A$1)</f>
        <v>0</v>
      </c>
      <c r="D72" s="87">
        <f>+SUMIFS('Sheet1_MK Cleaned'!$R:$R,'Sheet1_MK Cleaned'!$V:$V,D$2,'Sheet1_MK Cleaned'!$W:$W,$A72,'Sheet1_MK Cleaned'!$U:$U,$A$1)</f>
        <v>202.91</v>
      </c>
      <c r="E72" s="87">
        <f>+SUMIFS('Sheet1_MK Cleaned'!$R:$R,'Sheet1_MK Cleaned'!$V:$V,E$2,'Sheet1_MK Cleaned'!$W:$W,$A72,'Sheet1_MK Cleaned'!$U:$U,$A$1)</f>
        <v>0</v>
      </c>
      <c r="F72" s="87">
        <f>+SUMIFS('Sheet1_MK Cleaned'!$R:$R,'Sheet1_MK Cleaned'!$V:$V,F$2,'Sheet1_MK Cleaned'!$W:$W,$A72,'Sheet1_MK Cleaned'!$U:$U,$A$1)</f>
        <v>8.68</v>
      </c>
      <c r="G72" s="87">
        <f>+SUMIFS('Sheet1_MK Cleaned'!$R:$R,'Sheet1_MK Cleaned'!$V:$V,G$2,'Sheet1_MK Cleaned'!$W:$W,$A72,'Sheet1_MK Cleaned'!$U:$U,$A$1)</f>
        <v>0</v>
      </c>
      <c r="H72" s="87">
        <f>+SUMIFS('Sheet1_MK Cleaned'!$R:$R,'Sheet1_MK Cleaned'!$V:$V,H$2,'Sheet1_MK Cleaned'!$W:$W,$A72,'Sheet1_MK Cleaned'!$U:$U,$A$1)</f>
        <v>14.040000000000001</v>
      </c>
      <c r="I72" s="87">
        <f>+SUMIFS('Sheet1_MK Cleaned'!$R:$R,'Sheet1_MK Cleaned'!$V:$V,I$2,'Sheet1_MK Cleaned'!$W:$W,$A72,'Sheet1_MK Cleaned'!$U:$U,$A$1)</f>
        <v>6.32</v>
      </c>
      <c r="J72" s="87">
        <f>+SUMIFS('Sheet1_MK Cleaned'!$R:$R,'Sheet1_MK Cleaned'!$V:$V,J$2,'Sheet1_MK Cleaned'!$W:$W,$A72,'Sheet1_MK Cleaned'!$U:$U,$A$1)</f>
        <v>0</v>
      </c>
      <c r="K72" s="117">
        <f>+SUMIFS('Sheet1_MK Cleaned'!$R:$R,'Sheet1_MK Cleaned'!$V:$V,K$2,'Sheet1_MK Cleaned'!$W:$W,$A72,'Sheet1_MK Cleaned'!$U:$U,$A$1)</f>
        <v>0</v>
      </c>
      <c r="L72" s="87">
        <f>+SUMIFS('Sheet1_MK Cleaned'!$R:$R,'Sheet1_MK Cleaned'!$V:$V,L$2,'Sheet1_MK Cleaned'!$W:$W,$A72,'Sheet1_MK Cleaned'!$U:$U,$A$1)</f>
        <v>0</v>
      </c>
      <c r="M72" s="87">
        <f>+SUMIFS('Sheet1_MK Cleaned'!$R:$R,'Sheet1_MK Cleaned'!$V:$V,M$2,'Sheet1_MK Cleaned'!$W:$W,$A72,'Sheet1_MK Cleaned'!$U:$U,$A$1)</f>
        <v>0</v>
      </c>
      <c r="N72" s="87">
        <f>+SUMIFS('Sheet1_MK Cleaned'!$R:$R,'Sheet1_MK Cleaned'!$V:$V,N$2,'Sheet1_MK Cleaned'!$W:$W,$A72,'Sheet1_MK Cleaned'!$U:$U,$A$1)</f>
        <v>0</v>
      </c>
      <c r="O72" s="85">
        <f t="shared" si="22"/>
        <v>231.95</v>
      </c>
      <c r="P72" t="b">
        <f>+ROUND(SUMIFS('Sheet1_MK Cleaned'!$R:$R,'Sheet1_MK Cleaned'!$W:$W,$A72,'Sheet1_MK Cleaned'!$U:$U,$A$1),2)=ROUND(O72,2)</f>
        <v>1</v>
      </c>
    </row>
    <row r="73" spans="1:16" x14ac:dyDescent="0.25">
      <c r="A73" t="s">
        <v>253</v>
      </c>
      <c r="B73" s="87">
        <f>+SUMIFS('Sheet1_MK Cleaned'!$R:$R,'Sheet1_MK Cleaned'!$V:$V,B$2,'Sheet1_MK Cleaned'!$W:$W,$A73,'Sheet1_MK Cleaned'!$U:$U,$A$1)</f>
        <v>0</v>
      </c>
      <c r="C73" s="87">
        <f>+SUMIFS('Sheet1_MK Cleaned'!$R:$R,'Sheet1_MK Cleaned'!$V:$V,C$2,'Sheet1_MK Cleaned'!$W:$W,$A73,'Sheet1_MK Cleaned'!$U:$U,$A$1)</f>
        <v>0</v>
      </c>
      <c r="D73" s="87">
        <f>+SUMIFS('Sheet1_MK Cleaned'!$R:$R,'Sheet1_MK Cleaned'!$V:$V,D$2,'Sheet1_MK Cleaned'!$W:$W,$A73,'Sheet1_MK Cleaned'!$U:$U,$A$1)</f>
        <v>0</v>
      </c>
      <c r="E73" s="87">
        <f>+SUMIFS('Sheet1_MK Cleaned'!$R:$R,'Sheet1_MK Cleaned'!$V:$V,E$2,'Sheet1_MK Cleaned'!$W:$W,$A73,'Sheet1_MK Cleaned'!$U:$U,$A$1)</f>
        <v>0</v>
      </c>
      <c r="F73" s="87">
        <f>+SUMIFS('Sheet1_MK Cleaned'!$R:$R,'Sheet1_MK Cleaned'!$V:$V,F$2,'Sheet1_MK Cleaned'!$W:$W,$A73,'Sheet1_MK Cleaned'!$U:$U,$A$1)</f>
        <v>7.5200000000000005</v>
      </c>
      <c r="G73" s="87">
        <f>+SUMIFS('Sheet1_MK Cleaned'!$R:$R,'Sheet1_MK Cleaned'!$V:$V,G$2,'Sheet1_MK Cleaned'!$W:$W,$A73,'Sheet1_MK Cleaned'!$U:$U,$A$1)</f>
        <v>0</v>
      </c>
      <c r="H73" s="87">
        <f>+SUMIFS('Sheet1_MK Cleaned'!$R:$R,'Sheet1_MK Cleaned'!$V:$V,H$2,'Sheet1_MK Cleaned'!$W:$W,$A73,'Sheet1_MK Cleaned'!$U:$U,$A$1)</f>
        <v>27.400000000000002</v>
      </c>
      <c r="I73" s="87">
        <f>+SUMIFS('Sheet1_MK Cleaned'!$R:$R,'Sheet1_MK Cleaned'!$V:$V,I$2,'Sheet1_MK Cleaned'!$W:$W,$A73,'Sheet1_MK Cleaned'!$U:$U,$A$1)</f>
        <v>24.1</v>
      </c>
      <c r="J73" s="87">
        <f>+SUMIFS('Sheet1_MK Cleaned'!$R:$R,'Sheet1_MK Cleaned'!$V:$V,J$2,'Sheet1_MK Cleaned'!$W:$W,$A73,'Sheet1_MK Cleaned'!$U:$U,$A$1)</f>
        <v>0</v>
      </c>
      <c r="K73" s="117">
        <f>+SUMIFS('Sheet1_MK Cleaned'!$R:$R,'Sheet1_MK Cleaned'!$V:$V,K$2,'Sheet1_MK Cleaned'!$W:$W,$A73,'Sheet1_MK Cleaned'!$U:$U,$A$1)</f>
        <v>0</v>
      </c>
      <c r="L73" s="87">
        <f>+SUMIFS('Sheet1_MK Cleaned'!$R:$R,'Sheet1_MK Cleaned'!$V:$V,L$2,'Sheet1_MK Cleaned'!$W:$W,$A73,'Sheet1_MK Cleaned'!$U:$U,$A$1)</f>
        <v>0</v>
      </c>
      <c r="M73" s="87">
        <f>+SUMIFS('Sheet1_MK Cleaned'!$R:$R,'Sheet1_MK Cleaned'!$V:$V,M$2,'Sheet1_MK Cleaned'!$W:$W,$A73,'Sheet1_MK Cleaned'!$U:$U,$A$1)</f>
        <v>0</v>
      </c>
      <c r="N73" s="87">
        <f>+SUMIFS('Sheet1_MK Cleaned'!$R:$R,'Sheet1_MK Cleaned'!$V:$V,N$2,'Sheet1_MK Cleaned'!$W:$W,$A73,'Sheet1_MK Cleaned'!$U:$U,$A$1)</f>
        <v>0</v>
      </c>
      <c r="O73" s="85">
        <f t="shared" si="22"/>
        <v>59.02</v>
      </c>
      <c r="P73" t="b">
        <f>+ROUND(SUMIFS('Sheet1_MK Cleaned'!$R:$R,'Sheet1_MK Cleaned'!$W:$W,$A73,'Sheet1_MK Cleaned'!$U:$U,$A$1),2)=ROUND(O73,2)</f>
        <v>1</v>
      </c>
    </row>
    <row r="74" spans="1:16" x14ac:dyDescent="0.25">
      <c r="A74" t="s">
        <v>255</v>
      </c>
      <c r="B74" s="87">
        <f>+SUMIFS('Sheet1_MK Cleaned'!$R:$R,'Sheet1_MK Cleaned'!$V:$V,B$2,'Sheet1_MK Cleaned'!$W:$W,$A74,'Sheet1_MK Cleaned'!$U:$U,$A$1)</f>
        <v>0</v>
      </c>
      <c r="C74" s="87">
        <f>+SUMIFS('Sheet1_MK Cleaned'!$R:$R,'Sheet1_MK Cleaned'!$V:$V,C$2,'Sheet1_MK Cleaned'!$W:$W,$A74,'Sheet1_MK Cleaned'!$U:$U,$A$1)</f>
        <v>0</v>
      </c>
      <c r="D74" s="87">
        <f>+SUMIFS('Sheet1_MK Cleaned'!$R:$R,'Sheet1_MK Cleaned'!$V:$V,D$2,'Sheet1_MK Cleaned'!$W:$W,$A74,'Sheet1_MK Cleaned'!$U:$U,$A$1)</f>
        <v>0</v>
      </c>
      <c r="E74" s="87">
        <f>+SUMIFS('Sheet1_MK Cleaned'!$R:$R,'Sheet1_MK Cleaned'!$V:$V,E$2,'Sheet1_MK Cleaned'!$W:$W,$A74,'Sheet1_MK Cleaned'!$U:$U,$A$1)</f>
        <v>0</v>
      </c>
      <c r="F74" s="87">
        <f>+SUMIFS('Sheet1_MK Cleaned'!$R:$R,'Sheet1_MK Cleaned'!$V:$V,F$2,'Sheet1_MK Cleaned'!$W:$W,$A74,'Sheet1_MK Cleaned'!$U:$U,$A$1)</f>
        <v>0</v>
      </c>
      <c r="G74" s="87">
        <f>+SUMIFS('Sheet1_MK Cleaned'!$R:$R,'Sheet1_MK Cleaned'!$V:$V,G$2,'Sheet1_MK Cleaned'!$W:$W,$A74,'Sheet1_MK Cleaned'!$U:$U,$A$1)</f>
        <v>0</v>
      </c>
      <c r="H74" s="87">
        <f>+SUMIFS('Sheet1_MK Cleaned'!$R:$R,'Sheet1_MK Cleaned'!$V:$V,H$2,'Sheet1_MK Cleaned'!$W:$W,$A74,'Sheet1_MK Cleaned'!$U:$U,$A$1)</f>
        <v>1485.76</v>
      </c>
      <c r="I74" s="87">
        <f>+SUMIFS('Sheet1_MK Cleaned'!$R:$R,'Sheet1_MK Cleaned'!$V:$V,I$2,'Sheet1_MK Cleaned'!$W:$W,$A74,'Sheet1_MK Cleaned'!$U:$U,$A$1)</f>
        <v>0</v>
      </c>
      <c r="J74" s="87">
        <f>+SUMIFS('Sheet1_MK Cleaned'!$R:$R,'Sheet1_MK Cleaned'!$V:$V,J$2,'Sheet1_MK Cleaned'!$W:$W,$A74,'Sheet1_MK Cleaned'!$U:$U,$A$1)</f>
        <v>0</v>
      </c>
      <c r="K74" s="117">
        <f>+SUMIFS('Sheet1_MK Cleaned'!$R:$R,'Sheet1_MK Cleaned'!$V:$V,K$2,'Sheet1_MK Cleaned'!$W:$W,$A74,'Sheet1_MK Cleaned'!$U:$U,$A$1)</f>
        <v>0</v>
      </c>
      <c r="L74" s="87">
        <f>+SUMIFS('Sheet1_MK Cleaned'!$R:$R,'Sheet1_MK Cleaned'!$V:$V,L$2,'Sheet1_MK Cleaned'!$W:$W,$A74,'Sheet1_MK Cleaned'!$U:$U,$A$1)</f>
        <v>0</v>
      </c>
      <c r="M74" s="87">
        <f>+SUMIFS('Sheet1_MK Cleaned'!$R:$R,'Sheet1_MK Cleaned'!$V:$V,M$2,'Sheet1_MK Cleaned'!$W:$W,$A74,'Sheet1_MK Cleaned'!$U:$U,$A$1)</f>
        <v>2526.6</v>
      </c>
      <c r="N74" s="87">
        <f>+SUMIFS('Sheet1_MK Cleaned'!$R:$R,'Sheet1_MK Cleaned'!$V:$V,N$2,'Sheet1_MK Cleaned'!$W:$W,$A74,'Sheet1_MK Cleaned'!$U:$U,$A$1)</f>
        <v>0</v>
      </c>
      <c r="O74" s="85">
        <f t="shared" si="22"/>
        <v>4012.3599999999997</v>
      </c>
      <c r="P74" t="b">
        <f>+ROUND(SUMIFS('Sheet1_MK Cleaned'!$R:$R,'Sheet1_MK Cleaned'!$W:$W,$A74,'Sheet1_MK Cleaned'!$U:$U,$A$1),2)=ROUND(O74,2)</f>
        <v>1</v>
      </c>
    </row>
    <row r="75" spans="1:16" x14ac:dyDescent="0.25">
      <c r="A75" t="s">
        <v>257</v>
      </c>
      <c r="B75" s="87">
        <f>+SUMIFS('Sheet1_MK Cleaned'!$R:$R,'Sheet1_MK Cleaned'!$V:$V,B$2,'Sheet1_MK Cleaned'!$W:$W,$A75,'Sheet1_MK Cleaned'!$U:$U,$A$1)</f>
        <v>0</v>
      </c>
      <c r="C75" s="87">
        <f>+SUMIFS('Sheet1_MK Cleaned'!$R:$R,'Sheet1_MK Cleaned'!$V:$V,C$2,'Sheet1_MK Cleaned'!$W:$W,$A75,'Sheet1_MK Cleaned'!$U:$U,$A$1)</f>
        <v>0</v>
      </c>
      <c r="D75" s="87">
        <f>+SUMIFS('Sheet1_MK Cleaned'!$R:$R,'Sheet1_MK Cleaned'!$V:$V,D$2,'Sheet1_MK Cleaned'!$W:$W,$A75,'Sheet1_MK Cleaned'!$U:$U,$A$1)</f>
        <v>0</v>
      </c>
      <c r="E75" s="87">
        <f>+SUMIFS('Sheet1_MK Cleaned'!$R:$R,'Sheet1_MK Cleaned'!$V:$V,E$2,'Sheet1_MK Cleaned'!$W:$W,$A75,'Sheet1_MK Cleaned'!$U:$U,$A$1)</f>
        <v>0</v>
      </c>
      <c r="F75" s="87">
        <f>+SUMIFS('Sheet1_MK Cleaned'!$R:$R,'Sheet1_MK Cleaned'!$V:$V,F$2,'Sheet1_MK Cleaned'!$W:$W,$A75,'Sheet1_MK Cleaned'!$U:$U,$A$1)</f>
        <v>18.82</v>
      </c>
      <c r="G75" s="87">
        <f>+SUMIFS('Sheet1_MK Cleaned'!$R:$R,'Sheet1_MK Cleaned'!$V:$V,G$2,'Sheet1_MK Cleaned'!$W:$W,$A75,'Sheet1_MK Cleaned'!$U:$U,$A$1)</f>
        <v>0</v>
      </c>
      <c r="H75" s="87">
        <f>+SUMIFS('Sheet1_MK Cleaned'!$R:$R,'Sheet1_MK Cleaned'!$V:$V,H$2,'Sheet1_MK Cleaned'!$W:$W,$A75,'Sheet1_MK Cleaned'!$U:$U,$A$1)</f>
        <v>0</v>
      </c>
      <c r="I75" s="87">
        <f>+SUMIFS('Sheet1_MK Cleaned'!$R:$R,'Sheet1_MK Cleaned'!$V:$V,I$2,'Sheet1_MK Cleaned'!$W:$W,$A75,'Sheet1_MK Cleaned'!$U:$U,$A$1)</f>
        <v>0</v>
      </c>
      <c r="J75" s="87">
        <f>+SUMIFS('Sheet1_MK Cleaned'!$R:$R,'Sheet1_MK Cleaned'!$V:$V,J$2,'Sheet1_MK Cleaned'!$W:$W,$A75,'Sheet1_MK Cleaned'!$U:$U,$A$1)</f>
        <v>0</v>
      </c>
      <c r="K75" s="117">
        <f>+SUMIFS('Sheet1_MK Cleaned'!$R:$R,'Sheet1_MK Cleaned'!$V:$V,K$2,'Sheet1_MK Cleaned'!$W:$W,$A75,'Sheet1_MK Cleaned'!$U:$U,$A$1)</f>
        <v>0</v>
      </c>
      <c r="L75" s="87">
        <f>+SUMIFS('Sheet1_MK Cleaned'!$R:$R,'Sheet1_MK Cleaned'!$V:$V,L$2,'Sheet1_MK Cleaned'!$W:$W,$A75,'Sheet1_MK Cleaned'!$U:$U,$A$1)</f>
        <v>0</v>
      </c>
      <c r="M75" s="87">
        <f>+SUMIFS('Sheet1_MK Cleaned'!$R:$R,'Sheet1_MK Cleaned'!$V:$V,M$2,'Sheet1_MK Cleaned'!$W:$W,$A75,'Sheet1_MK Cleaned'!$U:$U,$A$1)</f>
        <v>720.38</v>
      </c>
      <c r="N75" s="87">
        <f>+SUMIFS('Sheet1_MK Cleaned'!$R:$R,'Sheet1_MK Cleaned'!$V:$V,N$2,'Sheet1_MK Cleaned'!$W:$W,$A75,'Sheet1_MK Cleaned'!$U:$U,$A$1)</f>
        <v>0</v>
      </c>
      <c r="O75" s="85">
        <f t="shared" si="22"/>
        <v>739.2</v>
      </c>
      <c r="P75" t="b">
        <f>+ROUND(SUMIFS('Sheet1_MK Cleaned'!$R:$R,'Sheet1_MK Cleaned'!$W:$W,$A75,'Sheet1_MK Cleaned'!$U:$U,$A$1),2)=ROUND(O75,2)</f>
        <v>1</v>
      </c>
    </row>
    <row r="76" spans="1:16" x14ac:dyDescent="0.25">
      <c r="A76" t="s">
        <v>259</v>
      </c>
      <c r="B76" s="87">
        <f>+SUMIFS('Sheet1_MK Cleaned'!$R:$R,'Sheet1_MK Cleaned'!$V:$V,B$2,'Sheet1_MK Cleaned'!$W:$W,$A76,'Sheet1_MK Cleaned'!$U:$U,$A$1)</f>
        <v>0</v>
      </c>
      <c r="C76" s="87">
        <f>+SUMIFS('Sheet1_MK Cleaned'!$R:$R,'Sheet1_MK Cleaned'!$V:$V,C$2,'Sheet1_MK Cleaned'!$W:$W,$A76,'Sheet1_MK Cleaned'!$U:$U,$A$1)</f>
        <v>0</v>
      </c>
      <c r="D76" s="87">
        <f>+SUMIFS('Sheet1_MK Cleaned'!$R:$R,'Sheet1_MK Cleaned'!$V:$V,D$2,'Sheet1_MK Cleaned'!$W:$W,$A76,'Sheet1_MK Cleaned'!$U:$U,$A$1)</f>
        <v>281.36</v>
      </c>
      <c r="E76" s="87">
        <f>+SUMIFS('Sheet1_MK Cleaned'!$R:$R,'Sheet1_MK Cleaned'!$V:$V,E$2,'Sheet1_MK Cleaned'!$W:$W,$A76,'Sheet1_MK Cleaned'!$U:$U,$A$1)</f>
        <v>0</v>
      </c>
      <c r="F76" s="87">
        <f>+SUMIFS('Sheet1_MK Cleaned'!$R:$R,'Sheet1_MK Cleaned'!$V:$V,F$2,'Sheet1_MK Cleaned'!$W:$W,$A76,'Sheet1_MK Cleaned'!$U:$U,$A$1)</f>
        <v>0</v>
      </c>
      <c r="G76" s="87">
        <f>+SUMIFS('Sheet1_MK Cleaned'!$R:$R,'Sheet1_MK Cleaned'!$V:$V,G$2,'Sheet1_MK Cleaned'!$W:$W,$A76,'Sheet1_MK Cleaned'!$U:$U,$A$1)</f>
        <v>0</v>
      </c>
      <c r="H76" s="87">
        <f>+SUMIFS('Sheet1_MK Cleaned'!$R:$R,'Sheet1_MK Cleaned'!$V:$V,H$2,'Sheet1_MK Cleaned'!$W:$W,$A76,'Sheet1_MK Cleaned'!$U:$U,$A$1)</f>
        <v>0</v>
      </c>
      <c r="I76" s="87">
        <f>+SUMIFS('Sheet1_MK Cleaned'!$R:$R,'Sheet1_MK Cleaned'!$V:$V,I$2,'Sheet1_MK Cleaned'!$W:$W,$A76,'Sheet1_MK Cleaned'!$U:$U,$A$1)</f>
        <v>0</v>
      </c>
      <c r="J76" s="87">
        <f>+SUMIFS('Sheet1_MK Cleaned'!$R:$R,'Sheet1_MK Cleaned'!$V:$V,J$2,'Sheet1_MK Cleaned'!$W:$W,$A76,'Sheet1_MK Cleaned'!$U:$U,$A$1)</f>
        <v>0</v>
      </c>
      <c r="K76" s="117">
        <f>+SUMIFS('Sheet1_MK Cleaned'!$R:$R,'Sheet1_MK Cleaned'!$V:$V,K$2,'Sheet1_MK Cleaned'!$W:$W,$A76,'Sheet1_MK Cleaned'!$U:$U,$A$1)</f>
        <v>0</v>
      </c>
      <c r="L76" s="87">
        <f>+SUMIFS('Sheet1_MK Cleaned'!$R:$R,'Sheet1_MK Cleaned'!$V:$V,L$2,'Sheet1_MK Cleaned'!$W:$W,$A76,'Sheet1_MK Cleaned'!$U:$U,$A$1)</f>
        <v>0</v>
      </c>
      <c r="M76" s="87">
        <f>+SUMIFS('Sheet1_MK Cleaned'!$R:$R,'Sheet1_MK Cleaned'!$V:$V,M$2,'Sheet1_MK Cleaned'!$W:$W,$A76,'Sheet1_MK Cleaned'!$U:$U,$A$1)</f>
        <v>0</v>
      </c>
      <c r="N76" s="87">
        <f>+SUMIFS('Sheet1_MK Cleaned'!$R:$R,'Sheet1_MK Cleaned'!$V:$V,N$2,'Sheet1_MK Cleaned'!$W:$W,$A76,'Sheet1_MK Cleaned'!$U:$U,$A$1)</f>
        <v>0</v>
      </c>
      <c r="O76" s="85">
        <f t="shared" si="22"/>
        <v>281.36</v>
      </c>
      <c r="P76" t="b">
        <f>+ROUND(SUMIFS('Sheet1_MK Cleaned'!$R:$R,'Sheet1_MK Cleaned'!$W:$W,$A76,'Sheet1_MK Cleaned'!$U:$U,$A$1),2)=ROUND(O76,2)</f>
        <v>1</v>
      </c>
    </row>
    <row r="77" spans="1:16" ht="15.75" thickBot="1" x14ac:dyDescent="0.3">
      <c r="A77" s="5" t="s">
        <v>1447</v>
      </c>
      <c r="B77" s="88">
        <f t="shared" ref="B77:O77" si="23">+SUM(B61:B76)</f>
        <v>0</v>
      </c>
      <c r="C77" s="88">
        <f t="shared" si="23"/>
        <v>0</v>
      </c>
      <c r="D77" s="88">
        <f t="shared" si="23"/>
        <v>7504.21</v>
      </c>
      <c r="E77" s="88">
        <f t="shared" si="23"/>
        <v>0</v>
      </c>
      <c r="F77" s="88">
        <f t="shared" si="23"/>
        <v>1365.88</v>
      </c>
      <c r="G77" s="88">
        <f t="shared" si="23"/>
        <v>221.91</v>
      </c>
      <c r="H77" s="88">
        <f t="shared" si="23"/>
        <v>76171.929999999993</v>
      </c>
      <c r="I77" s="88">
        <f t="shared" si="23"/>
        <v>518.98</v>
      </c>
      <c r="J77" s="88">
        <f t="shared" si="23"/>
        <v>370.63</v>
      </c>
      <c r="K77" s="118">
        <f t="shared" si="23"/>
        <v>121.51</v>
      </c>
      <c r="L77" s="88">
        <f t="shared" si="23"/>
        <v>0</v>
      </c>
      <c r="M77" s="88">
        <f t="shared" si="23"/>
        <v>7615.6600000000008</v>
      </c>
      <c r="N77" s="88">
        <f t="shared" si="23"/>
        <v>133.80000000000001</v>
      </c>
      <c r="O77" s="73">
        <f t="shared" si="23"/>
        <v>94024.510000000009</v>
      </c>
      <c r="P77" t="b">
        <f>+ROUND(SUMIFS('Sheet1_MK Cleaned'!$R:$R,'Sheet1_MK Cleaned'!$U:$U,$A$1),2)=ROUND(O77,2)</f>
        <v>1</v>
      </c>
    </row>
    <row r="78" spans="1:16" x14ac:dyDescent="0.25">
      <c r="O78" s="106"/>
    </row>
    <row r="79" spans="1:16" x14ac:dyDescent="0.25">
      <c r="A79" s="80" t="s">
        <v>1907</v>
      </c>
      <c r="O79" s="107"/>
    </row>
    <row r="80" spans="1:16" x14ac:dyDescent="0.25">
      <c r="A80" s="79">
        <v>353</v>
      </c>
      <c r="B80" s="86">
        <v>0</v>
      </c>
      <c r="C80" s="86">
        <v>0</v>
      </c>
      <c r="D80" s="86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116">
        <v>0</v>
      </c>
      <c r="L80" s="86">
        <v>0</v>
      </c>
      <c r="M80" s="86">
        <v>0</v>
      </c>
      <c r="N80" s="86">
        <v>0</v>
      </c>
      <c r="O80" s="82">
        <f t="shared" ref="O80:O95" si="24">+SUM(B80:N80)</f>
        <v>0</v>
      </c>
    </row>
    <row r="81" spans="1:15" x14ac:dyDescent="0.25">
      <c r="A81" t="s">
        <v>231</v>
      </c>
      <c r="B81" s="87">
        <v>0</v>
      </c>
      <c r="C81" s="87">
        <v>0</v>
      </c>
      <c r="D81" s="87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87">
        <v>0</v>
      </c>
      <c r="K81" s="117">
        <v>0</v>
      </c>
      <c r="L81" s="87">
        <v>0</v>
      </c>
      <c r="M81" s="87">
        <v>0</v>
      </c>
      <c r="N81" s="87">
        <v>0</v>
      </c>
      <c r="O81" s="85">
        <f t="shared" si="24"/>
        <v>0</v>
      </c>
    </row>
    <row r="82" spans="1:15" x14ac:dyDescent="0.25">
      <c r="A82" s="79">
        <v>355</v>
      </c>
      <c r="B82" s="87">
        <v>0</v>
      </c>
      <c r="C82" s="87">
        <v>0</v>
      </c>
      <c r="D82" s="87">
        <v>0</v>
      </c>
      <c r="E82" s="87">
        <v>0</v>
      </c>
      <c r="F82" s="87">
        <v>0</v>
      </c>
      <c r="G82" s="87">
        <v>0</v>
      </c>
      <c r="H82" s="87">
        <v>0</v>
      </c>
      <c r="I82" s="87">
        <v>0</v>
      </c>
      <c r="J82" s="87">
        <v>0</v>
      </c>
      <c r="K82" s="117">
        <v>0</v>
      </c>
      <c r="L82" s="87">
        <v>0</v>
      </c>
      <c r="M82" s="87">
        <v>0</v>
      </c>
      <c r="N82" s="87">
        <v>0</v>
      </c>
      <c r="O82" s="85">
        <f t="shared" si="24"/>
        <v>0</v>
      </c>
    </row>
    <row r="83" spans="1:15" x14ac:dyDescent="0.25">
      <c r="A83" t="s">
        <v>235</v>
      </c>
      <c r="B83" s="87">
        <v>0</v>
      </c>
      <c r="C83" s="87">
        <v>0</v>
      </c>
      <c r="D83" s="87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87">
        <v>0</v>
      </c>
      <c r="K83" s="117">
        <v>0</v>
      </c>
      <c r="L83" s="87">
        <v>0</v>
      </c>
      <c r="M83" s="87">
        <v>0</v>
      </c>
      <c r="N83" s="87">
        <v>0</v>
      </c>
      <c r="O83" s="85">
        <f t="shared" si="24"/>
        <v>0</v>
      </c>
    </row>
    <row r="84" spans="1:15" x14ac:dyDescent="0.25">
      <c r="A84" t="s">
        <v>237</v>
      </c>
      <c r="B84" s="87">
        <v>0</v>
      </c>
      <c r="C84" s="87">
        <v>0</v>
      </c>
      <c r="D84" s="87">
        <f>+'Sheet1_MK Cleaned'!R7</f>
        <v>1618.54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117">
        <v>0</v>
      </c>
      <c r="L84" s="87">
        <v>0</v>
      </c>
      <c r="M84" s="87">
        <v>0</v>
      </c>
      <c r="N84" s="87">
        <v>0</v>
      </c>
      <c r="O84" s="85">
        <f t="shared" si="24"/>
        <v>1618.54</v>
      </c>
    </row>
    <row r="85" spans="1:15" x14ac:dyDescent="0.25">
      <c r="A85" t="s">
        <v>239</v>
      </c>
      <c r="B85" s="87">
        <v>0</v>
      </c>
      <c r="C85" s="87">
        <v>0</v>
      </c>
      <c r="D85" s="87">
        <f>+'Sheet1_MK Cleaned'!R10</f>
        <v>381.69</v>
      </c>
      <c r="E85" s="87">
        <v>0</v>
      </c>
      <c r="F85" s="87">
        <v>0</v>
      </c>
      <c r="G85" s="87">
        <f>+'Sheet1_MK Cleaned'!R346</f>
        <v>166.28</v>
      </c>
      <c r="H85" s="87">
        <f>+'Sheet1_MK Cleaned'!R432</f>
        <v>2955.19</v>
      </c>
      <c r="I85" s="87">
        <v>0</v>
      </c>
      <c r="J85" s="87">
        <f>+'Sheet1_MK Cleaned'!R563</f>
        <v>212.34</v>
      </c>
      <c r="K85" s="117">
        <f>+'Sheet1_MK Cleaned'!R569</f>
        <v>121.51</v>
      </c>
      <c r="L85" s="87">
        <v>0</v>
      </c>
      <c r="M85" s="87">
        <f>+'Sheet1_MK Cleaned'!R701</f>
        <v>301</v>
      </c>
      <c r="N85" s="87">
        <f>+'Sheet1_MK Cleaned'!R752</f>
        <v>133.80000000000001</v>
      </c>
      <c r="O85" s="85">
        <f t="shared" si="24"/>
        <v>4271.8100000000004</v>
      </c>
    </row>
    <row r="86" spans="1:15" x14ac:dyDescent="0.25">
      <c r="A86" t="s">
        <v>241</v>
      </c>
      <c r="B86" s="87">
        <v>0</v>
      </c>
      <c r="C86" s="87">
        <v>0</v>
      </c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117">
        <v>0</v>
      </c>
      <c r="L86" s="87">
        <v>0</v>
      </c>
      <c r="M86" s="87">
        <v>0</v>
      </c>
      <c r="N86" s="87">
        <v>0</v>
      </c>
      <c r="O86" s="85">
        <f t="shared" si="24"/>
        <v>0</v>
      </c>
    </row>
    <row r="87" spans="1:15" x14ac:dyDescent="0.25">
      <c r="A87" t="s">
        <v>243</v>
      </c>
      <c r="B87" s="87">
        <v>0</v>
      </c>
      <c r="C87" s="87">
        <v>0</v>
      </c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117">
        <v>0</v>
      </c>
      <c r="L87" s="87">
        <v>0</v>
      </c>
      <c r="M87" s="87">
        <v>0</v>
      </c>
      <c r="N87" s="87">
        <v>0</v>
      </c>
      <c r="O87" s="85">
        <f t="shared" si="24"/>
        <v>0</v>
      </c>
    </row>
    <row r="88" spans="1:15" x14ac:dyDescent="0.25">
      <c r="A88" t="s">
        <v>245</v>
      </c>
      <c r="B88" s="87">
        <v>0</v>
      </c>
      <c r="C88" s="87">
        <v>0</v>
      </c>
      <c r="D88" s="87">
        <v>0</v>
      </c>
      <c r="E88" s="87">
        <v>0</v>
      </c>
      <c r="F88" s="87">
        <v>0</v>
      </c>
      <c r="G88" s="87">
        <v>0</v>
      </c>
      <c r="H88" s="87">
        <v>0</v>
      </c>
      <c r="I88" s="87">
        <v>0</v>
      </c>
      <c r="J88" s="87">
        <v>0</v>
      </c>
      <c r="K88" s="117">
        <v>0</v>
      </c>
      <c r="L88" s="87">
        <v>0</v>
      </c>
      <c r="M88" s="87">
        <v>0</v>
      </c>
      <c r="N88" s="87">
        <v>0</v>
      </c>
      <c r="O88" s="85">
        <f t="shared" si="24"/>
        <v>0</v>
      </c>
    </row>
    <row r="89" spans="1:15" x14ac:dyDescent="0.25">
      <c r="A89" t="s">
        <v>247</v>
      </c>
      <c r="B89" s="87">
        <v>0</v>
      </c>
      <c r="C89" s="87">
        <v>0</v>
      </c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117">
        <v>0</v>
      </c>
      <c r="L89" s="87">
        <v>0</v>
      </c>
      <c r="M89" s="87">
        <v>0</v>
      </c>
      <c r="N89" s="87">
        <v>0</v>
      </c>
      <c r="O89" s="85">
        <f t="shared" si="24"/>
        <v>0</v>
      </c>
    </row>
    <row r="90" spans="1:15" x14ac:dyDescent="0.25">
      <c r="A90" t="s">
        <v>249</v>
      </c>
      <c r="B90" s="87">
        <v>0</v>
      </c>
      <c r="C90" s="87">
        <v>0</v>
      </c>
      <c r="D90" s="87">
        <v>0</v>
      </c>
      <c r="E90" s="87">
        <v>0</v>
      </c>
      <c r="F90" s="87">
        <v>0</v>
      </c>
      <c r="G90" s="87">
        <v>0</v>
      </c>
      <c r="H90" s="87">
        <v>0</v>
      </c>
      <c r="I90" s="87">
        <v>0</v>
      </c>
      <c r="J90" s="87">
        <v>0</v>
      </c>
      <c r="K90" s="117">
        <v>0</v>
      </c>
      <c r="L90" s="87">
        <v>0</v>
      </c>
      <c r="M90" s="87">
        <v>0</v>
      </c>
      <c r="N90" s="87">
        <v>0</v>
      </c>
      <c r="O90" s="85">
        <f t="shared" si="24"/>
        <v>0</v>
      </c>
    </row>
    <row r="91" spans="1:15" x14ac:dyDescent="0.25">
      <c r="A91" t="s">
        <v>251</v>
      </c>
      <c r="B91" s="87">
        <v>0</v>
      </c>
      <c r="C91" s="87">
        <v>0</v>
      </c>
      <c r="D91" s="87">
        <v>0</v>
      </c>
      <c r="E91" s="87">
        <v>0</v>
      </c>
      <c r="F91" s="87">
        <v>0</v>
      </c>
      <c r="G91" s="87">
        <v>0</v>
      </c>
      <c r="H91" s="87">
        <v>0</v>
      </c>
      <c r="I91" s="87">
        <v>0</v>
      </c>
      <c r="J91" s="87">
        <v>0</v>
      </c>
      <c r="K91" s="117">
        <v>0</v>
      </c>
      <c r="L91" s="87">
        <v>0</v>
      </c>
      <c r="M91" s="87">
        <v>0</v>
      </c>
      <c r="N91" s="87">
        <v>0</v>
      </c>
      <c r="O91" s="85">
        <f t="shared" si="24"/>
        <v>0</v>
      </c>
    </row>
    <row r="92" spans="1:15" x14ac:dyDescent="0.25">
      <c r="A92" t="s">
        <v>253</v>
      </c>
      <c r="B92" s="87">
        <v>0</v>
      </c>
      <c r="C92" s="87">
        <v>0</v>
      </c>
      <c r="D92" s="87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117">
        <v>0</v>
      </c>
      <c r="L92" s="87">
        <v>0</v>
      </c>
      <c r="M92" s="87">
        <v>0</v>
      </c>
      <c r="N92" s="87">
        <v>0</v>
      </c>
      <c r="O92" s="85">
        <f t="shared" si="24"/>
        <v>0</v>
      </c>
    </row>
    <row r="93" spans="1:15" x14ac:dyDescent="0.25">
      <c r="A93" t="s">
        <v>255</v>
      </c>
      <c r="B93" s="87">
        <v>0</v>
      </c>
      <c r="C93" s="87">
        <v>0</v>
      </c>
      <c r="D93" s="87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117">
        <v>0</v>
      </c>
      <c r="L93" s="87">
        <v>0</v>
      </c>
      <c r="M93" s="87">
        <v>0</v>
      </c>
      <c r="N93" s="87">
        <v>0</v>
      </c>
      <c r="O93" s="85">
        <f t="shared" si="24"/>
        <v>0</v>
      </c>
    </row>
    <row r="94" spans="1:15" x14ac:dyDescent="0.25">
      <c r="A94" t="s">
        <v>257</v>
      </c>
      <c r="B94" s="87">
        <v>0</v>
      </c>
      <c r="C94" s="87">
        <v>0</v>
      </c>
      <c r="D94" s="87">
        <v>0</v>
      </c>
      <c r="E94" s="87">
        <v>0</v>
      </c>
      <c r="F94" s="87">
        <v>0</v>
      </c>
      <c r="G94" s="87">
        <v>0</v>
      </c>
      <c r="H94" s="87">
        <v>0</v>
      </c>
      <c r="I94" s="87">
        <v>0</v>
      </c>
      <c r="J94" s="87">
        <v>0</v>
      </c>
      <c r="K94" s="117">
        <v>0</v>
      </c>
      <c r="L94" s="87">
        <v>0</v>
      </c>
      <c r="M94" s="87">
        <v>0</v>
      </c>
      <c r="N94" s="87">
        <v>0</v>
      </c>
      <c r="O94" s="85">
        <f t="shared" si="24"/>
        <v>0</v>
      </c>
    </row>
    <row r="95" spans="1:15" x14ac:dyDescent="0.25">
      <c r="A95" t="s">
        <v>259</v>
      </c>
      <c r="B95" s="87">
        <v>0</v>
      </c>
      <c r="C95" s="87">
        <v>0</v>
      </c>
      <c r="D95" s="87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117">
        <v>0</v>
      </c>
      <c r="L95" s="87">
        <v>0</v>
      </c>
      <c r="M95" s="87">
        <v>0</v>
      </c>
      <c r="N95" s="87">
        <v>0</v>
      </c>
      <c r="O95" s="85">
        <f t="shared" si="24"/>
        <v>0</v>
      </c>
    </row>
    <row r="96" spans="1:15" ht="15.75" thickBot="1" x14ac:dyDescent="0.3">
      <c r="A96" s="5" t="s">
        <v>1447</v>
      </c>
      <c r="B96" s="88">
        <f t="shared" ref="B96:O96" si="25">+SUM(B80:B95)</f>
        <v>0</v>
      </c>
      <c r="C96" s="88">
        <f t="shared" si="25"/>
        <v>0</v>
      </c>
      <c r="D96" s="88">
        <f t="shared" si="25"/>
        <v>2000.23</v>
      </c>
      <c r="E96" s="88">
        <f t="shared" si="25"/>
        <v>0</v>
      </c>
      <c r="F96" s="88">
        <f t="shared" si="25"/>
        <v>0</v>
      </c>
      <c r="G96" s="88">
        <f t="shared" si="25"/>
        <v>166.28</v>
      </c>
      <c r="H96" s="88">
        <f t="shared" si="25"/>
        <v>2955.19</v>
      </c>
      <c r="I96" s="88">
        <f t="shared" si="25"/>
        <v>0</v>
      </c>
      <c r="J96" s="88">
        <f t="shared" si="25"/>
        <v>212.34</v>
      </c>
      <c r="K96" s="118">
        <f t="shared" si="25"/>
        <v>121.51</v>
      </c>
      <c r="L96" s="88">
        <f t="shared" si="25"/>
        <v>0</v>
      </c>
      <c r="M96" s="88">
        <f t="shared" si="25"/>
        <v>301</v>
      </c>
      <c r="N96" s="88">
        <f t="shared" si="25"/>
        <v>133.80000000000001</v>
      </c>
      <c r="O96" s="73">
        <f t="shared" si="25"/>
        <v>5890.35</v>
      </c>
    </row>
    <row r="97" spans="1:16" x14ac:dyDescent="0.25">
      <c r="O97" s="106"/>
    </row>
    <row r="98" spans="1:16" x14ac:dyDescent="0.25">
      <c r="A98" s="80" t="s">
        <v>1900</v>
      </c>
      <c r="O98" s="107"/>
    </row>
    <row r="99" spans="1:16" x14ac:dyDescent="0.25">
      <c r="A99" s="79">
        <v>353</v>
      </c>
      <c r="B99" s="86">
        <f>+B42-B61+B80</f>
        <v>0</v>
      </c>
      <c r="C99" s="86">
        <f t="shared" ref="C99:N99" si="26">+C42-C61+C80</f>
        <v>0</v>
      </c>
      <c r="D99" s="86">
        <f t="shared" si="26"/>
        <v>22267.800000000003</v>
      </c>
      <c r="E99" s="86">
        <f t="shared" si="26"/>
        <v>0</v>
      </c>
      <c r="F99" s="86">
        <f t="shared" si="26"/>
        <v>27251.63</v>
      </c>
      <c r="G99" s="86">
        <f t="shared" si="26"/>
        <v>0</v>
      </c>
      <c r="H99" s="86">
        <f t="shared" si="26"/>
        <v>36568.879999999997</v>
      </c>
      <c r="I99" s="86">
        <f t="shared" si="26"/>
        <v>5403.64</v>
      </c>
      <c r="J99" s="86">
        <f t="shared" si="26"/>
        <v>493.16</v>
      </c>
      <c r="K99" s="116">
        <f t="shared" si="26"/>
        <v>3237</v>
      </c>
      <c r="L99" s="86">
        <f t="shared" si="26"/>
        <v>1959.97</v>
      </c>
      <c r="M99" s="86">
        <f t="shared" si="26"/>
        <v>3022.69</v>
      </c>
      <c r="N99" s="86">
        <f t="shared" si="26"/>
        <v>5031.58</v>
      </c>
      <c r="O99" s="82">
        <f t="shared" ref="O99:O114" si="27">+SUM(B99:N99)</f>
        <v>105236.35</v>
      </c>
    </row>
    <row r="100" spans="1:16" x14ac:dyDescent="0.25">
      <c r="A100" t="s">
        <v>231</v>
      </c>
      <c r="B100" s="87">
        <f t="shared" ref="B100:B114" si="28">+B43-B62+B81</f>
        <v>0</v>
      </c>
      <c r="C100" s="87">
        <f t="shared" ref="C100:N100" si="29">+C43-C62+C81</f>
        <v>0</v>
      </c>
      <c r="D100" s="87">
        <f t="shared" si="29"/>
        <v>0</v>
      </c>
      <c r="E100" s="87">
        <f t="shared" si="29"/>
        <v>0</v>
      </c>
      <c r="F100" s="87">
        <f t="shared" si="29"/>
        <v>2535.9</v>
      </c>
      <c r="G100" s="87">
        <f t="shared" si="29"/>
        <v>0</v>
      </c>
      <c r="H100" s="87">
        <f t="shared" si="29"/>
        <v>88589.840000000011</v>
      </c>
      <c r="I100" s="87">
        <f t="shared" si="29"/>
        <v>7332.77</v>
      </c>
      <c r="J100" s="87">
        <f t="shared" si="29"/>
        <v>0</v>
      </c>
      <c r="K100" s="117">
        <f t="shared" si="29"/>
        <v>0</v>
      </c>
      <c r="L100" s="87">
        <f t="shared" si="29"/>
        <v>0</v>
      </c>
      <c r="M100" s="87">
        <f t="shared" si="29"/>
        <v>31625.16</v>
      </c>
      <c r="N100" s="87">
        <f t="shared" si="29"/>
        <v>0</v>
      </c>
      <c r="O100" s="85">
        <f t="shared" si="27"/>
        <v>130083.67000000001</v>
      </c>
      <c r="P100" s="113" t="b">
        <f>+O100='Sewer Accrual_MK'!H25</f>
        <v>1</v>
      </c>
    </row>
    <row r="101" spans="1:16" x14ac:dyDescent="0.25">
      <c r="A101" s="79">
        <v>355</v>
      </c>
      <c r="B101" s="87">
        <f t="shared" si="28"/>
        <v>0</v>
      </c>
      <c r="C101" s="87">
        <f t="shared" ref="C101:N101" si="30">+C44-C63+C82</f>
        <v>0</v>
      </c>
      <c r="D101" s="87">
        <f t="shared" si="30"/>
        <v>0</v>
      </c>
      <c r="E101" s="87">
        <f t="shared" si="30"/>
        <v>0</v>
      </c>
      <c r="F101" s="87">
        <f t="shared" si="30"/>
        <v>456.22</v>
      </c>
      <c r="G101" s="87">
        <f t="shared" si="30"/>
        <v>0</v>
      </c>
      <c r="H101" s="87">
        <f t="shared" si="30"/>
        <v>0</v>
      </c>
      <c r="I101" s="87">
        <f t="shared" si="30"/>
        <v>0</v>
      </c>
      <c r="J101" s="87">
        <f t="shared" si="30"/>
        <v>0</v>
      </c>
      <c r="K101" s="117">
        <f t="shared" si="30"/>
        <v>0</v>
      </c>
      <c r="L101" s="87">
        <f t="shared" si="30"/>
        <v>0</v>
      </c>
      <c r="M101" s="87">
        <f t="shared" si="30"/>
        <v>0</v>
      </c>
      <c r="N101" s="87">
        <f t="shared" si="30"/>
        <v>0</v>
      </c>
      <c r="O101" s="85">
        <f t="shared" si="27"/>
        <v>456.22</v>
      </c>
      <c r="P101" s="113" t="b">
        <f>+O101='Sewer Accrual_MK'!H26</f>
        <v>1</v>
      </c>
    </row>
    <row r="102" spans="1:16" x14ac:dyDescent="0.25">
      <c r="A102" t="s">
        <v>235</v>
      </c>
      <c r="B102" s="87">
        <f t="shared" si="28"/>
        <v>0</v>
      </c>
      <c r="C102" s="87">
        <f t="shared" ref="C102:N102" si="31">+C45-C64+C83</f>
        <v>0</v>
      </c>
      <c r="D102" s="87">
        <f t="shared" si="31"/>
        <v>1688.27</v>
      </c>
      <c r="E102" s="87">
        <f t="shared" si="31"/>
        <v>0</v>
      </c>
      <c r="F102" s="87">
        <f t="shared" si="31"/>
        <v>0</v>
      </c>
      <c r="G102" s="87">
        <f t="shared" si="31"/>
        <v>0</v>
      </c>
      <c r="H102" s="87">
        <f t="shared" si="31"/>
        <v>3820.29</v>
      </c>
      <c r="I102" s="87">
        <f t="shared" si="31"/>
        <v>0</v>
      </c>
      <c r="J102" s="87">
        <f t="shared" si="31"/>
        <v>0</v>
      </c>
      <c r="K102" s="117">
        <f t="shared" si="31"/>
        <v>0</v>
      </c>
      <c r="L102" s="87">
        <f t="shared" si="31"/>
        <v>0</v>
      </c>
      <c r="M102" s="87">
        <f t="shared" si="31"/>
        <v>0</v>
      </c>
      <c r="N102" s="87">
        <f t="shared" si="31"/>
        <v>0</v>
      </c>
      <c r="O102" s="85">
        <f t="shared" si="27"/>
        <v>5508.5599999999995</v>
      </c>
      <c r="P102" s="113" t="b">
        <f>+O102='Sewer Accrual_MK'!H27</f>
        <v>1</v>
      </c>
    </row>
    <row r="103" spans="1:16" x14ac:dyDescent="0.25">
      <c r="A103" t="s">
        <v>237</v>
      </c>
      <c r="B103" s="87">
        <f t="shared" si="28"/>
        <v>0</v>
      </c>
      <c r="C103" s="87">
        <f t="shared" ref="C103:N103" si="32">+C46-C65+C84</f>
        <v>0</v>
      </c>
      <c r="D103" s="87">
        <f t="shared" si="32"/>
        <v>32871.21</v>
      </c>
      <c r="E103" s="87">
        <f t="shared" si="32"/>
        <v>0</v>
      </c>
      <c r="F103" s="87">
        <f t="shared" si="32"/>
        <v>88099.450000000012</v>
      </c>
      <c r="G103" s="87">
        <f t="shared" si="32"/>
        <v>1395.6</v>
      </c>
      <c r="H103" s="87">
        <f t="shared" si="32"/>
        <v>569741.39</v>
      </c>
      <c r="I103" s="87">
        <f t="shared" si="32"/>
        <v>18735.45</v>
      </c>
      <c r="J103" s="87">
        <f t="shared" si="32"/>
        <v>9339</v>
      </c>
      <c r="K103" s="117">
        <f t="shared" si="32"/>
        <v>0</v>
      </c>
      <c r="L103" s="87">
        <f t="shared" si="32"/>
        <v>0</v>
      </c>
      <c r="M103" s="87">
        <f t="shared" si="32"/>
        <v>117015.36000000002</v>
      </c>
      <c r="N103" s="87">
        <f t="shared" si="32"/>
        <v>0</v>
      </c>
      <c r="O103" s="85">
        <f t="shared" si="27"/>
        <v>837197.46</v>
      </c>
      <c r="P103" s="113" t="b">
        <f>+O103='Sewer Accrual_MK'!H28</f>
        <v>1</v>
      </c>
    </row>
    <row r="104" spans="1:16" x14ac:dyDescent="0.25">
      <c r="A104" t="s">
        <v>239</v>
      </c>
      <c r="B104" s="87">
        <f t="shared" si="28"/>
        <v>0</v>
      </c>
      <c r="C104" s="87">
        <f t="shared" ref="C104:N104" si="33">+C47-C66+C85</f>
        <v>0</v>
      </c>
      <c r="D104" s="87">
        <f t="shared" si="33"/>
        <v>0</v>
      </c>
      <c r="E104" s="87">
        <f t="shared" si="33"/>
        <v>0</v>
      </c>
      <c r="F104" s="87">
        <f t="shared" si="33"/>
        <v>143160.99000000002</v>
      </c>
      <c r="G104" s="87">
        <f t="shared" si="33"/>
        <v>0</v>
      </c>
      <c r="H104" s="87">
        <f t="shared" si="33"/>
        <v>2643890.3499999996</v>
      </c>
      <c r="I104" s="87">
        <f t="shared" si="33"/>
        <v>65367.38</v>
      </c>
      <c r="J104" s="87">
        <f t="shared" si="33"/>
        <v>0</v>
      </c>
      <c r="K104" s="117">
        <f t="shared" si="33"/>
        <v>0</v>
      </c>
      <c r="L104" s="87">
        <f t="shared" si="33"/>
        <v>0</v>
      </c>
      <c r="M104" s="87">
        <f t="shared" si="33"/>
        <v>119164.36000000002</v>
      </c>
      <c r="N104" s="87">
        <f t="shared" si="33"/>
        <v>0</v>
      </c>
      <c r="O104" s="85">
        <f t="shared" si="27"/>
        <v>2971583.0799999996</v>
      </c>
      <c r="P104" s="113" t="b">
        <f>+O104='Sewer Accrual_MK'!H29</f>
        <v>1</v>
      </c>
    </row>
    <row r="105" spans="1:16" x14ac:dyDescent="0.25">
      <c r="A105" t="s">
        <v>241</v>
      </c>
      <c r="B105" s="87">
        <f t="shared" si="28"/>
        <v>0</v>
      </c>
      <c r="C105" s="87">
        <f t="shared" ref="C105:N105" si="34">+C48-C67+C86</f>
        <v>0</v>
      </c>
      <c r="D105" s="87">
        <f t="shared" si="34"/>
        <v>46566.85</v>
      </c>
      <c r="E105" s="87">
        <f t="shared" si="34"/>
        <v>0</v>
      </c>
      <c r="F105" s="87">
        <f t="shared" si="34"/>
        <v>27766.53</v>
      </c>
      <c r="G105" s="87">
        <f t="shared" si="34"/>
        <v>0</v>
      </c>
      <c r="H105" s="87">
        <f t="shared" si="34"/>
        <v>396145.42</v>
      </c>
      <c r="I105" s="87">
        <f t="shared" si="34"/>
        <v>12638.51</v>
      </c>
      <c r="J105" s="87">
        <f t="shared" si="34"/>
        <v>0</v>
      </c>
      <c r="K105" s="117">
        <f t="shared" si="34"/>
        <v>0</v>
      </c>
      <c r="L105" s="87">
        <f t="shared" si="34"/>
        <v>0</v>
      </c>
      <c r="M105" s="87">
        <f t="shared" si="34"/>
        <v>56155.08</v>
      </c>
      <c r="N105" s="87">
        <f t="shared" si="34"/>
        <v>0</v>
      </c>
      <c r="O105" s="85">
        <f t="shared" si="27"/>
        <v>539272.39</v>
      </c>
      <c r="P105" s="113" t="b">
        <f>+O105='Sewer Accrual_MK'!H30</f>
        <v>1</v>
      </c>
    </row>
    <row r="106" spans="1:16" x14ac:dyDescent="0.25">
      <c r="A106" t="s">
        <v>243</v>
      </c>
      <c r="B106" s="87">
        <f t="shared" si="28"/>
        <v>0</v>
      </c>
      <c r="C106" s="87">
        <f t="shared" ref="C106:N106" si="35">+C49-C68+C87</f>
        <v>0</v>
      </c>
      <c r="D106" s="87">
        <f t="shared" si="35"/>
        <v>2299.7700000000004</v>
      </c>
      <c r="E106" s="87">
        <f t="shared" si="35"/>
        <v>0</v>
      </c>
      <c r="F106" s="87">
        <f t="shared" si="35"/>
        <v>0</v>
      </c>
      <c r="G106" s="87">
        <f t="shared" si="35"/>
        <v>0</v>
      </c>
      <c r="H106" s="87">
        <f t="shared" si="35"/>
        <v>0</v>
      </c>
      <c r="I106" s="87">
        <f t="shared" si="35"/>
        <v>0</v>
      </c>
      <c r="J106" s="87">
        <f t="shared" si="35"/>
        <v>0</v>
      </c>
      <c r="K106" s="117">
        <f t="shared" si="35"/>
        <v>0</v>
      </c>
      <c r="L106" s="87">
        <f t="shared" si="35"/>
        <v>0</v>
      </c>
      <c r="M106" s="87">
        <f t="shared" si="35"/>
        <v>0</v>
      </c>
      <c r="N106" s="87">
        <f t="shared" si="35"/>
        <v>0</v>
      </c>
      <c r="O106" s="85">
        <f t="shared" si="27"/>
        <v>2299.7700000000004</v>
      </c>
      <c r="P106" s="113" t="b">
        <f>+O106='Sewer Accrual_MK'!H31</f>
        <v>1</v>
      </c>
    </row>
    <row r="107" spans="1:16" x14ac:dyDescent="0.25">
      <c r="A107" t="s">
        <v>245</v>
      </c>
      <c r="B107" s="87">
        <f t="shared" si="28"/>
        <v>0</v>
      </c>
      <c r="C107" s="87">
        <f t="shared" ref="C107:N107" si="36">+C50-C69+C88</f>
        <v>0</v>
      </c>
      <c r="D107" s="87">
        <f t="shared" si="36"/>
        <v>0</v>
      </c>
      <c r="E107" s="87">
        <f t="shared" si="36"/>
        <v>0</v>
      </c>
      <c r="F107" s="87">
        <f t="shared" si="36"/>
        <v>0</v>
      </c>
      <c r="G107" s="87">
        <f t="shared" si="36"/>
        <v>0</v>
      </c>
      <c r="H107" s="87">
        <f t="shared" si="36"/>
        <v>1868.39</v>
      </c>
      <c r="I107" s="87">
        <f t="shared" si="36"/>
        <v>0</v>
      </c>
      <c r="J107" s="87">
        <f t="shared" si="36"/>
        <v>0</v>
      </c>
      <c r="K107" s="117">
        <f t="shared" si="36"/>
        <v>0</v>
      </c>
      <c r="L107" s="87">
        <f t="shared" si="36"/>
        <v>0</v>
      </c>
      <c r="M107" s="87">
        <f t="shared" si="36"/>
        <v>0</v>
      </c>
      <c r="N107" s="87">
        <f t="shared" si="36"/>
        <v>0</v>
      </c>
      <c r="O107" s="85">
        <f t="shared" si="27"/>
        <v>1868.39</v>
      </c>
      <c r="P107" s="113" t="b">
        <f>+O107='Sewer Accrual_MK'!H32</f>
        <v>1</v>
      </c>
    </row>
    <row r="108" spans="1:16" x14ac:dyDescent="0.25">
      <c r="A108" t="s">
        <v>247</v>
      </c>
      <c r="B108" s="87">
        <f t="shared" si="28"/>
        <v>0</v>
      </c>
      <c r="C108" s="87">
        <f t="shared" ref="C108:N108" si="37">+C51-C70+C89</f>
        <v>0</v>
      </c>
      <c r="D108" s="87">
        <f t="shared" si="37"/>
        <v>0</v>
      </c>
      <c r="E108" s="87">
        <f t="shared" si="37"/>
        <v>0</v>
      </c>
      <c r="F108" s="87">
        <f t="shared" si="37"/>
        <v>0</v>
      </c>
      <c r="G108" s="87">
        <f t="shared" si="37"/>
        <v>0</v>
      </c>
      <c r="H108" s="87">
        <f t="shared" si="37"/>
        <v>7138.4800000000005</v>
      </c>
      <c r="I108" s="87">
        <f t="shared" si="37"/>
        <v>0</v>
      </c>
      <c r="J108" s="87">
        <f t="shared" si="37"/>
        <v>0</v>
      </c>
      <c r="K108" s="117">
        <f t="shared" si="37"/>
        <v>0</v>
      </c>
      <c r="L108" s="87">
        <f t="shared" si="37"/>
        <v>0</v>
      </c>
      <c r="M108" s="87">
        <f t="shared" si="37"/>
        <v>0</v>
      </c>
      <c r="N108" s="87">
        <f t="shared" si="37"/>
        <v>0</v>
      </c>
      <c r="O108" s="85">
        <f t="shared" si="27"/>
        <v>7138.4800000000005</v>
      </c>
      <c r="P108" s="113" t="b">
        <f>+O108='Sewer Accrual_MK'!H33</f>
        <v>1</v>
      </c>
    </row>
    <row r="109" spans="1:16" x14ac:dyDescent="0.25">
      <c r="A109" t="s">
        <v>249</v>
      </c>
      <c r="B109" s="87">
        <f t="shared" si="28"/>
        <v>0</v>
      </c>
      <c r="C109" s="87">
        <f t="shared" ref="C109:N109" si="38">+C52-C71+C90</f>
        <v>0</v>
      </c>
      <c r="D109" s="87">
        <f t="shared" si="38"/>
        <v>1576.27</v>
      </c>
      <c r="E109" s="87">
        <f t="shared" si="38"/>
        <v>0</v>
      </c>
      <c r="F109" s="87">
        <f t="shared" si="38"/>
        <v>52607.490000000005</v>
      </c>
      <c r="G109" s="87">
        <f t="shared" si="38"/>
        <v>0</v>
      </c>
      <c r="H109" s="87">
        <f t="shared" si="38"/>
        <v>4241.8400000000011</v>
      </c>
      <c r="I109" s="87">
        <f t="shared" si="38"/>
        <v>12143.06</v>
      </c>
      <c r="J109" s="87">
        <f t="shared" si="38"/>
        <v>0</v>
      </c>
      <c r="K109" s="117">
        <f t="shared" si="38"/>
        <v>0</v>
      </c>
      <c r="L109" s="87">
        <f t="shared" si="38"/>
        <v>0</v>
      </c>
      <c r="M109" s="87">
        <f t="shared" si="38"/>
        <v>0</v>
      </c>
      <c r="N109" s="87">
        <f t="shared" si="38"/>
        <v>0</v>
      </c>
      <c r="O109" s="85">
        <f t="shared" si="27"/>
        <v>70568.66</v>
      </c>
      <c r="P109" s="113" t="b">
        <f>+O109='Sewer Accrual_MK'!H34</f>
        <v>1</v>
      </c>
    </row>
    <row r="110" spans="1:16" x14ac:dyDescent="0.25">
      <c r="A110" t="s">
        <v>251</v>
      </c>
      <c r="B110" s="87">
        <f t="shared" si="28"/>
        <v>0</v>
      </c>
      <c r="C110" s="87">
        <f t="shared" ref="C110:N110" si="39">+C53-C72+C91</f>
        <v>0</v>
      </c>
      <c r="D110" s="87">
        <f t="shared" si="39"/>
        <v>2661.7400000000002</v>
      </c>
      <c r="E110" s="87">
        <f t="shared" si="39"/>
        <v>0</v>
      </c>
      <c r="F110" s="87">
        <f t="shared" si="39"/>
        <v>1031.9399999999998</v>
      </c>
      <c r="G110" s="87">
        <f t="shared" si="39"/>
        <v>0</v>
      </c>
      <c r="H110" s="87">
        <f t="shared" si="39"/>
        <v>323.09999999999997</v>
      </c>
      <c r="I110" s="87">
        <f t="shared" si="39"/>
        <v>751.43999999999994</v>
      </c>
      <c r="J110" s="87">
        <f t="shared" si="39"/>
        <v>0</v>
      </c>
      <c r="K110" s="117">
        <f t="shared" si="39"/>
        <v>0</v>
      </c>
      <c r="L110" s="87">
        <f t="shared" si="39"/>
        <v>0</v>
      </c>
      <c r="M110" s="87">
        <f t="shared" si="39"/>
        <v>0</v>
      </c>
      <c r="N110" s="87">
        <f t="shared" si="39"/>
        <v>0</v>
      </c>
      <c r="O110" s="85">
        <f t="shared" si="27"/>
        <v>4768.22</v>
      </c>
      <c r="P110" s="113" t="b">
        <f>+O110='Sewer Accrual_MK'!H35</f>
        <v>1</v>
      </c>
    </row>
    <row r="111" spans="1:16" x14ac:dyDescent="0.25">
      <c r="A111" t="s">
        <v>253</v>
      </c>
      <c r="B111" s="87">
        <f t="shared" si="28"/>
        <v>0</v>
      </c>
      <c r="C111" s="87">
        <f t="shared" ref="C111:N111" si="40">+C54-C73+C92</f>
        <v>0</v>
      </c>
      <c r="D111" s="87">
        <f t="shared" si="40"/>
        <v>0</v>
      </c>
      <c r="E111" s="87">
        <f t="shared" si="40"/>
        <v>0</v>
      </c>
      <c r="F111" s="87">
        <f t="shared" si="40"/>
        <v>2248.5500000000002</v>
      </c>
      <c r="G111" s="87">
        <f t="shared" si="40"/>
        <v>0</v>
      </c>
      <c r="H111" s="87">
        <f t="shared" si="40"/>
        <v>1616.48</v>
      </c>
      <c r="I111" s="87">
        <f t="shared" si="40"/>
        <v>7206.57</v>
      </c>
      <c r="J111" s="87">
        <f t="shared" si="40"/>
        <v>0</v>
      </c>
      <c r="K111" s="117">
        <f t="shared" si="40"/>
        <v>0</v>
      </c>
      <c r="L111" s="87">
        <f t="shared" si="40"/>
        <v>0</v>
      </c>
      <c r="M111" s="87">
        <f t="shared" si="40"/>
        <v>0</v>
      </c>
      <c r="N111" s="87">
        <f t="shared" si="40"/>
        <v>0</v>
      </c>
      <c r="O111" s="85">
        <f t="shared" si="27"/>
        <v>11071.6</v>
      </c>
      <c r="P111" s="113" t="b">
        <f>+O111='Sewer Accrual_MK'!H36</f>
        <v>1</v>
      </c>
    </row>
    <row r="112" spans="1:16" x14ac:dyDescent="0.25">
      <c r="A112" t="s">
        <v>255</v>
      </c>
      <c r="B112" s="87">
        <f t="shared" si="28"/>
        <v>0</v>
      </c>
      <c r="C112" s="87">
        <f t="shared" ref="C112:N112" si="41">+C55-C74+C93</f>
        <v>0</v>
      </c>
      <c r="D112" s="87">
        <f t="shared" si="41"/>
        <v>0</v>
      </c>
      <c r="E112" s="87">
        <f t="shared" si="41"/>
        <v>0</v>
      </c>
      <c r="F112" s="87">
        <f t="shared" si="41"/>
        <v>0</v>
      </c>
      <c r="G112" s="87">
        <f t="shared" si="41"/>
        <v>0</v>
      </c>
      <c r="H112" s="87">
        <f t="shared" si="41"/>
        <v>87659.29</v>
      </c>
      <c r="I112" s="87">
        <f t="shared" si="41"/>
        <v>0</v>
      </c>
      <c r="J112" s="87">
        <f t="shared" si="41"/>
        <v>0</v>
      </c>
      <c r="K112" s="117">
        <f t="shared" si="41"/>
        <v>0</v>
      </c>
      <c r="L112" s="87">
        <f t="shared" si="41"/>
        <v>0</v>
      </c>
      <c r="M112" s="87">
        <f t="shared" si="41"/>
        <v>250133</v>
      </c>
      <c r="N112" s="87">
        <f t="shared" si="41"/>
        <v>0</v>
      </c>
      <c r="O112" s="85">
        <f t="shared" si="27"/>
        <v>337792.29</v>
      </c>
      <c r="P112" s="113" t="b">
        <f>+O112='Sewer Accrual_MK'!H37</f>
        <v>1</v>
      </c>
    </row>
    <row r="113" spans="1:17" x14ac:dyDescent="0.25">
      <c r="A113" t="s">
        <v>257</v>
      </c>
      <c r="B113" s="87">
        <f t="shared" si="28"/>
        <v>0</v>
      </c>
      <c r="C113" s="87">
        <f t="shared" ref="C113:N113" si="42">+C56-C75+C94</f>
        <v>0</v>
      </c>
      <c r="D113" s="87">
        <f t="shared" si="42"/>
        <v>0</v>
      </c>
      <c r="E113" s="87">
        <f t="shared" si="42"/>
        <v>0</v>
      </c>
      <c r="F113" s="87">
        <f t="shared" si="42"/>
        <v>1110.8500000000001</v>
      </c>
      <c r="G113" s="87">
        <f t="shared" si="42"/>
        <v>0</v>
      </c>
      <c r="H113" s="87">
        <f t="shared" si="42"/>
        <v>0</v>
      </c>
      <c r="I113" s="87">
        <f t="shared" si="42"/>
        <v>0</v>
      </c>
      <c r="J113" s="87">
        <f t="shared" si="42"/>
        <v>0</v>
      </c>
      <c r="K113" s="117">
        <f t="shared" si="42"/>
        <v>0</v>
      </c>
      <c r="L113" s="87">
        <f t="shared" si="42"/>
        <v>0</v>
      </c>
      <c r="M113" s="87">
        <f t="shared" si="42"/>
        <v>13687.17</v>
      </c>
      <c r="N113" s="87">
        <f t="shared" si="42"/>
        <v>0</v>
      </c>
      <c r="O113" s="85">
        <f t="shared" si="27"/>
        <v>14798.02</v>
      </c>
      <c r="P113" s="113" t="b">
        <f>+O113='Sewer Accrual_MK'!H38</f>
        <v>1</v>
      </c>
    </row>
    <row r="114" spans="1:17" x14ac:dyDescent="0.25">
      <c r="A114" t="s">
        <v>259</v>
      </c>
      <c r="B114" s="87">
        <f t="shared" si="28"/>
        <v>0</v>
      </c>
      <c r="C114" s="87">
        <f t="shared" ref="C114:N114" si="43">+C57-C76+C95</f>
        <v>0</v>
      </c>
      <c r="D114" s="87">
        <f t="shared" si="43"/>
        <v>2697.73</v>
      </c>
      <c r="E114" s="87">
        <f t="shared" si="43"/>
        <v>0</v>
      </c>
      <c r="F114" s="87">
        <f t="shared" si="43"/>
        <v>0</v>
      </c>
      <c r="G114" s="87">
        <f t="shared" si="43"/>
        <v>0</v>
      </c>
      <c r="H114" s="87">
        <f t="shared" si="43"/>
        <v>0</v>
      </c>
      <c r="I114" s="87">
        <f t="shared" si="43"/>
        <v>0</v>
      </c>
      <c r="J114" s="87">
        <f t="shared" si="43"/>
        <v>0</v>
      </c>
      <c r="K114" s="117">
        <f t="shared" si="43"/>
        <v>0</v>
      </c>
      <c r="L114" s="87">
        <f t="shared" si="43"/>
        <v>0</v>
      </c>
      <c r="M114" s="87">
        <f t="shared" si="43"/>
        <v>0</v>
      </c>
      <c r="N114" s="87">
        <f t="shared" si="43"/>
        <v>0</v>
      </c>
      <c r="O114" s="85">
        <f t="shared" si="27"/>
        <v>2697.73</v>
      </c>
      <c r="P114" s="113" t="b">
        <f>+O114='Sewer Accrual_MK'!H39</f>
        <v>1</v>
      </c>
    </row>
    <row r="115" spans="1:17" ht="15.75" thickBot="1" x14ac:dyDescent="0.3">
      <c r="A115" s="5" t="s">
        <v>1447</v>
      </c>
      <c r="B115" s="88">
        <f t="shared" ref="B115:O115" si="44">+SUM(B99:B114)</f>
        <v>0</v>
      </c>
      <c r="C115" s="88">
        <f t="shared" si="44"/>
        <v>0</v>
      </c>
      <c r="D115" s="88">
        <f t="shared" si="44"/>
        <v>112629.64000000001</v>
      </c>
      <c r="E115" s="88">
        <f t="shared" si="44"/>
        <v>0</v>
      </c>
      <c r="F115" s="88">
        <f t="shared" si="44"/>
        <v>346269.55</v>
      </c>
      <c r="G115" s="88">
        <f t="shared" si="44"/>
        <v>1395.6</v>
      </c>
      <c r="H115" s="88">
        <f t="shared" si="44"/>
        <v>3841603.7499999995</v>
      </c>
      <c r="I115" s="88">
        <f t="shared" si="44"/>
        <v>129578.81999999998</v>
      </c>
      <c r="J115" s="88">
        <f t="shared" si="44"/>
        <v>9832.16</v>
      </c>
      <c r="K115" s="118">
        <f t="shared" si="44"/>
        <v>3237</v>
      </c>
      <c r="L115" s="88">
        <f t="shared" si="44"/>
        <v>1959.97</v>
      </c>
      <c r="M115" s="88">
        <f t="shared" si="44"/>
        <v>590802.82000000018</v>
      </c>
      <c r="N115" s="88">
        <f t="shared" si="44"/>
        <v>5031.58</v>
      </c>
      <c r="O115" s="73">
        <f t="shared" si="44"/>
        <v>5042340.8899999987</v>
      </c>
      <c r="P115" s="113" t="b">
        <f>+O115='Sewer Accrual_MK'!H40+'Sewer Accrual_MK'!H42</f>
        <v>1</v>
      </c>
    </row>
    <row r="116" spans="1:17" x14ac:dyDescent="0.25">
      <c r="O116" s="106"/>
    </row>
    <row r="117" spans="1:17" x14ac:dyDescent="0.25">
      <c r="A117" s="80" t="s">
        <v>1901</v>
      </c>
      <c r="O117" s="107"/>
      <c r="Q117" s="5" t="s">
        <v>11</v>
      </c>
    </row>
    <row r="118" spans="1:17" x14ac:dyDescent="0.25">
      <c r="A118" s="79">
        <v>353</v>
      </c>
      <c r="B118" s="86">
        <v>0</v>
      </c>
      <c r="C118" s="86">
        <v>0</v>
      </c>
      <c r="D118" s="86">
        <v>0</v>
      </c>
      <c r="E118" s="86">
        <v>0</v>
      </c>
      <c r="F118" s="86">
        <v>0</v>
      </c>
      <c r="G118" s="86">
        <v>0</v>
      </c>
      <c r="H118" s="86">
        <v>0</v>
      </c>
      <c r="I118" s="86">
        <v>0</v>
      </c>
      <c r="J118" s="86">
        <v>0</v>
      </c>
      <c r="K118" s="116">
        <v>0</v>
      </c>
      <c r="L118" s="86">
        <v>0</v>
      </c>
      <c r="M118" s="86">
        <v>0</v>
      </c>
      <c r="N118" s="86">
        <v>0</v>
      </c>
      <c r="O118" s="82">
        <f t="shared" ref="O118:O133" si="45">+SUM(B118:N118)</f>
        <v>0</v>
      </c>
    </row>
    <row r="119" spans="1:17" x14ac:dyDescent="0.25">
      <c r="A119" t="s">
        <v>231</v>
      </c>
      <c r="B119" s="87">
        <f>+IF($Q119=0,0,B100/$Q119)</f>
        <v>0</v>
      </c>
      <c r="C119" s="87">
        <f t="shared" ref="C119:N119" si="46">+IF($Q119=0,0,C100/$Q119)</f>
        <v>0</v>
      </c>
      <c r="D119" s="87">
        <f t="shared" si="46"/>
        <v>0</v>
      </c>
      <c r="E119" s="87">
        <f t="shared" si="46"/>
        <v>0</v>
      </c>
      <c r="F119" s="87">
        <f t="shared" si="46"/>
        <v>117.7581101048126</v>
      </c>
      <c r="G119" s="87">
        <f t="shared" si="46"/>
        <v>0</v>
      </c>
      <c r="H119" s="87">
        <f t="shared" si="46"/>
        <v>4113.7947603958091</v>
      </c>
      <c r="I119" s="87">
        <f t="shared" si="46"/>
        <v>340.50756616320308</v>
      </c>
      <c r="J119" s="87">
        <f t="shared" si="46"/>
        <v>0</v>
      </c>
      <c r="K119" s="117">
        <f t="shared" si="46"/>
        <v>0</v>
      </c>
      <c r="L119" s="87">
        <f t="shared" si="46"/>
        <v>0</v>
      </c>
      <c r="M119" s="87">
        <f t="shared" si="46"/>
        <v>1468.5591203763222</v>
      </c>
      <c r="N119" s="87">
        <f t="shared" si="46"/>
        <v>0</v>
      </c>
      <c r="O119" s="85">
        <f t="shared" si="45"/>
        <v>6040.6195570401469</v>
      </c>
      <c r="P119" s="113" t="b">
        <f>+ROUND(O119,2)=ROUND('Sewer Accrual_MK'!J25,2)</f>
        <v>1</v>
      </c>
      <c r="Q119" s="51">
        <v>21.534822508130262</v>
      </c>
    </row>
    <row r="120" spans="1:17" x14ac:dyDescent="0.25">
      <c r="A120" s="79">
        <v>355</v>
      </c>
      <c r="B120" s="87">
        <f t="shared" ref="B120:N120" si="47">+IF($Q120=0,0,B101/$Q120)</f>
        <v>0</v>
      </c>
      <c r="C120" s="87">
        <f t="shared" si="47"/>
        <v>0</v>
      </c>
      <c r="D120" s="87">
        <f t="shared" si="47"/>
        <v>0</v>
      </c>
      <c r="E120" s="87">
        <f t="shared" si="47"/>
        <v>0</v>
      </c>
      <c r="F120" s="87">
        <f t="shared" si="47"/>
        <v>23.338162412575251</v>
      </c>
      <c r="G120" s="87">
        <f t="shared" si="47"/>
        <v>0</v>
      </c>
      <c r="H120" s="87">
        <f t="shared" si="47"/>
        <v>0</v>
      </c>
      <c r="I120" s="87">
        <f t="shared" si="47"/>
        <v>0</v>
      </c>
      <c r="J120" s="87">
        <f t="shared" si="47"/>
        <v>0</v>
      </c>
      <c r="K120" s="117">
        <f t="shared" si="47"/>
        <v>0</v>
      </c>
      <c r="L120" s="87">
        <f t="shared" si="47"/>
        <v>0</v>
      </c>
      <c r="M120" s="87">
        <f t="shared" si="47"/>
        <v>0</v>
      </c>
      <c r="N120" s="87">
        <f t="shared" si="47"/>
        <v>0</v>
      </c>
      <c r="O120" s="85">
        <f t="shared" si="45"/>
        <v>23.338162412575251</v>
      </c>
      <c r="P120" s="113" t="b">
        <f>+ROUND(O120,2)=ROUND('Sewer Accrual_MK'!J26,2)</f>
        <v>1</v>
      </c>
      <c r="Q120" s="51">
        <v>19.54824</v>
      </c>
    </row>
    <row r="121" spans="1:17" x14ac:dyDescent="0.25">
      <c r="A121" t="s">
        <v>235</v>
      </c>
      <c r="B121" s="87">
        <f t="shared" ref="B121:N121" si="48">+IF($Q121=0,0,B102/$Q121)</f>
        <v>0</v>
      </c>
      <c r="C121" s="87">
        <f t="shared" si="48"/>
        <v>0</v>
      </c>
      <c r="D121" s="87">
        <f t="shared" si="48"/>
        <v>63.97688034288123</v>
      </c>
      <c r="E121" s="87">
        <f t="shared" si="48"/>
        <v>0</v>
      </c>
      <c r="F121" s="87">
        <f t="shared" si="48"/>
        <v>0</v>
      </c>
      <c r="G121" s="87">
        <f t="shared" si="48"/>
        <v>0</v>
      </c>
      <c r="H121" s="87">
        <f t="shared" si="48"/>
        <v>144.76963767946225</v>
      </c>
      <c r="I121" s="87">
        <f t="shared" si="48"/>
        <v>0</v>
      </c>
      <c r="J121" s="87">
        <f t="shared" si="48"/>
        <v>0</v>
      </c>
      <c r="K121" s="117">
        <f t="shared" si="48"/>
        <v>0</v>
      </c>
      <c r="L121" s="87">
        <f t="shared" si="48"/>
        <v>0</v>
      </c>
      <c r="M121" s="87">
        <f t="shared" si="48"/>
        <v>0</v>
      </c>
      <c r="N121" s="87">
        <f t="shared" si="48"/>
        <v>0</v>
      </c>
      <c r="O121" s="85">
        <f t="shared" si="45"/>
        <v>208.74651802234348</v>
      </c>
      <c r="P121" s="113" t="b">
        <f>+ROUND(O121,2)=ROUND('Sewer Accrual_MK'!J27,2)</f>
        <v>1</v>
      </c>
      <c r="Q121" s="51">
        <v>26.388751545117429</v>
      </c>
    </row>
    <row r="122" spans="1:17" x14ac:dyDescent="0.25">
      <c r="A122" t="s">
        <v>237</v>
      </c>
      <c r="B122" s="87">
        <f t="shared" ref="B122:N122" si="49">+IF($Q122=0,0,B103/$Q122)</f>
        <v>0</v>
      </c>
      <c r="C122" s="87">
        <f t="shared" si="49"/>
        <v>0</v>
      </c>
      <c r="D122" s="87">
        <f t="shared" si="49"/>
        <v>1258.3051481924558</v>
      </c>
      <c r="E122" s="87">
        <f t="shared" si="49"/>
        <v>0</v>
      </c>
      <c r="F122" s="87">
        <f t="shared" si="49"/>
        <v>3372.4341601031383</v>
      </c>
      <c r="G122" s="87">
        <f t="shared" si="49"/>
        <v>53.423365456196819</v>
      </c>
      <c r="H122" s="87">
        <f t="shared" si="49"/>
        <v>21809.617722478906</v>
      </c>
      <c r="I122" s="87">
        <f t="shared" si="49"/>
        <v>717.19030691910484</v>
      </c>
      <c r="J122" s="87">
        <f t="shared" si="49"/>
        <v>357.4955646284194</v>
      </c>
      <c r="K122" s="117">
        <f t="shared" si="49"/>
        <v>0</v>
      </c>
      <c r="L122" s="87">
        <f t="shared" si="49"/>
        <v>0</v>
      </c>
      <c r="M122" s="87">
        <f t="shared" si="49"/>
        <v>4479.3309983293466</v>
      </c>
      <c r="N122" s="87">
        <f t="shared" si="49"/>
        <v>0</v>
      </c>
      <c r="O122" s="85">
        <f t="shared" si="45"/>
        <v>32047.797266107569</v>
      </c>
      <c r="P122" s="113" t="b">
        <f>+ROUND(O122,2)=ROUND('Sewer Accrual_MK'!J28,2)</f>
        <v>1</v>
      </c>
      <c r="Q122" s="51">
        <v>26.123401026546858</v>
      </c>
    </row>
    <row r="123" spans="1:17" x14ac:dyDescent="0.25">
      <c r="A123" t="s">
        <v>239</v>
      </c>
      <c r="B123" s="87">
        <f t="shared" ref="B123:N123" si="50">+IF($Q123=0,0,B104/$Q123)</f>
        <v>0</v>
      </c>
      <c r="C123" s="87">
        <f t="shared" si="50"/>
        <v>0</v>
      </c>
      <c r="D123" s="87">
        <f t="shared" si="50"/>
        <v>0</v>
      </c>
      <c r="E123" s="87">
        <f t="shared" si="50"/>
        <v>0</v>
      </c>
      <c r="F123" s="87">
        <f t="shared" si="50"/>
        <v>6647.1859240028343</v>
      </c>
      <c r="G123" s="87">
        <f t="shared" si="50"/>
        <v>0</v>
      </c>
      <c r="H123" s="87">
        <f t="shared" si="50"/>
        <v>122759.91329151134</v>
      </c>
      <c r="I123" s="87">
        <f t="shared" si="50"/>
        <v>3035.1084343922485</v>
      </c>
      <c r="J123" s="87">
        <f t="shared" si="50"/>
        <v>0</v>
      </c>
      <c r="K123" s="117">
        <f>+IF($Q123=0,0,K104/$Q123)</f>
        <v>0</v>
      </c>
      <c r="L123" s="87">
        <f t="shared" si="50"/>
        <v>0</v>
      </c>
      <c r="M123" s="87">
        <f t="shared" si="50"/>
        <v>5532.9853225715078</v>
      </c>
      <c r="N123" s="87">
        <f t="shared" si="50"/>
        <v>0</v>
      </c>
      <c r="O123" s="85">
        <f t="shared" si="45"/>
        <v>137975.19297247793</v>
      </c>
      <c r="P123" s="113" t="b">
        <f>+ROUND(O123,2)=ROUND('Sewer Accrual_MK'!J29,2)</f>
        <v>1</v>
      </c>
      <c r="Q123" s="51">
        <v>21.53708225356673</v>
      </c>
    </row>
    <row r="124" spans="1:17" x14ac:dyDescent="0.25">
      <c r="A124" t="s">
        <v>241</v>
      </c>
      <c r="B124" s="87">
        <f t="shared" ref="B124:N124" si="51">+IF($Q124=0,0,B105/$Q124)</f>
        <v>0</v>
      </c>
      <c r="C124" s="87">
        <f t="shared" si="51"/>
        <v>0</v>
      </c>
      <c r="D124" s="87">
        <f t="shared" si="51"/>
        <v>2256.9758302194327</v>
      </c>
      <c r="E124" s="87">
        <f t="shared" si="51"/>
        <v>0</v>
      </c>
      <c r="F124" s="87">
        <f t="shared" si="51"/>
        <v>1345.7725205605013</v>
      </c>
      <c r="G124" s="87">
        <f t="shared" si="51"/>
        <v>0</v>
      </c>
      <c r="H124" s="87">
        <f t="shared" si="51"/>
        <v>19200.152859644273</v>
      </c>
      <c r="I124" s="87">
        <f t="shared" si="51"/>
        <v>612.55617676494342</v>
      </c>
      <c r="J124" s="87">
        <f t="shared" si="51"/>
        <v>0</v>
      </c>
      <c r="K124" s="117">
        <f t="shared" si="51"/>
        <v>0</v>
      </c>
      <c r="L124" s="87">
        <f t="shared" si="51"/>
        <v>0</v>
      </c>
      <c r="M124" s="87">
        <f t="shared" si="51"/>
        <v>2721.6927557702243</v>
      </c>
      <c r="N124" s="87">
        <f t="shared" si="51"/>
        <v>0</v>
      </c>
      <c r="O124" s="85">
        <f t="shared" si="45"/>
        <v>26137.150142959377</v>
      </c>
      <c r="P124" s="113" t="b">
        <f>+ROUND(O124,2)=ROUND('Sewer Accrual_MK'!J30,2)</f>
        <v>1</v>
      </c>
      <c r="Q124" s="51">
        <v>20.632409694645499</v>
      </c>
    </row>
    <row r="125" spans="1:17" x14ac:dyDescent="0.25">
      <c r="A125" t="s">
        <v>243</v>
      </c>
      <c r="B125" s="87">
        <f t="shared" ref="B125:N125" si="52">+IF($Q125=0,0,B106/$Q125)</f>
        <v>0</v>
      </c>
      <c r="C125" s="87">
        <f t="shared" si="52"/>
        <v>0</v>
      </c>
      <c r="D125" s="87">
        <f t="shared" si="52"/>
        <v>620.77208556822404</v>
      </c>
      <c r="E125" s="87">
        <f t="shared" si="52"/>
        <v>0</v>
      </c>
      <c r="F125" s="87">
        <f t="shared" si="52"/>
        <v>0</v>
      </c>
      <c r="G125" s="87">
        <f t="shared" si="52"/>
        <v>0</v>
      </c>
      <c r="H125" s="87">
        <f t="shared" si="52"/>
        <v>0</v>
      </c>
      <c r="I125" s="87">
        <f t="shared" si="52"/>
        <v>0</v>
      </c>
      <c r="J125" s="87">
        <f t="shared" si="52"/>
        <v>0</v>
      </c>
      <c r="K125" s="117">
        <f t="shared" si="52"/>
        <v>0</v>
      </c>
      <c r="L125" s="87">
        <f t="shared" si="52"/>
        <v>0</v>
      </c>
      <c r="M125" s="87">
        <f t="shared" si="52"/>
        <v>0</v>
      </c>
      <c r="N125" s="87">
        <f t="shared" si="52"/>
        <v>0</v>
      </c>
      <c r="O125" s="85">
        <f t="shared" si="45"/>
        <v>620.77208556822404</v>
      </c>
      <c r="P125" s="113" t="b">
        <f>+ROUND(O125,2)=ROUND('Sewer Accrual_MK'!J31,2)</f>
        <v>1</v>
      </c>
      <c r="Q125" s="51">
        <v>3.7046929999999998</v>
      </c>
    </row>
    <row r="126" spans="1:17" x14ac:dyDescent="0.25">
      <c r="A126" t="s">
        <v>245</v>
      </c>
      <c r="B126" s="87">
        <f t="shared" ref="B126:N126" si="53">+IF($Q126=0,0,B107/$Q126)</f>
        <v>0</v>
      </c>
      <c r="C126" s="87">
        <f t="shared" si="53"/>
        <v>0</v>
      </c>
      <c r="D126" s="87">
        <f t="shared" si="53"/>
        <v>0</v>
      </c>
      <c r="E126" s="87">
        <f t="shared" si="53"/>
        <v>0</v>
      </c>
      <c r="F126" s="87">
        <f t="shared" si="53"/>
        <v>0</v>
      </c>
      <c r="G126" s="87">
        <f t="shared" si="53"/>
        <v>0</v>
      </c>
      <c r="H126" s="87">
        <f t="shared" si="53"/>
        <v>0</v>
      </c>
      <c r="I126" s="87">
        <f t="shared" si="53"/>
        <v>0</v>
      </c>
      <c r="J126" s="87">
        <f t="shared" si="53"/>
        <v>0</v>
      </c>
      <c r="K126" s="117">
        <f t="shared" si="53"/>
        <v>0</v>
      </c>
      <c r="L126" s="87">
        <f t="shared" si="53"/>
        <v>0</v>
      </c>
      <c r="M126" s="87">
        <f t="shared" si="53"/>
        <v>0</v>
      </c>
      <c r="N126" s="87">
        <f t="shared" si="53"/>
        <v>0</v>
      </c>
      <c r="O126" s="85">
        <f t="shared" si="45"/>
        <v>0</v>
      </c>
      <c r="P126" s="113" t="b">
        <f>+ROUND(O126,2)=ROUND('Sewer Accrual_MK'!J32,2)</f>
        <v>1</v>
      </c>
      <c r="Q126" s="51">
        <v>0</v>
      </c>
    </row>
    <row r="127" spans="1:17" x14ac:dyDescent="0.25">
      <c r="A127" t="s">
        <v>247</v>
      </c>
      <c r="B127" s="87">
        <f t="shared" ref="B127:N127" si="54">+IF($Q127=0,0,B108/$Q127)</f>
        <v>0</v>
      </c>
      <c r="C127" s="87">
        <f t="shared" si="54"/>
        <v>0</v>
      </c>
      <c r="D127" s="87">
        <f t="shared" si="54"/>
        <v>0</v>
      </c>
      <c r="E127" s="87">
        <f t="shared" si="54"/>
        <v>0</v>
      </c>
      <c r="F127" s="87">
        <f t="shared" si="54"/>
        <v>0</v>
      </c>
      <c r="G127" s="87">
        <f t="shared" si="54"/>
        <v>0</v>
      </c>
      <c r="H127" s="87">
        <f t="shared" si="54"/>
        <v>0</v>
      </c>
      <c r="I127" s="87">
        <f t="shared" si="54"/>
        <v>0</v>
      </c>
      <c r="J127" s="87">
        <f t="shared" si="54"/>
        <v>0</v>
      </c>
      <c r="K127" s="117">
        <f t="shared" si="54"/>
        <v>0</v>
      </c>
      <c r="L127" s="87">
        <f t="shared" si="54"/>
        <v>0</v>
      </c>
      <c r="M127" s="87">
        <f t="shared" si="54"/>
        <v>0</v>
      </c>
      <c r="N127" s="87">
        <f t="shared" si="54"/>
        <v>0</v>
      </c>
      <c r="O127" s="85">
        <f t="shared" si="45"/>
        <v>0</v>
      </c>
      <c r="P127" s="113" t="b">
        <f>+ROUND(O127,2)=ROUND('Sewer Accrual_MK'!J33,2)</f>
        <v>1</v>
      </c>
      <c r="Q127" s="51">
        <v>0</v>
      </c>
    </row>
    <row r="128" spans="1:17" x14ac:dyDescent="0.25">
      <c r="A128" t="s">
        <v>249</v>
      </c>
      <c r="B128" s="87">
        <f t="shared" ref="B128:N128" si="55">+IF($Q128=0,0,B109/$Q128)</f>
        <v>0</v>
      </c>
      <c r="C128" s="87">
        <f t="shared" si="55"/>
        <v>0</v>
      </c>
      <c r="D128" s="87">
        <f t="shared" si="55"/>
        <v>56.599251717695864</v>
      </c>
      <c r="E128" s="87">
        <f t="shared" si="55"/>
        <v>0</v>
      </c>
      <c r="F128" s="87">
        <f t="shared" si="55"/>
        <v>1888.9813095130708</v>
      </c>
      <c r="G128" s="87">
        <f t="shared" si="55"/>
        <v>0</v>
      </c>
      <c r="H128" s="87">
        <f t="shared" si="55"/>
        <v>152.31208479904527</v>
      </c>
      <c r="I128" s="87">
        <f t="shared" si="55"/>
        <v>436.02181705106608</v>
      </c>
      <c r="J128" s="87">
        <f t="shared" si="55"/>
        <v>0</v>
      </c>
      <c r="K128" s="117">
        <f t="shared" si="55"/>
        <v>0</v>
      </c>
      <c r="L128" s="87">
        <f t="shared" si="55"/>
        <v>0</v>
      </c>
      <c r="M128" s="87">
        <f t="shared" si="55"/>
        <v>0</v>
      </c>
      <c r="N128" s="87">
        <f t="shared" si="55"/>
        <v>0</v>
      </c>
      <c r="O128" s="85">
        <f t="shared" si="45"/>
        <v>2533.9144630808778</v>
      </c>
      <c r="P128" s="113" t="b">
        <f>+ROUND(O128,2)=ROUND('Sewer Accrual_MK'!J34,2)</f>
        <v>1</v>
      </c>
      <c r="Q128" s="51">
        <v>27.849661473654717</v>
      </c>
    </row>
    <row r="129" spans="1:17" x14ac:dyDescent="0.25">
      <c r="A129" t="s">
        <v>251</v>
      </c>
      <c r="B129" s="87">
        <f t="shared" ref="B129:N129" si="56">+IF($Q129=0,0,B110/$Q129)</f>
        <v>0</v>
      </c>
      <c r="C129" s="87">
        <f t="shared" si="56"/>
        <v>0</v>
      </c>
      <c r="D129" s="87">
        <f t="shared" si="56"/>
        <v>316.81294774069715</v>
      </c>
      <c r="E129" s="87">
        <f t="shared" si="56"/>
        <v>0</v>
      </c>
      <c r="F129" s="87">
        <f t="shared" si="56"/>
        <v>122.82640426620742</v>
      </c>
      <c r="G129" s="87">
        <f t="shared" si="56"/>
        <v>0</v>
      </c>
      <c r="H129" s="87">
        <f t="shared" si="56"/>
        <v>38.456897899501541</v>
      </c>
      <c r="I129" s="87">
        <f t="shared" si="56"/>
        <v>89.43996087156124</v>
      </c>
      <c r="J129" s="87">
        <f t="shared" si="56"/>
        <v>0</v>
      </c>
      <c r="K129" s="117">
        <f t="shared" si="56"/>
        <v>0</v>
      </c>
      <c r="L129" s="87">
        <f t="shared" si="56"/>
        <v>0</v>
      </c>
      <c r="M129" s="87">
        <f t="shared" si="56"/>
        <v>0</v>
      </c>
      <c r="N129" s="87">
        <f t="shared" si="56"/>
        <v>0</v>
      </c>
      <c r="O129" s="85">
        <f t="shared" si="45"/>
        <v>567.53621077796731</v>
      </c>
      <c r="P129" s="113" t="b">
        <f>+ROUND(O129,2)=ROUND('Sewer Accrual_MK'!J35,2)</f>
        <v>1</v>
      </c>
      <c r="Q129" s="51">
        <v>8.4016136934484216</v>
      </c>
    </row>
    <row r="130" spans="1:17" x14ac:dyDescent="0.25">
      <c r="A130" t="s">
        <v>253</v>
      </c>
      <c r="B130" s="87">
        <f t="shared" ref="B130:N130" si="57">+IF($Q130=0,0,B111/$Q130)</f>
        <v>0</v>
      </c>
      <c r="C130" s="87">
        <f t="shared" si="57"/>
        <v>0</v>
      </c>
      <c r="D130" s="87">
        <f t="shared" si="57"/>
        <v>0</v>
      </c>
      <c r="E130" s="87">
        <f t="shared" si="57"/>
        <v>0</v>
      </c>
      <c r="F130" s="87">
        <f t="shared" si="57"/>
        <v>50.089490184632872</v>
      </c>
      <c r="G130" s="87">
        <f t="shared" si="57"/>
        <v>0</v>
      </c>
      <c r="H130" s="87">
        <f t="shared" si="57"/>
        <v>36.009276686600408</v>
      </c>
      <c r="I130" s="87">
        <f t="shared" si="57"/>
        <v>160.53608649123643</v>
      </c>
      <c r="J130" s="87">
        <f t="shared" si="57"/>
        <v>0</v>
      </c>
      <c r="K130" s="117">
        <f t="shared" si="57"/>
        <v>0</v>
      </c>
      <c r="L130" s="87">
        <f t="shared" si="57"/>
        <v>0</v>
      </c>
      <c r="M130" s="87">
        <f t="shared" si="57"/>
        <v>0</v>
      </c>
      <c r="N130" s="87">
        <f t="shared" si="57"/>
        <v>0</v>
      </c>
      <c r="O130" s="85">
        <f t="shared" si="45"/>
        <v>246.6348533624697</v>
      </c>
      <c r="P130" s="113" t="b">
        <f>+ROUND(O130,2)=ROUND('Sewer Accrual_MK'!J36,2)</f>
        <v>1</v>
      </c>
      <c r="Q130" s="51">
        <v>44.890654540737181</v>
      </c>
    </row>
    <row r="131" spans="1:17" x14ac:dyDescent="0.25">
      <c r="A131" t="s">
        <v>255</v>
      </c>
      <c r="B131" s="87">
        <f t="shared" ref="B131:N131" si="58">+IF($Q131=0,0,B112/$Q131)</f>
        <v>0</v>
      </c>
      <c r="C131" s="87">
        <f t="shared" si="58"/>
        <v>0</v>
      </c>
      <c r="D131" s="87">
        <f t="shared" si="58"/>
        <v>0</v>
      </c>
      <c r="E131" s="87">
        <f t="shared" si="58"/>
        <v>0</v>
      </c>
      <c r="F131" s="87">
        <f t="shared" si="58"/>
        <v>0</v>
      </c>
      <c r="G131" s="87">
        <f t="shared" si="58"/>
        <v>0</v>
      </c>
      <c r="H131" s="87">
        <f t="shared" si="58"/>
        <v>2282.3255878340078</v>
      </c>
      <c r="I131" s="87">
        <f t="shared" si="58"/>
        <v>0</v>
      </c>
      <c r="J131" s="87">
        <f t="shared" si="58"/>
        <v>0</v>
      </c>
      <c r="K131" s="117">
        <f t="shared" si="58"/>
        <v>0</v>
      </c>
      <c r="L131" s="87">
        <f t="shared" si="58"/>
        <v>0</v>
      </c>
      <c r="M131" s="87">
        <f t="shared" si="58"/>
        <v>6512.5435793705828</v>
      </c>
      <c r="N131" s="87">
        <f t="shared" si="58"/>
        <v>0</v>
      </c>
      <c r="O131" s="85">
        <f t="shared" si="45"/>
        <v>8794.8691672045898</v>
      </c>
      <c r="P131" s="113" t="b">
        <f>+ROUND(O131,2)=ROUND('Sewer Accrual_MK'!J37,2)</f>
        <v>1</v>
      </c>
      <c r="Q131" s="51">
        <v>38.407881183679478</v>
      </c>
    </row>
    <row r="132" spans="1:17" x14ac:dyDescent="0.25">
      <c r="A132" t="s">
        <v>257</v>
      </c>
      <c r="B132" s="87">
        <f t="shared" ref="B132:N132" si="59">+IF($Q132=0,0,B113/$Q132)</f>
        <v>0</v>
      </c>
      <c r="C132" s="87">
        <f t="shared" si="59"/>
        <v>0</v>
      </c>
      <c r="D132" s="87">
        <f t="shared" si="59"/>
        <v>0</v>
      </c>
      <c r="E132" s="87">
        <f t="shared" si="59"/>
        <v>0</v>
      </c>
      <c r="F132" s="87">
        <f t="shared" si="59"/>
        <v>53.398077397722773</v>
      </c>
      <c r="G132" s="87">
        <f t="shared" si="59"/>
        <v>0</v>
      </c>
      <c r="H132" s="87">
        <f t="shared" si="59"/>
        <v>0</v>
      </c>
      <c r="I132" s="87">
        <f t="shared" si="59"/>
        <v>0</v>
      </c>
      <c r="J132" s="87">
        <f t="shared" si="59"/>
        <v>0</v>
      </c>
      <c r="K132" s="117">
        <f t="shared" si="59"/>
        <v>0</v>
      </c>
      <c r="L132" s="87">
        <f t="shared" si="59"/>
        <v>0</v>
      </c>
      <c r="M132" s="87">
        <f t="shared" si="59"/>
        <v>657.93632174982145</v>
      </c>
      <c r="N132" s="87">
        <f t="shared" si="59"/>
        <v>0</v>
      </c>
      <c r="O132" s="85">
        <f t="shared" si="45"/>
        <v>711.33439914754422</v>
      </c>
      <c r="P132" s="113" t="b">
        <f>+ROUND(O132,2)=ROUND('Sewer Accrual_MK'!J38,2)</f>
        <v>1</v>
      </c>
      <c r="Q132" s="51">
        <v>20.803183450334743</v>
      </c>
    </row>
    <row r="133" spans="1:17" x14ac:dyDescent="0.25">
      <c r="A133" t="s">
        <v>259</v>
      </c>
      <c r="B133" s="87">
        <f t="shared" ref="B133:N133" si="60">+IF($Q133=0,0,B114/$Q133)</f>
        <v>0</v>
      </c>
      <c r="C133" s="87">
        <f t="shared" si="60"/>
        <v>0</v>
      </c>
      <c r="D133" s="87">
        <f t="shared" si="60"/>
        <v>302.77097965081111</v>
      </c>
      <c r="E133" s="87">
        <f t="shared" si="60"/>
        <v>0</v>
      </c>
      <c r="F133" s="87">
        <f t="shared" si="60"/>
        <v>0</v>
      </c>
      <c r="G133" s="87">
        <f t="shared" si="60"/>
        <v>0</v>
      </c>
      <c r="H133" s="87">
        <f t="shared" si="60"/>
        <v>0</v>
      </c>
      <c r="I133" s="87">
        <f t="shared" si="60"/>
        <v>0</v>
      </c>
      <c r="J133" s="87">
        <f t="shared" si="60"/>
        <v>0</v>
      </c>
      <c r="K133" s="117">
        <f t="shared" si="60"/>
        <v>0</v>
      </c>
      <c r="L133" s="87">
        <f t="shared" si="60"/>
        <v>0</v>
      </c>
      <c r="M133" s="87">
        <f t="shared" si="60"/>
        <v>0</v>
      </c>
      <c r="N133" s="87">
        <f t="shared" si="60"/>
        <v>0</v>
      </c>
      <c r="O133" s="85">
        <f t="shared" si="45"/>
        <v>302.77097965081111</v>
      </c>
      <c r="P133" s="113" t="b">
        <f>+ROUND(O133,2)=ROUND('Sewer Accrual_MK'!J39,2)</f>
        <v>1</v>
      </c>
      <c r="Q133" s="51">
        <v>8.9101339999999993</v>
      </c>
    </row>
    <row r="134" spans="1:17" ht="15.75" thickBot="1" x14ac:dyDescent="0.3">
      <c r="A134" s="5" t="s">
        <v>1447</v>
      </c>
      <c r="B134" s="88">
        <f t="shared" ref="B134:O134" si="61">+SUM(B118:B133)</f>
        <v>0</v>
      </c>
      <c r="C134" s="88">
        <f t="shared" si="61"/>
        <v>0</v>
      </c>
      <c r="D134" s="88">
        <f t="shared" si="61"/>
        <v>4876.2131234321969</v>
      </c>
      <c r="E134" s="88">
        <f t="shared" si="61"/>
        <v>0</v>
      </c>
      <c r="F134" s="88">
        <f t="shared" si="61"/>
        <v>13621.784158545495</v>
      </c>
      <c r="G134" s="88">
        <f t="shared" si="61"/>
        <v>53.423365456196819</v>
      </c>
      <c r="H134" s="88">
        <f t="shared" si="61"/>
        <v>170537.35211892895</v>
      </c>
      <c r="I134" s="88">
        <f t="shared" si="61"/>
        <v>5391.3603486533639</v>
      </c>
      <c r="J134" s="88">
        <f t="shared" si="61"/>
        <v>357.4955646284194</v>
      </c>
      <c r="K134" s="118">
        <f t="shared" si="61"/>
        <v>0</v>
      </c>
      <c r="L134" s="88">
        <f t="shared" si="61"/>
        <v>0</v>
      </c>
      <c r="M134" s="88">
        <f t="shared" si="61"/>
        <v>21373.048098167805</v>
      </c>
      <c r="N134" s="88">
        <f t="shared" si="61"/>
        <v>0</v>
      </c>
      <c r="O134" s="73">
        <f t="shared" si="61"/>
        <v>216210.67677781245</v>
      </c>
      <c r="P134" s="113" t="b">
        <f>+ROUND(O134,2)=ROUND('Sewer Accrual_MK'!J40,2)</f>
        <v>1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804EA-870E-4687-BBC9-6C8CF8C0B096}">
  <sheetPr>
    <pageSetUpPr fitToPage="1"/>
  </sheetPr>
  <dimension ref="A1:M62"/>
  <sheetViews>
    <sheetView topLeftCell="A26" workbookViewId="0">
      <selection activeCell="D37" sqref="D37"/>
    </sheetView>
  </sheetViews>
  <sheetFormatPr defaultRowHeight="15" x14ac:dyDescent="0.25"/>
  <cols>
    <col min="2" max="2" width="55.7109375" bestFit="1" customWidth="1"/>
    <col min="3" max="3" width="13.28515625" style="2" bestFit="1" customWidth="1"/>
    <col min="4" max="4" width="15.7109375" customWidth="1"/>
    <col min="5" max="5" width="13.28515625" bestFit="1" customWidth="1"/>
    <col min="6" max="6" width="14.5703125" customWidth="1"/>
    <col min="7" max="7" width="13.28515625" style="2" bestFit="1" customWidth="1"/>
    <col min="8" max="9" width="13.28515625" style="2" customWidth="1"/>
    <col min="10" max="10" width="11.5703125" bestFit="1" customWidth="1"/>
    <col min="11" max="11" width="10.5703125" bestFit="1" customWidth="1"/>
  </cols>
  <sheetData>
    <row r="1" spans="1:13" x14ac:dyDescent="0.25">
      <c r="A1" s="122" t="s">
        <v>59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3" x14ac:dyDescent="0.25">
      <c r="A2" s="122" t="s">
        <v>60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3" x14ac:dyDescent="0.25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3" x14ac:dyDescent="0.25">
      <c r="A4" s="110" t="s">
        <v>1902</v>
      </c>
      <c r="B4" s="110"/>
      <c r="C4" s="111"/>
      <c r="D4" s="110"/>
      <c r="E4" s="111"/>
      <c r="F4" s="110"/>
      <c r="G4" s="110"/>
      <c r="H4" s="110"/>
      <c r="I4" s="112"/>
      <c r="J4" s="110"/>
      <c r="K4" s="110"/>
    </row>
    <row r="5" spans="1:13" ht="45" x14ac:dyDescent="0.25">
      <c r="A5" s="8" t="s">
        <v>0</v>
      </c>
      <c r="B5" s="8" t="s">
        <v>62</v>
      </c>
      <c r="C5" s="9" t="s">
        <v>63</v>
      </c>
      <c r="D5" s="8" t="s">
        <v>57</v>
      </c>
      <c r="E5" s="8" t="s">
        <v>7</v>
      </c>
      <c r="F5" s="8" t="s">
        <v>64</v>
      </c>
      <c r="G5" s="9" t="s">
        <v>65</v>
      </c>
      <c r="H5" s="8" t="s">
        <v>66</v>
      </c>
      <c r="I5" s="9" t="s">
        <v>11</v>
      </c>
      <c r="J5" s="8" t="s">
        <v>67</v>
      </c>
      <c r="K5" s="9" t="s">
        <v>68</v>
      </c>
      <c r="M5" s="10"/>
    </row>
    <row r="6" spans="1:13" x14ac:dyDescent="0.25">
      <c r="A6">
        <v>354</v>
      </c>
      <c r="B6" t="s">
        <v>211</v>
      </c>
      <c r="C6" s="2">
        <f>'Sewer Theo Reserve'!D5</f>
        <v>133205.98000000001</v>
      </c>
      <c r="D6" s="2">
        <f>'Sewer Theo Reserve'!J5</f>
        <v>1664.7633159685126</v>
      </c>
      <c r="E6" s="2">
        <f>'Sewer Theo Reserve'!H5</f>
        <v>61491.801591961266</v>
      </c>
      <c r="F6" s="13">
        <v>0</v>
      </c>
      <c r="G6" s="2">
        <f>C6*F6</f>
        <v>0</v>
      </c>
      <c r="H6" s="1">
        <f>C6-D6-G6</f>
        <v>131541.2166840315</v>
      </c>
      <c r="I6" s="51">
        <f>'Sewer Theo Reserve'!L5</f>
        <v>21.534822508130262</v>
      </c>
      <c r="J6" s="1">
        <f>H6/I6</f>
        <v>6108.3028027915907</v>
      </c>
      <c r="K6" s="12">
        <f>J6/C6</f>
        <v>4.5856070446624021E-2</v>
      </c>
      <c r="M6" s="12"/>
    </row>
    <row r="7" spans="1:13" x14ac:dyDescent="0.25">
      <c r="A7">
        <v>355</v>
      </c>
      <c r="B7" t="s">
        <v>212</v>
      </c>
      <c r="C7" s="2">
        <f>'Sewer Theo Reserve'!D7</f>
        <v>460.06</v>
      </c>
      <c r="D7" s="2">
        <f>'Sewer Theo Reserve'!J7</f>
        <v>0.28133744193295868</v>
      </c>
      <c r="E7" s="2">
        <f>'Sewer Theo Reserve'!H7</f>
        <v>10.391835280000024</v>
      </c>
      <c r="F7" s="13">
        <v>0</v>
      </c>
      <c r="G7" s="2">
        <f t="shared" ref="G7:G20" si="0">C7*F7</f>
        <v>0</v>
      </c>
      <c r="H7" s="1">
        <f t="shared" ref="H7:H20" si="1">C7-D7-G7</f>
        <v>459.77866255806703</v>
      </c>
      <c r="I7" s="51">
        <f>'Sewer Theo Reserve'!L7</f>
        <v>19.54824</v>
      </c>
      <c r="J7" s="1">
        <f t="shared" ref="J7:J20" si="2">H7/I7</f>
        <v>23.520207576644601</v>
      </c>
      <c r="K7" s="12">
        <f t="shared" ref="K7:K20" si="3">J7/C7</f>
        <v>5.11242176599674E-2</v>
      </c>
      <c r="M7" s="12"/>
    </row>
    <row r="8" spans="1:13" x14ac:dyDescent="0.25">
      <c r="A8">
        <v>357</v>
      </c>
      <c r="B8" t="s">
        <v>213</v>
      </c>
      <c r="C8" s="2">
        <f>'Sewer Theo Reserve'!D10</f>
        <v>5622.55</v>
      </c>
      <c r="D8" s="2">
        <f>'Sewer Theo Reserve'!J10</f>
        <v>71.881569839938152</v>
      </c>
      <c r="E8" s="2">
        <f>'Sewer Theo Reserve'!H10</f>
        <v>2655.1084999999998</v>
      </c>
      <c r="F8" s="13">
        <v>0</v>
      </c>
      <c r="G8" s="2">
        <f t="shared" si="0"/>
        <v>0</v>
      </c>
      <c r="H8" s="1">
        <f t="shared" si="1"/>
        <v>5550.6684301600617</v>
      </c>
      <c r="I8" s="51">
        <f>'Sewer Theo Reserve'!L10</f>
        <v>26.388751545117429</v>
      </c>
      <c r="J8" s="1">
        <f t="shared" si="2"/>
        <v>210.34221420706325</v>
      </c>
      <c r="K8" s="12">
        <f t="shared" si="3"/>
        <v>3.7410465750782697E-2</v>
      </c>
      <c r="M8" s="12"/>
    </row>
    <row r="9" spans="1:13" x14ac:dyDescent="0.25">
      <c r="A9">
        <v>360</v>
      </c>
      <c r="B9" t="s">
        <v>214</v>
      </c>
      <c r="C9" s="2">
        <f>'Sewer Theo Reserve'!D17</f>
        <v>849757.33000000007</v>
      </c>
      <c r="D9" s="2">
        <f>'Sewer Theo Reserve'!J17</f>
        <v>10985.824591993121</v>
      </c>
      <c r="E9" s="2">
        <f>'Sewer Theo Reserve'!H17</f>
        <v>405786.29986324551</v>
      </c>
      <c r="F9" s="13">
        <v>0</v>
      </c>
      <c r="G9" s="2">
        <f t="shared" si="0"/>
        <v>0</v>
      </c>
      <c r="H9" s="1">
        <f t="shared" si="1"/>
        <v>838771.50540800695</v>
      </c>
      <c r="I9" s="51">
        <f>'Sewer Theo Reserve'!L17</f>
        <v>26.123401026546858</v>
      </c>
      <c r="J9" s="1">
        <f t="shared" si="2"/>
        <v>32108.05149588444</v>
      </c>
      <c r="K9" s="12">
        <f t="shared" si="3"/>
        <v>3.7784965615871108E-2</v>
      </c>
      <c r="M9" s="12"/>
    </row>
    <row r="10" spans="1:13" x14ac:dyDescent="0.25">
      <c r="A10">
        <v>361</v>
      </c>
      <c r="B10" t="s">
        <v>215</v>
      </c>
      <c r="C10" s="2">
        <f>'Sewer Theo Reserve'!D21</f>
        <v>3018295.88</v>
      </c>
      <c r="D10" s="2">
        <f>'Sewer Theo Reserve'!J21</f>
        <v>46516.443706191872</v>
      </c>
      <c r="E10" s="2">
        <f>'Sewer Theo Reserve'!H21</f>
        <v>1718190.1473367682</v>
      </c>
      <c r="F10" s="13">
        <v>0</v>
      </c>
      <c r="G10" s="2">
        <f t="shared" si="0"/>
        <v>0</v>
      </c>
      <c r="H10" s="1">
        <f t="shared" si="1"/>
        <v>2971779.4362938078</v>
      </c>
      <c r="I10" s="51">
        <f>'Sewer Theo Reserve'!L21</f>
        <v>21.53708225356673</v>
      </c>
      <c r="J10" s="1">
        <f t="shared" si="2"/>
        <v>137984.31009853506</v>
      </c>
      <c r="K10" s="12">
        <f t="shared" si="3"/>
        <v>4.5715965426999509E-2</v>
      </c>
      <c r="M10" s="12"/>
    </row>
    <row r="11" spans="1:13" x14ac:dyDescent="0.25">
      <c r="A11">
        <v>364</v>
      </c>
      <c r="B11" t="s">
        <v>216</v>
      </c>
      <c r="C11" s="2">
        <f>'Sewer Theo Reserve'!D27</f>
        <v>557154.29</v>
      </c>
      <c r="D11" s="2">
        <f>'Sewer Theo Reserve'!J27</f>
        <v>7303.4213596905029</v>
      </c>
      <c r="E11" s="2">
        <f>'Sewer Theo Reserve'!H27</f>
        <v>269768.40063976677</v>
      </c>
      <c r="F11" s="13">
        <v>0</v>
      </c>
      <c r="G11" s="2">
        <f t="shared" si="0"/>
        <v>0</v>
      </c>
      <c r="H11" s="1">
        <f t="shared" si="1"/>
        <v>549850.86864030955</v>
      </c>
      <c r="I11" s="51">
        <f>'Sewer Theo Reserve'!L27</f>
        <v>20.632409694645499</v>
      </c>
      <c r="J11" s="1">
        <f t="shared" si="2"/>
        <v>26649.861881281187</v>
      </c>
      <c r="K11" s="12">
        <f t="shared" si="3"/>
        <v>4.783210388863951E-2</v>
      </c>
      <c r="M11" s="12"/>
    </row>
    <row r="12" spans="1:13" x14ac:dyDescent="0.25">
      <c r="A12">
        <v>365</v>
      </c>
      <c r="B12" t="s">
        <v>217</v>
      </c>
      <c r="C12" s="2">
        <f>'Sewer Theo Reserve'!D29</f>
        <v>3208.97</v>
      </c>
      <c r="D12" s="2">
        <f>'Sewer Theo Reserve'!J29</f>
        <v>22.506276253129304</v>
      </c>
      <c r="E12" s="2">
        <f>'Sewer Theo Reserve'!H29</f>
        <v>831.3202607579999</v>
      </c>
      <c r="F12" s="13">
        <v>0</v>
      </c>
      <c r="G12" s="2">
        <f t="shared" si="0"/>
        <v>0</v>
      </c>
      <c r="H12" s="1">
        <f t="shared" si="1"/>
        <v>3186.4637237468705</v>
      </c>
      <c r="I12" s="51">
        <f>'Sewer Theo Reserve'!L29</f>
        <v>3.7046929999999998</v>
      </c>
      <c r="J12" s="1">
        <f t="shared" si="2"/>
        <v>860.11545997114217</v>
      </c>
      <c r="K12" s="12">
        <f t="shared" si="3"/>
        <v>0.26803474634264024</v>
      </c>
      <c r="M12" s="12"/>
    </row>
    <row r="13" spans="1:13" x14ac:dyDescent="0.25">
      <c r="A13">
        <v>366</v>
      </c>
      <c r="B13" t="s">
        <v>218</v>
      </c>
      <c r="C13" s="2">
        <f>'Sewer Theo Reserve'!D31</f>
        <v>2038.24</v>
      </c>
      <c r="D13" s="2">
        <f>'Sewer Theo Reserve'!J31</f>
        <v>2038.24</v>
      </c>
      <c r="E13" s="2">
        <f>'Sewer Theo Reserve'!H31</f>
        <v>2038.24</v>
      </c>
      <c r="F13" s="13">
        <v>0</v>
      </c>
      <c r="G13" s="2">
        <f t="shared" si="0"/>
        <v>0</v>
      </c>
      <c r="H13" s="1">
        <f t="shared" si="1"/>
        <v>0</v>
      </c>
      <c r="I13" s="51">
        <f>'Sewer Theo Reserve'!L31</f>
        <v>0</v>
      </c>
      <c r="J13" s="1">
        <v>0</v>
      </c>
      <c r="K13" s="12">
        <f t="shared" si="3"/>
        <v>0</v>
      </c>
      <c r="L13" t="s">
        <v>76</v>
      </c>
      <c r="M13" s="12"/>
    </row>
    <row r="14" spans="1:13" x14ac:dyDescent="0.25">
      <c r="A14">
        <v>368</v>
      </c>
      <c r="B14" t="s">
        <v>219</v>
      </c>
      <c r="C14" s="2">
        <f>'Sewer Theo Reserve'!D33</f>
        <v>7787.4400000000005</v>
      </c>
      <c r="D14" s="2">
        <f>'Sewer Theo Reserve'!J33</f>
        <v>7787.4400000000005</v>
      </c>
      <c r="E14" s="2">
        <f>'Sewer Theo Reserve'!H33</f>
        <v>7787.4400000000005</v>
      </c>
      <c r="F14" s="13">
        <v>0</v>
      </c>
      <c r="G14" s="2">
        <f t="shared" si="0"/>
        <v>0</v>
      </c>
      <c r="H14" s="1">
        <f t="shared" si="1"/>
        <v>0</v>
      </c>
      <c r="I14" s="51">
        <f>'Sewer Theo Reserve'!L33</f>
        <v>0</v>
      </c>
      <c r="J14" s="1">
        <v>0</v>
      </c>
      <c r="K14" s="12">
        <f t="shared" si="3"/>
        <v>0</v>
      </c>
      <c r="L14" t="s">
        <v>76</v>
      </c>
      <c r="M14" s="12"/>
    </row>
    <row r="15" spans="1:13" x14ac:dyDescent="0.25">
      <c r="A15">
        <v>371</v>
      </c>
      <c r="B15" t="s">
        <v>220</v>
      </c>
      <c r="C15" s="2">
        <f>'Sewer Theo Reserve'!D38</f>
        <v>71256.210000000006</v>
      </c>
      <c r="D15" s="2">
        <f>'Sewer Theo Reserve'!J38</f>
        <v>138.2749724586115</v>
      </c>
      <c r="E15" s="2">
        <f>'Sewer Theo Reserve'!H38</f>
        <v>5107.4991201449966</v>
      </c>
      <c r="F15" s="13">
        <v>0</v>
      </c>
      <c r="G15" s="2">
        <f t="shared" si="0"/>
        <v>0</v>
      </c>
      <c r="H15" s="1">
        <f t="shared" si="1"/>
        <v>71117.935027541389</v>
      </c>
      <c r="I15" s="51">
        <f>'Sewer Theo Reserve'!L38</f>
        <v>27.849661473654717</v>
      </c>
      <c r="J15" s="1">
        <f t="shared" si="2"/>
        <v>2553.6373249928974</v>
      </c>
      <c r="K15" s="12">
        <f t="shared" si="3"/>
        <v>3.583740034718233E-2</v>
      </c>
      <c r="M15" s="12"/>
    </row>
    <row r="16" spans="1:13" x14ac:dyDescent="0.25">
      <c r="A16">
        <v>372</v>
      </c>
      <c r="B16" t="s">
        <v>221</v>
      </c>
      <c r="C16" s="2">
        <f>'Sewer Theo Reserve'!D42</f>
        <v>5000.170000000001</v>
      </c>
      <c r="D16" s="2">
        <f>'Sewer Theo Reserve'!J42</f>
        <v>21.637236922552034</v>
      </c>
      <c r="E16" s="2">
        <f>'Sewer Theo Reserve'!H42</f>
        <v>799.22032584300018</v>
      </c>
      <c r="F16" s="13">
        <v>0</v>
      </c>
      <c r="G16" s="2">
        <f t="shared" si="0"/>
        <v>0</v>
      </c>
      <c r="H16" s="1">
        <f t="shared" si="1"/>
        <v>4978.5327630774491</v>
      </c>
      <c r="I16" s="51">
        <f>'Sewer Theo Reserve'!L42</f>
        <v>8.4016136934484216</v>
      </c>
      <c r="J16" s="1">
        <f t="shared" si="2"/>
        <v>592.56863558957832</v>
      </c>
      <c r="K16" s="12">
        <f t="shared" si="3"/>
        <v>0.11850969778819084</v>
      </c>
      <c r="M16" s="12"/>
    </row>
    <row r="17" spans="1:13" x14ac:dyDescent="0.25">
      <c r="A17">
        <v>380</v>
      </c>
      <c r="B17" t="s">
        <v>222</v>
      </c>
      <c r="C17" s="2">
        <f>'Sewer Theo Reserve'!D45</f>
        <v>11130.619999999999</v>
      </c>
      <c r="D17" s="2">
        <f>'Sewer Theo Reserve'!J45</f>
        <v>30.792850940514441</v>
      </c>
      <c r="E17" s="2">
        <f>'Sewer Theo Reserve'!H45</f>
        <v>1137.4036551155993</v>
      </c>
      <c r="F17" s="13">
        <v>0</v>
      </c>
      <c r="G17" s="2">
        <f t="shared" si="0"/>
        <v>0</v>
      </c>
      <c r="H17" s="1">
        <f t="shared" si="1"/>
        <v>11099.827149059485</v>
      </c>
      <c r="I17" s="51">
        <f>'Sewer Theo Reserve'!L45</f>
        <v>44.890654540737181</v>
      </c>
      <c r="J17" s="1">
        <f t="shared" si="2"/>
        <v>247.26365125700408</v>
      </c>
      <c r="K17" s="12">
        <f t="shared" si="3"/>
        <v>2.2214724000729887E-2</v>
      </c>
      <c r="M17" s="12"/>
    </row>
    <row r="18" spans="1:13" x14ac:dyDescent="0.25">
      <c r="A18">
        <v>389</v>
      </c>
      <c r="B18" t="s">
        <v>223</v>
      </c>
      <c r="C18" s="2">
        <f>'Sewer Theo Reserve'!D48</f>
        <v>341804.65</v>
      </c>
      <c r="D18" s="2">
        <f>'Sewer Theo Reserve'!J48</f>
        <v>2145.3890832145307</v>
      </c>
      <c r="E18" s="2">
        <f>'Sewer Theo Reserve'!H48</f>
        <v>79244.802295416986</v>
      </c>
      <c r="F18" s="13">
        <v>0</v>
      </c>
      <c r="G18" s="2">
        <f t="shared" si="0"/>
        <v>0</v>
      </c>
      <c r="H18" s="1">
        <f t="shared" si="1"/>
        <v>339659.26091678551</v>
      </c>
      <c r="I18" s="51">
        <f>'Sewer Theo Reserve'!L48</f>
        <v>38.407881183679478</v>
      </c>
      <c r="J18" s="1">
        <f t="shared" si="2"/>
        <v>8843.4782250137687</v>
      </c>
      <c r="K18" s="12">
        <f t="shared" si="3"/>
        <v>2.587290203633499E-2</v>
      </c>
      <c r="M18" s="12"/>
    </row>
    <row r="19" spans="1:13" x14ac:dyDescent="0.25">
      <c r="A19">
        <v>399</v>
      </c>
      <c r="B19" t="s">
        <v>224</v>
      </c>
      <c r="C19" s="2">
        <f>'Sewer Theo Reserve'!D52</f>
        <v>15537.22</v>
      </c>
      <c r="D19" s="2">
        <f>'Sewer Theo Reserve'!J52</f>
        <v>70.613635671480878</v>
      </c>
      <c r="E19" s="2">
        <f>'Sewer Theo Reserve'!H52</f>
        <v>2608.2744812716001</v>
      </c>
      <c r="F19" s="13">
        <v>0</v>
      </c>
      <c r="G19" s="2">
        <f t="shared" si="0"/>
        <v>0</v>
      </c>
      <c r="H19" s="1">
        <f t="shared" si="1"/>
        <v>15466.606364328518</v>
      </c>
      <c r="I19" s="51">
        <f>'Sewer Theo Reserve'!L52</f>
        <v>20.803183450334743</v>
      </c>
      <c r="J19" s="1">
        <f t="shared" si="2"/>
        <v>743.47305551832005</v>
      </c>
      <c r="K19" s="12">
        <f t="shared" si="3"/>
        <v>4.7851099200392357E-2</v>
      </c>
      <c r="M19" s="12"/>
    </row>
    <row r="20" spans="1:13" x14ac:dyDescent="0.25">
      <c r="A20">
        <v>399.1</v>
      </c>
      <c r="B20" t="s">
        <v>225</v>
      </c>
      <c r="C20" s="18">
        <f>'Sewer Theo Reserve'!D54</f>
        <v>2979.09</v>
      </c>
      <c r="D20" s="18">
        <f>'Sewer Theo Reserve'!J54</f>
        <v>8.7900634132930211</v>
      </c>
      <c r="E20" s="18">
        <f>'Sewer Theo Reserve'!H54</f>
        <v>324.68089019400014</v>
      </c>
      <c r="F20" s="52">
        <v>0</v>
      </c>
      <c r="G20" s="18">
        <f t="shared" si="0"/>
        <v>0</v>
      </c>
      <c r="H20" s="20">
        <f t="shared" si="1"/>
        <v>2970.2999365867072</v>
      </c>
      <c r="I20" s="53">
        <f>'Sewer Theo Reserve'!L54</f>
        <v>8.9101339999999993</v>
      </c>
      <c r="J20" s="20">
        <f t="shared" si="2"/>
        <v>333.36198272514281</v>
      </c>
      <c r="K20" s="21">
        <f t="shared" si="3"/>
        <v>0.11190060814716668</v>
      </c>
      <c r="M20" s="12"/>
    </row>
    <row r="21" spans="1:13" ht="15.75" thickBot="1" x14ac:dyDescent="0.3">
      <c r="B21" s="22" t="s">
        <v>226</v>
      </c>
      <c r="C21" s="23">
        <f>SUM(C6:C20)</f>
        <v>5025238.7</v>
      </c>
      <c r="D21" s="54">
        <f t="shared" ref="D21:E21" si="4">SUM(D6:D20)</f>
        <v>78806.300000000017</v>
      </c>
      <c r="E21" s="23">
        <f t="shared" si="4"/>
        <v>2557781.030795766</v>
      </c>
      <c r="F21" s="24"/>
      <c r="G21" s="23">
        <f>SUM(G6:G20)</f>
        <v>0</v>
      </c>
      <c r="H21" s="23">
        <f>SUM(H6:H20)</f>
        <v>4946432.4000000004</v>
      </c>
      <c r="I21" s="23"/>
      <c r="J21" s="23">
        <f>SUM(J6:J20)</f>
        <v>217258.28703534382</v>
      </c>
      <c r="K21" s="26">
        <f>J21/C21</f>
        <v>4.3233426311737953E-2</v>
      </c>
    </row>
    <row r="22" spans="1:13" ht="15.75" thickTop="1" x14ac:dyDescent="0.25"/>
    <row r="23" spans="1:13" x14ac:dyDescent="0.25">
      <c r="A23" s="110" t="s">
        <v>1903</v>
      </c>
      <c r="B23" s="110"/>
      <c r="C23" s="111"/>
      <c r="D23" s="110"/>
      <c r="E23" s="111"/>
      <c r="F23" s="110"/>
      <c r="G23" s="110"/>
      <c r="H23" s="110"/>
      <c r="I23" s="112"/>
      <c r="J23" s="110"/>
      <c r="K23" s="110"/>
    </row>
    <row r="24" spans="1:13" ht="45" x14ac:dyDescent="0.25">
      <c r="A24" s="8" t="s">
        <v>0</v>
      </c>
      <c r="B24" s="8" t="s">
        <v>62</v>
      </c>
      <c r="C24" s="9" t="s">
        <v>63</v>
      </c>
      <c r="D24" s="8" t="s">
        <v>57</v>
      </c>
      <c r="E24" s="8" t="s">
        <v>7</v>
      </c>
      <c r="F24" s="8" t="s">
        <v>64</v>
      </c>
      <c r="G24" s="9" t="s">
        <v>65</v>
      </c>
      <c r="H24" s="8" t="s">
        <v>66</v>
      </c>
      <c r="I24" s="9" t="s">
        <v>11</v>
      </c>
      <c r="J24" s="8" t="s">
        <v>67</v>
      </c>
      <c r="K24" s="9" t="s">
        <v>68</v>
      </c>
    </row>
    <row r="25" spans="1:13" x14ac:dyDescent="0.25">
      <c r="A25">
        <v>354</v>
      </c>
      <c r="B25" t="s">
        <v>211</v>
      </c>
      <c r="C25" s="108">
        <f>+Sewer_Plant!O43</f>
        <v>133205.98000000001</v>
      </c>
      <c r="D25" s="108">
        <f>+Sewer_Plant!O62-Sewer_Plant!O81</f>
        <v>3122.31</v>
      </c>
      <c r="E25" s="2">
        <f>'Sewer Theo Reserve'!H5</f>
        <v>61491.801591961266</v>
      </c>
      <c r="F25" s="13">
        <v>0</v>
      </c>
      <c r="G25" s="2">
        <f>C25*F25</f>
        <v>0</v>
      </c>
      <c r="H25" s="1">
        <f>C25-D25-G25</f>
        <v>130083.67000000001</v>
      </c>
      <c r="I25" s="2">
        <f>'Sewer Theo Reserve'!L5</f>
        <v>21.534822508130262</v>
      </c>
      <c r="J25" s="1">
        <f>H25/I25</f>
        <v>6040.6195570401469</v>
      </c>
      <c r="K25" s="12">
        <f>J25/C25</f>
        <v>4.5347960782542544E-2</v>
      </c>
    </row>
    <row r="26" spans="1:13" x14ac:dyDescent="0.25">
      <c r="A26">
        <v>355</v>
      </c>
      <c r="B26" t="s">
        <v>212</v>
      </c>
      <c r="C26" s="108">
        <f>+Sewer_Plant!O44</f>
        <v>460.06</v>
      </c>
      <c r="D26" s="108">
        <f>+Sewer_Plant!O63-Sewer_Plant!O82</f>
        <v>3.84</v>
      </c>
      <c r="E26" s="2">
        <f>'Sewer Theo Reserve'!H7</f>
        <v>10.391835280000024</v>
      </c>
      <c r="F26" s="13">
        <v>0</v>
      </c>
      <c r="G26" s="2">
        <f t="shared" ref="G26:G39" si="5">C26*F26</f>
        <v>0</v>
      </c>
      <c r="H26" s="1">
        <f t="shared" ref="H26:H39" si="6">C26-D26-G26</f>
        <v>456.22</v>
      </c>
      <c r="I26" s="2">
        <f>'Sewer Theo Reserve'!L7</f>
        <v>19.54824</v>
      </c>
      <c r="J26" s="1">
        <f t="shared" ref="J26:J31" si="7">H26/I26</f>
        <v>23.338162412575251</v>
      </c>
      <c r="K26" s="12">
        <f t="shared" ref="K26:K39" si="8">J26/C26</f>
        <v>5.0728518916174525E-2</v>
      </c>
    </row>
    <row r="27" spans="1:13" x14ac:dyDescent="0.25">
      <c r="A27">
        <v>357</v>
      </c>
      <c r="B27" t="s">
        <v>213</v>
      </c>
      <c r="C27" s="108">
        <f>+Sewer_Plant!O45</f>
        <v>5622.55</v>
      </c>
      <c r="D27" s="108">
        <f>+Sewer_Plant!O64-Sewer_Plant!O83</f>
        <v>113.99000000000001</v>
      </c>
      <c r="E27" s="2">
        <f>'Sewer Theo Reserve'!H10</f>
        <v>2655.1084999999998</v>
      </c>
      <c r="F27" s="13">
        <v>0</v>
      </c>
      <c r="G27" s="2">
        <f t="shared" si="5"/>
        <v>0</v>
      </c>
      <c r="H27" s="1">
        <f t="shared" si="6"/>
        <v>5508.56</v>
      </c>
      <c r="I27" s="2">
        <f>'Sewer Theo Reserve'!L10</f>
        <v>26.388751545117429</v>
      </c>
      <c r="J27" s="1">
        <f t="shared" si="7"/>
        <v>208.74651802234351</v>
      </c>
      <c r="K27" s="12">
        <f t="shared" si="8"/>
        <v>3.7126662817110294E-2</v>
      </c>
    </row>
    <row r="28" spans="1:13" x14ac:dyDescent="0.25">
      <c r="A28">
        <v>360</v>
      </c>
      <c r="B28" t="s">
        <v>214</v>
      </c>
      <c r="C28" s="108">
        <f>+Sewer_Plant!O46</f>
        <v>849757.33000000007</v>
      </c>
      <c r="D28" s="108">
        <f>+Sewer_Plant!O65-Sewer_Plant!O84</f>
        <v>12559.869999999999</v>
      </c>
      <c r="E28" s="2">
        <f>'Sewer Theo Reserve'!H17</f>
        <v>405786.29986324551</v>
      </c>
      <c r="F28" s="13">
        <v>0</v>
      </c>
      <c r="G28" s="2">
        <f t="shared" si="5"/>
        <v>0</v>
      </c>
      <c r="H28" s="1">
        <f t="shared" si="6"/>
        <v>837197.46000000008</v>
      </c>
      <c r="I28" s="2">
        <f>'Sewer Theo Reserve'!L17</f>
        <v>26.123401026546858</v>
      </c>
      <c r="J28" s="1">
        <f t="shared" si="7"/>
        <v>32047.797266107569</v>
      </c>
      <c r="K28" s="12">
        <f t="shared" si="8"/>
        <v>3.7714058043026903E-2</v>
      </c>
    </row>
    <row r="29" spans="1:13" x14ac:dyDescent="0.25">
      <c r="A29">
        <v>361</v>
      </c>
      <c r="B29" t="s">
        <v>215</v>
      </c>
      <c r="C29" s="108">
        <f>+Sewer_Plant!O47</f>
        <v>3018295.88</v>
      </c>
      <c r="D29" s="108">
        <f>+Sewer_Plant!O66-Sewer_Plant!O85</f>
        <v>46712.800000000003</v>
      </c>
      <c r="E29" s="2">
        <f>'Sewer Theo Reserve'!H21</f>
        <v>1718190.1473367682</v>
      </c>
      <c r="F29" s="13">
        <v>0</v>
      </c>
      <c r="G29" s="2">
        <f t="shared" si="5"/>
        <v>0</v>
      </c>
      <c r="H29" s="1">
        <f t="shared" si="6"/>
        <v>2971583.08</v>
      </c>
      <c r="I29" s="2">
        <f>'Sewer Theo Reserve'!L21</f>
        <v>21.53708225356673</v>
      </c>
      <c r="J29" s="1">
        <f t="shared" si="7"/>
        <v>137975.19297247796</v>
      </c>
      <c r="K29" s="12">
        <f t="shared" si="8"/>
        <v>4.5712944806616494E-2</v>
      </c>
    </row>
    <row r="30" spans="1:13" x14ac:dyDescent="0.25">
      <c r="A30">
        <v>364</v>
      </c>
      <c r="B30" t="s">
        <v>216</v>
      </c>
      <c r="C30" s="108">
        <f>+Sewer_Plant!O48</f>
        <v>557154.29</v>
      </c>
      <c r="D30" s="108">
        <f>+Sewer_Plant!O67-Sewer_Plant!O86</f>
        <v>17881.900000000001</v>
      </c>
      <c r="E30" s="2">
        <f>'Sewer Theo Reserve'!H27</f>
        <v>269768.40063976677</v>
      </c>
      <c r="F30" s="13">
        <v>0</v>
      </c>
      <c r="G30" s="2">
        <f t="shared" si="5"/>
        <v>0</v>
      </c>
      <c r="H30" s="1">
        <f t="shared" si="6"/>
        <v>539272.39</v>
      </c>
      <c r="I30" s="2">
        <f>'Sewer Theo Reserve'!L27</f>
        <v>20.632409694645499</v>
      </c>
      <c r="J30" s="1">
        <f t="shared" si="7"/>
        <v>26137.150142959374</v>
      </c>
      <c r="K30" s="12">
        <f t="shared" si="8"/>
        <v>4.6911870934278135E-2</v>
      </c>
    </row>
    <row r="31" spans="1:13" x14ac:dyDescent="0.25">
      <c r="A31">
        <v>365</v>
      </c>
      <c r="B31" t="s">
        <v>217</v>
      </c>
      <c r="C31" s="108">
        <f>+Sewer_Plant!O49</f>
        <v>3208.9700000000003</v>
      </c>
      <c r="D31" s="108">
        <f>+Sewer_Plant!O68-Sewer_Plant!O87</f>
        <v>909.2</v>
      </c>
      <c r="E31" s="2">
        <f>'Sewer Theo Reserve'!H29</f>
        <v>831.3202607579999</v>
      </c>
      <c r="F31" s="13">
        <v>0</v>
      </c>
      <c r="G31" s="2">
        <f t="shared" si="5"/>
        <v>0</v>
      </c>
      <c r="H31" s="1">
        <f t="shared" si="6"/>
        <v>2299.7700000000004</v>
      </c>
      <c r="I31" s="2">
        <f>'Sewer Theo Reserve'!L29</f>
        <v>3.7046929999999998</v>
      </c>
      <c r="J31" s="1">
        <f t="shared" si="7"/>
        <v>620.77208556822404</v>
      </c>
      <c r="K31" s="12">
        <f t="shared" si="8"/>
        <v>0.19344901496998226</v>
      </c>
    </row>
    <row r="32" spans="1:13" x14ac:dyDescent="0.25">
      <c r="A32">
        <v>366</v>
      </c>
      <c r="B32" t="s">
        <v>218</v>
      </c>
      <c r="C32" s="108">
        <f>+Sewer_Plant!O50</f>
        <v>2038.24</v>
      </c>
      <c r="D32" s="108">
        <f>+Sewer_Plant!O69-Sewer_Plant!O88</f>
        <v>169.85</v>
      </c>
      <c r="E32" s="2">
        <f>'Sewer Theo Reserve'!H31</f>
        <v>2038.24</v>
      </c>
      <c r="F32" s="13">
        <v>0</v>
      </c>
      <c r="G32" s="2">
        <f t="shared" si="5"/>
        <v>0</v>
      </c>
      <c r="H32" s="1">
        <f t="shared" si="6"/>
        <v>1868.39</v>
      </c>
      <c r="I32" s="2">
        <f>'Sewer Theo Reserve'!L31</f>
        <v>0</v>
      </c>
      <c r="J32" s="1">
        <v>0</v>
      </c>
      <c r="K32" s="12">
        <f t="shared" si="8"/>
        <v>0</v>
      </c>
    </row>
    <row r="33" spans="1:11" x14ac:dyDescent="0.25">
      <c r="A33">
        <v>368</v>
      </c>
      <c r="B33" t="s">
        <v>219</v>
      </c>
      <c r="C33" s="108">
        <f>+Sewer_Plant!O51</f>
        <v>7787.4400000000005</v>
      </c>
      <c r="D33" s="108">
        <f>+Sewer_Plant!O70-Sewer_Plant!O89</f>
        <v>648.96</v>
      </c>
      <c r="E33" s="2">
        <f>'Sewer Theo Reserve'!H33</f>
        <v>7787.4400000000005</v>
      </c>
      <c r="F33" s="13">
        <v>0</v>
      </c>
      <c r="G33" s="2">
        <f t="shared" si="5"/>
        <v>0</v>
      </c>
      <c r="H33" s="1">
        <f t="shared" si="6"/>
        <v>7138.4800000000005</v>
      </c>
      <c r="I33" s="2">
        <f>'Sewer Theo Reserve'!L33</f>
        <v>0</v>
      </c>
      <c r="J33" s="1">
        <v>0</v>
      </c>
      <c r="K33" s="12">
        <f t="shared" si="8"/>
        <v>0</v>
      </c>
    </row>
    <row r="34" spans="1:11" x14ac:dyDescent="0.25">
      <c r="A34">
        <v>371</v>
      </c>
      <c r="B34" t="s">
        <v>220</v>
      </c>
      <c r="C34" s="108">
        <f>+Sewer_Plant!O52</f>
        <v>71256.210000000006</v>
      </c>
      <c r="D34" s="108">
        <f>+Sewer_Plant!O71-Sewer_Plant!O90</f>
        <v>687.55000000000007</v>
      </c>
      <c r="E34" s="2">
        <f>'Sewer Theo Reserve'!H38</f>
        <v>5107.4991201449966</v>
      </c>
      <c r="F34" s="13">
        <v>0</v>
      </c>
      <c r="G34" s="2">
        <f t="shared" si="5"/>
        <v>0</v>
      </c>
      <c r="H34" s="1">
        <f t="shared" si="6"/>
        <v>70568.66</v>
      </c>
      <c r="I34" s="2">
        <f>'Sewer Theo Reserve'!L38</f>
        <v>27.849661473654717</v>
      </c>
      <c r="J34" s="1">
        <f t="shared" ref="J34:J39" si="9">H34/I34</f>
        <v>2533.9144630808778</v>
      </c>
      <c r="K34" s="12">
        <f t="shared" si="8"/>
        <v>3.5560612374428521E-2</v>
      </c>
    </row>
    <row r="35" spans="1:11" x14ac:dyDescent="0.25">
      <c r="A35">
        <v>372</v>
      </c>
      <c r="B35" t="s">
        <v>221</v>
      </c>
      <c r="C35" s="108">
        <f>+Sewer_Plant!O53</f>
        <v>5000.17</v>
      </c>
      <c r="D35" s="108">
        <f>+Sewer_Plant!O72-Sewer_Plant!O91</f>
        <v>231.95</v>
      </c>
      <c r="E35" s="2">
        <f>'Sewer Theo Reserve'!H42</f>
        <v>799.22032584300018</v>
      </c>
      <c r="F35" s="13">
        <v>0</v>
      </c>
      <c r="G35" s="2">
        <f t="shared" si="5"/>
        <v>0</v>
      </c>
      <c r="H35" s="1">
        <f t="shared" si="6"/>
        <v>4768.22</v>
      </c>
      <c r="I35" s="2">
        <f>'Sewer Theo Reserve'!L42</f>
        <v>8.4016136934484216</v>
      </c>
      <c r="J35" s="1">
        <f t="shared" si="9"/>
        <v>567.53621077796731</v>
      </c>
      <c r="K35" s="12">
        <f t="shared" si="8"/>
        <v>0.11350338304057009</v>
      </c>
    </row>
    <row r="36" spans="1:11" x14ac:dyDescent="0.25">
      <c r="A36">
        <v>380</v>
      </c>
      <c r="B36" t="s">
        <v>222</v>
      </c>
      <c r="C36" s="108">
        <f>+Sewer_Plant!O54</f>
        <v>11130.62</v>
      </c>
      <c r="D36" s="108">
        <f>+Sewer_Plant!O73-Sewer_Plant!O92</f>
        <v>59.02</v>
      </c>
      <c r="E36" s="2">
        <f>'Sewer Theo Reserve'!H45</f>
        <v>1137.4036551155993</v>
      </c>
      <c r="F36" s="13">
        <v>0</v>
      </c>
      <c r="G36" s="2">
        <f t="shared" si="5"/>
        <v>0</v>
      </c>
      <c r="H36" s="1">
        <f t="shared" si="6"/>
        <v>11071.6</v>
      </c>
      <c r="I36" s="2">
        <f>'Sewer Theo Reserve'!L45</f>
        <v>44.890654540737181</v>
      </c>
      <c r="J36" s="1">
        <f t="shared" si="9"/>
        <v>246.63485336246973</v>
      </c>
      <c r="K36" s="12">
        <f t="shared" si="8"/>
        <v>2.215823137996533E-2</v>
      </c>
    </row>
    <row r="37" spans="1:11" x14ac:dyDescent="0.25">
      <c r="A37">
        <v>389</v>
      </c>
      <c r="B37" t="s">
        <v>223</v>
      </c>
      <c r="C37" s="108">
        <f>+Sewer_Plant!O55</f>
        <v>341804.65</v>
      </c>
      <c r="D37" s="108">
        <f>+Sewer_Plant!O74-Sewer_Plant!O93</f>
        <v>4012.3599999999997</v>
      </c>
      <c r="E37" s="2">
        <f>'Sewer Theo Reserve'!H48</f>
        <v>79244.802295416986</v>
      </c>
      <c r="F37" s="13">
        <v>0</v>
      </c>
      <c r="G37" s="2">
        <f t="shared" si="5"/>
        <v>0</v>
      </c>
      <c r="H37" s="1">
        <f t="shared" si="6"/>
        <v>337792.29000000004</v>
      </c>
      <c r="I37" s="2">
        <f>'Sewer Theo Reserve'!L48</f>
        <v>38.407881183679478</v>
      </c>
      <c r="J37" s="1">
        <f t="shared" si="9"/>
        <v>8794.8691672045916</v>
      </c>
      <c r="K37" s="12">
        <f t="shared" si="8"/>
        <v>2.5730689056467169E-2</v>
      </c>
    </row>
    <row r="38" spans="1:11" x14ac:dyDescent="0.25">
      <c r="A38">
        <v>399</v>
      </c>
      <c r="B38" t="s">
        <v>224</v>
      </c>
      <c r="C38" s="108">
        <f>+Sewer_Plant!O56</f>
        <v>15537.22</v>
      </c>
      <c r="D38" s="108">
        <f>+Sewer_Plant!O75-Sewer_Plant!O94</f>
        <v>739.2</v>
      </c>
      <c r="E38" s="2">
        <f>'Sewer Theo Reserve'!H52</f>
        <v>2608.2744812716001</v>
      </c>
      <c r="F38" s="13">
        <v>0</v>
      </c>
      <c r="G38" s="2">
        <f t="shared" si="5"/>
        <v>0</v>
      </c>
      <c r="H38" s="1">
        <f t="shared" si="6"/>
        <v>14798.019999999999</v>
      </c>
      <c r="I38" s="2">
        <f>'Sewer Theo Reserve'!L52</f>
        <v>20.803183450334743</v>
      </c>
      <c r="J38" s="1">
        <f t="shared" si="9"/>
        <v>711.3343991475441</v>
      </c>
      <c r="K38" s="12">
        <f t="shared" si="8"/>
        <v>4.5782604555225717E-2</v>
      </c>
    </row>
    <row r="39" spans="1:11" x14ac:dyDescent="0.25">
      <c r="A39">
        <v>399.1</v>
      </c>
      <c r="B39" t="s">
        <v>225</v>
      </c>
      <c r="C39" s="108">
        <f>+Sewer_Plant!O57</f>
        <v>2979.09</v>
      </c>
      <c r="D39" s="108">
        <f>+Sewer_Plant!O76-Sewer_Plant!O95</f>
        <v>281.36</v>
      </c>
      <c r="E39" s="18">
        <f>'Sewer Theo Reserve'!H54</f>
        <v>324.68089019400014</v>
      </c>
      <c r="F39" s="52">
        <v>0</v>
      </c>
      <c r="G39" s="18">
        <f t="shared" si="5"/>
        <v>0</v>
      </c>
      <c r="H39" s="20">
        <f t="shared" si="6"/>
        <v>2697.73</v>
      </c>
      <c r="I39" s="18">
        <f>'Sewer Theo Reserve'!L54</f>
        <v>8.9101339999999993</v>
      </c>
      <c r="J39" s="20">
        <f t="shared" si="9"/>
        <v>302.77097965081111</v>
      </c>
      <c r="K39" s="21">
        <f t="shared" si="8"/>
        <v>0.10163203516872975</v>
      </c>
    </row>
    <row r="40" spans="1:11" ht="15.75" thickBot="1" x14ac:dyDescent="0.3">
      <c r="B40" s="22" t="s">
        <v>226</v>
      </c>
      <c r="C40" s="23">
        <f>SUM(C25:C39)</f>
        <v>5025238.7</v>
      </c>
      <c r="D40" s="54">
        <f t="shared" ref="D40:E40" si="10">SUM(D25:D39)</f>
        <v>88134.16</v>
      </c>
      <c r="E40" s="23">
        <f t="shared" si="10"/>
        <v>2557781.030795766</v>
      </c>
      <c r="F40" s="24"/>
      <c r="G40" s="23">
        <f>SUM(G25:G39)</f>
        <v>0</v>
      </c>
      <c r="H40" s="23">
        <f>SUM(H25:H39)</f>
        <v>4937104.5399999991</v>
      </c>
      <c r="I40" s="23"/>
      <c r="J40" s="23">
        <f>SUM(J25:J39)</f>
        <v>216210.67677781248</v>
      </c>
      <c r="K40" s="26">
        <f>J40/C40</f>
        <v>4.3024956561329611E-2</v>
      </c>
    </row>
    <row r="41" spans="1:11" ht="15.75" thickTop="1" x14ac:dyDescent="0.25">
      <c r="J41" s="1"/>
    </row>
    <row r="42" spans="1:11" x14ac:dyDescent="0.25">
      <c r="B42" s="27" t="s">
        <v>95</v>
      </c>
      <c r="C42" s="2">
        <f>+Sewer_Plant!O42</f>
        <v>105236.35</v>
      </c>
      <c r="H42" s="2">
        <f>+C42</f>
        <v>105236.35</v>
      </c>
    </row>
    <row r="43" spans="1:11" x14ac:dyDescent="0.25">
      <c r="B43" s="27" t="s">
        <v>96</v>
      </c>
      <c r="C43" s="2">
        <f>+Sewer_Plant!O39</f>
        <v>694910.67</v>
      </c>
      <c r="H43" s="2">
        <f>+C43</f>
        <v>694910.67</v>
      </c>
    </row>
    <row r="44" spans="1:11" x14ac:dyDescent="0.25">
      <c r="C44" s="114">
        <f>+SUM(C40:C43)</f>
        <v>5825385.7199999997</v>
      </c>
      <c r="E44" s="2"/>
      <c r="H44" s="114">
        <f>+SUM(H40:H43)</f>
        <v>5737251.5599999987</v>
      </c>
    </row>
    <row r="45" spans="1:11" x14ac:dyDescent="0.25">
      <c r="E45" s="2"/>
    </row>
    <row r="46" spans="1:11" x14ac:dyDescent="0.25">
      <c r="E46" s="2"/>
    </row>
    <row r="47" spans="1:11" ht="45" x14ac:dyDescent="0.25">
      <c r="B47" s="9" t="s">
        <v>1904</v>
      </c>
      <c r="C47" s="9" t="s">
        <v>63</v>
      </c>
      <c r="D47" s="8" t="s">
        <v>57</v>
      </c>
      <c r="E47" s="8" t="s">
        <v>66</v>
      </c>
      <c r="F47" s="8" t="s">
        <v>67</v>
      </c>
      <c r="G47" s="8" t="s">
        <v>1905</v>
      </c>
    </row>
    <row r="48" spans="1:11" x14ac:dyDescent="0.25">
      <c r="B48" t="s">
        <v>1402</v>
      </c>
      <c r="C48" s="2">
        <f t="array" ref="C48:C60">+TRANSPOSE(Sewer_Plant!B20:N20)</f>
        <v>0</v>
      </c>
      <c r="D48" s="2">
        <f t="array" ref="D48:D60">+TRANSPOSE(Sewer_Plant!B77:N77)-TRANSPOSE(Sewer_Plant!B96:N96)</f>
        <v>0</v>
      </c>
      <c r="E48" s="2">
        <f t="array" ref="E48:E60">+TRANSPOSE(Sewer_Plant!B115:N115)+TRANSPOSE(Sewer_Plant!B39:N39)</f>
        <v>0</v>
      </c>
      <c r="F48" s="2">
        <f t="array" ref="F48:F60">+TRANSPOSE(Sewer_Plant!B134:N134)</f>
        <v>0</v>
      </c>
      <c r="G48" s="2">
        <f>+$J$21*F48/$F$61</f>
        <v>0</v>
      </c>
      <c r="H48" s="2">
        <v>0</v>
      </c>
      <c r="I48" s="12">
        <f>+IF(C48=0,0,G48/C48)</f>
        <v>0</v>
      </c>
    </row>
    <row r="49" spans="2:9" x14ac:dyDescent="0.25">
      <c r="B49" t="s">
        <v>1403</v>
      </c>
      <c r="C49" s="2">
        <v>0</v>
      </c>
      <c r="D49" s="2">
        <v>0</v>
      </c>
      <c r="E49" s="2">
        <v>0</v>
      </c>
      <c r="F49" s="2">
        <v>0</v>
      </c>
      <c r="G49" s="2">
        <f t="shared" ref="G49:G60" si="11">+$J$21*F49/$F$61</f>
        <v>0</v>
      </c>
      <c r="H49" s="2">
        <v>0</v>
      </c>
      <c r="I49" s="12">
        <f t="shared" ref="I49:I60" si="12">+IF(C49=0,0,G49/C49)</f>
        <v>0</v>
      </c>
    </row>
    <row r="50" spans="2:9" x14ac:dyDescent="0.25">
      <c r="B50" t="s">
        <v>1404</v>
      </c>
      <c r="C50" s="2">
        <v>194343.24</v>
      </c>
      <c r="D50" s="2">
        <v>5503.98</v>
      </c>
      <c r="E50" s="2">
        <v>188839.26</v>
      </c>
      <c r="F50" s="2">
        <v>4876.2131234321969</v>
      </c>
      <c r="G50" s="2">
        <f t="shared" si="11"/>
        <v>4899.8399440968687</v>
      </c>
      <c r="H50" s="2">
        <v>4899.8399440968687</v>
      </c>
      <c r="I50" s="12">
        <f t="shared" si="12"/>
        <v>2.5212299352922535E-2</v>
      </c>
    </row>
    <row r="51" spans="2:9" x14ac:dyDescent="0.25">
      <c r="B51" t="s">
        <v>1407</v>
      </c>
      <c r="C51" s="2">
        <v>0</v>
      </c>
      <c r="D51" s="2">
        <v>0</v>
      </c>
      <c r="E51" s="2">
        <v>0</v>
      </c>
      <c r="F51" s="2">
        <v>0</v>
      </c>
      <c r="G51" s="2">
        <f t="shared" si="11"/>
        <v>0</v>
      </c>
      <c r="H51" s="2">
        <v>0</v>
      </c>
      <c r="I51" s="12">
        <f t="shared" si="12"/>
        <v>0</v>
      </c>
    </row>
    <row r="52" spans="2:9" x14ac:dyDescent="0.25">
      <c r="B52" t="s">
        <v>1415</v>
      </c>
      <c r="C52" s="2">
        <v>347635.43</v>
      </c>
      <c r="D52" s="2">
        <v>1365.88</v>
      </c>
      <c r="E52" s="2">
        <v>346269.55</v>
      </c>
      <c r="F52" s="2">
        <v>13621.784158545495</v>
      </c>
      <c r="G52" s="2">
        <f t="shared" si="11"/>
        <v>13687.786083256342</v>
      </c>
      <c r="H52" s="2">
        <v>13687.786083256342</v>
      </c>
      <c r="I52" s="12">
        <f t="shared" si="12"/>
        <v>3.937396738662783E-2</v>
      </c>
    </row>
    <row r="53" spans="2:9" x14ac:dyDescent="0.25">
      <c r="B53" t="s">
        <v>1421</v>
      </c>
      <c r="C53" s="2">
        <v>9765.25</v>
      </c>
      <c r="D53" s="2">
        <v>55.629999999999995</v>
      </c>
      <c r="E53" s="2">
        <v>9709.6200000000008</v>
      </c>
      <c r="F53" s="2">
        <v>53.423365456196819</v>
      </c>
      <c r="G53" s="2">
        <f t="shared" si="11"/>
        <v>53.682218841597724</v>
      </c>
      <c r="H53" s="2">
        <v>53.682218841597724</v>
      </c>
      <c r="I53" s="12">
        <f t="shared" si="12"/>
        <v>5.4972703045593017E-3</v>
      </c>
    </row>
    <row r="54" spans="2:9" x14ac:dyDescent="0.25">
      <c r="B54" t="s">
        <v>1445</v>
      </c>
      <c r="C54" s="2">
        <v>4358099.4400000004</v>
      </c>
      <c r="D54" s="2">
        <v>73216.739999999991</v>
      </c>
      <c r="E54" s="2">
        <v>4284882.6999999993</v>
      </c>
      <c r="F54" s="2">
        <v>170537.35211892895</v>
      </c>
      <c r="G54" s="2">
        <f t="shared" si="11"/>
        <v>171363.66043096306</v>
      </c>
      <c r="H54" s="2">
        <v>171363.66043096306</v>
      </c>
      <c r="I54" s="12">
        <f t="shared" si="12"/>
        <v>3.9320732073741538E-2</v>
      </c>
    </row>
    <row r="55" spans="2:9" x14ac:dyDescent="0.25">
      <c r="B55" t="s">
        <v>1424</v>
      </c>
      <c r="C55" s="2">
        <v>130097.8</v>
      </c>
      <c r="D55" s="2">
        <v>518.98</v>
      </c>
      <c r="E55" s="2">
        <v>129578.81999999998</v>
      </c>
      <c r="F55" s="2">
        <v>5391.3603486533639</v>
      </c>
      <c r="G55" s="2">
        <f t="shared" si="11"/>
        <v>5417.4832232841172</v>
      </c>
      <c r="H55" s="2">
        <v>5417.4832232841172</v>
      </c>
      <c r="I55" s="12">
        <f t="shared" si="12"/>
        <v>4.1641620559948876E-2</v>
      </c>
    </row>
    <row r="56" spans="2:9" x14ac:dyDescent="0.25">
      <c r="B56" t="s">
        <v>1427</v>
      </c>
      <c r="C56" s="2">
        <v>52458.479999999996</v>
      </c>
      <c r="D56" s="2">
        <v>158.29</v>
      </c>
      <c r="E56" s="2">
        <v>52300.19</v>
      </c>
      <c r="F56" s="2">
        <v>357.4955646284194</v>
      </c>
      <c r="G56" s="2">
        <f t="shared" si="11"/>
        <v>359.22774560166323</v>
      </c>
      <c r="H56" s="2">
        <v>359.22774560166323</v>
      </c>
      <c r="I56" s="12">
        <f t="shared" si="12"/>
        <v>6.8478489197869108E-3</v>
      </c>
    </row>
    <row r="57" spans="2:9" x14ac:dyDescent="0.25">
      <c r="B57" t="s">
        <v>1428</v>
      </c>
      <c r="C57" s="2">
        <v>27538.54</v>
      </c>
      <c r="D57" s="2">
        <v>0</v>
      </c>
      <c r="E57" s="2">
        <v>27538.54</v>
      </c>
      <c r="F57" s="2">
        <v>0</v>
      </c>
      <c r="G57" s="2">
        <f t="shared" si="11"/>
        <v>0</v>
      </c>
      <c r="H57" s="89">
        <v>0</v>
      </c>
      <c r="I57" s="12">
        <f t="shared" si="12"/>
        <v>0</v>
      </c>
    </row>
    <row r="58" spans="2:9" x14ac:dyDescent="0.25">
      <c r="B58" t="s">
        <v>1446</v>
      </c>
      <c r="C58" s="2">
        <v>1959.97</v>
      </c>
      <c r="D58" s="2">
        <v>0</v>
      </c>
      <c r="E58" s="2">
        <v>1959.97</v>
      </c>
      <c r="F58" s="2">
        <v>0</v>
      </c>
      <c r="G58" s="2">
        <f t="shared" si="11"/>
        <v>0</v>
      </c>
      <c r="H58" s="89">
        <v>0</v>
      </c>
      <c r="I58" s="12">
        <f t="shared" si="12"/>
        <v>0</v>
      </c>
    </row>
    <row r="59" spans="2:9" x14ac:dyDescent="0.25">
      <c r="B59" t="s">
        <v>1433</v>
      </c>
      <c r="C59" s="2">
        <v>658317.13</v>
      </c>
      <c r="D59" s="2">
        <v>7314.6600000000008</v>
      </c>
      <c r="E59" s="2">
        <v>651002.4700000002</v>
      </c>
      <c r="F59" s="2">
        <v>21373.048098167805</v>
      </c>
      <c r="G59" s="2">
        <f t="shared" si="11"/>
        <v>21476.607389300134</v>
      </c>
      <c r="H59" s="89">
        <v>21476.607389300134</v>
      </c>
      <c r="I59" s="12">
        <f t="shared" si="12"/>
        <v>3.2623497719556735E-2</v>
      </c>
    </row>
    <row r="60" spans="2:9" x14ac:dyDescent="0.25">
      <c r="B60" t="s">
        <v>1437</v>
      </c>
      <c r="C60" s="2">
        <v>45170.44</v>
      </c>
      <c r="D60" s="2">
        <v>0</v>
      </c>
      <c r="E60" s="2">
        <v>45170.44</v>
      </c>
      <c r="F60" s="2">
        <v>0</v>
      </c>
      <c r="G60" s="2">
        <f t="shared" si="11"/>
        <v>0</v>
      </c>
      <c r="H60" s="89">
        <v>0</v>
      </c>
      <c r="I60" s="12">
        <f t="shared" si="12"/>
        <v>0</v>
      </c>
    </row>
    <row r="61" spans="2:9" ht="15.75" thickBot="1" x14ac:dyDescent="0.3">
      <c r="C61" s="23">
        <f>SUM(C48:C60)</f>
        <v>5825385.7200000007</v>
      </c>
      <c r="D61" s="23">
        <f t="shared" ref="D61:F61" si="13">SUM(D48:D60)</f>
        <v>88134.159999999989</v>
      </c>
      <c r="E61" s="23">
        <f t="shared" si="13"/>
        <v>5737251.5599999996</v>
      </c>
      <c r="F61" s="23">
        <f t="shared" si="13"/>
        <v>216210.67677781245</v>
      </c>
      <c r="G61" s="23">
        <f t="shared" ref="G61" si="14">SUM(G48:G60)</f>
        <v>217258.28703534382</v>
      </c>
      <c r="H61" s="2">
        <v>217258.28703534382</v>
      </c>
    </row>
    <row r="62" spans="2:9" ht="15.75" thickTop="1" x14ac:dyDescent="0.25">
      <c r="C62" s="2" t="b">
        <f>+C61=C44</f>
        <v>1</v>
      </c>
      <c r="D62" t="b">
        <f>+D61=D40</f>
        <v>1</v>
      </c>
      <c r="E62" t="b">
        <f>+E61=H44</f>
        <v>1</v>
      </c>
      <c r="F62" t="b">
        <f>+F61=J40</f>
        <v>1</v>
      </c>
      <c r="G62" t="b">
        <f>+G61=J21</f>
        <v>1</v>
      </c>
    </row>
  </sheetData>
  <mergeCells count="3">
    <mergeCell ref="A1:K1"/>
    <mergeCell ref="A2:K2"/>
    <mergeCell ref="A3:K3"/>
  </mergeCells>
  <pageMargins left="0.7" right="0.7" top="0.75" bottom="0.75" header="0.3" footer="0.3"/>
  <pageSetup scale="66" fitToHeight="0" orientation="landscape" horizontalDpi="4294967293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653A4-BD8B-4798-8058-2D07955ADB62}">
  <dimension ref="A1:B79"/>
  <sheetViews>
    <sheetView workbookViewId="0"/>
  </sheetViews>
  <sheetFormatPr defaultRowHeight="15" x14ac:dyDescent="0.25"/>
  <cols>
    <col min="1" max="1" width="29.85546875" bestFit="1" customWidth="1"/>
    <col min="2" max="2" width="19.85546875" bestFit="1" customWidth="1"/>
  </cols>
  <sheetData>
    <row r="1" spans="1:2" x14ac:dyDescent="0.25">
      <c r="A1" s="5" t="s">
        <v>282</v>
      </c>
      <c r="B1" s="5" t="s">
        <v>1448</v>
      </c>
    </row>
    <row r="2" spans="1:2" x14ac:dyDescent="0.25">
      <c r="A2" t="s">
        <v>609</v>
      </c>
      <c r="B2" s="77" t="s">
        <v>1416</v>
      </c>
    </row>
    <row r="3" spans="1:2" x14ac:dyDescent="0.25">
      <c r="A3" t="s">
        <v>697</v>
      </c>
      <c r="B3" s="77" t="s">
        <v>1409</v>
      </c>
    </row>
    <row r="4" spans="1:2" x14ac:dyDescent="0.25">
      <c r="A4" t="s">
        <v>1000</v>
      </c>
      <c r="B4" s="77" t="s">
        <v>1429</v>
      </c>
    </row>
    <row r="5" spans="1:2" x14ac:dyDescent="0.25">
      <c r="A5" t="s">
        <v>265</v>
      </c>
      <c r="B5" s="77" t="s">
        <v>1402</v>
      </c>
    </row>
    <row r="6" spans="1:2" x14ac:dyDescent="0.25">
      <c r="A6" t="s">
        <v>581</v>
      </c>
      <c r="B6" s="77" t="s">
        <v>1402</v>
      </c>
    </row>
    <row r="7" spans="1:2" x14ac:dyDescent="0.25">
      <c r="A7" t="s">
        <v>290</v>
      </c>
      <c r="B7" s="77" t="s">
        <v>1404</v>
      </c>
    </row>
    <row r="8" spans="1:2" x14ac:dyDescent="0.25">
      <c r="A8" t="s">
        <v>349</v>
      </c>
      <c r="B8" s="77" t="s">
        <v>1405</v>
      </c>
    </row>
    <row r="9" spans="1:2" x14ac:dyDescent="0.25">
      <c r="A9" t="s">
        <v>360</v>
      </c>
      <c r="B9" s="77" t="s">
        <v>1442</v>
      </c>
    </row>
    <row r="10" spans="1:2" x14ac:dyDescent="0.25">
      <c r="A10" t="s">
        <v>377</v>
      </c>
      <c r="B10" s="77" t="s">
        <v>1407</v>
      </c>
    </row>
    <row r="11" spans="1:2" x14ac:dyDescent="0.25">
      <c r="A11" t="s">
        <v>418</v>
      </c>
      <c r="B11" s="77" t="s">
        <v>1431</v>
      </c>
    </row>
    <row r="12" spans="1:2" x14ac:dyDescent="0.25">
      <c r="A12" t="s">
        <v>433</v>
      </c>
      <c r="B12" s="77" t="s">
        <v>1408</v>
      </c>
    </row>
    <row r="13" spans="1:2" x14ac:dyDescent="0.25">
      <c r="A13" t="s">
        <v>443</v>
      </c>
      <c r="B13" s="77" t="s">
        <v>1403</v>
      </c>
    </row>
    <row r="14" spans="1:2" x14ac:dyDescent="0.25">
      <c r="A14" t="s">
        <v>448</v>
      </c>
      <c r="B14" s="77" t="s">
        <v>1411</v>
      </c>
    </row>
    <row r="15" spans="1:2" x14ac:dyDescent="0.25">
      <c r="A15" t="s">
        <v>468</v>
      </c>
      <c r="B15" s="77" t="s">
        <v>1412</v>
      </c>
    </row>
    <row r="16" spans="1:2" x14ac:dyDescent="0.25">
      <c r="A16" t="s">
        <v>486</v>
      </c>
      <c r="B16" s="77" t="s">
        <v>1413</v>
      </c>
    </row>
    <row r="17" spans="1:2" x14ac:dyDescent="0.25">
      <c r="A17" t="s">
        <v>497</v>
      </c>
      <c r="B17" s="77" t="s">
        <v>1412</v>
      </c>
    </row>
    <row r="18" spans="1:2" x14ac:dyDescent="0.25">
      <c r="A18" t="s">
        <v>510</v>
      </c>
      <c r="B18" s="77" t="s">
        <v>1414</v>
      </c>
    </row>
    <row r="19" spans="1:2" x14ac:dyDescent="0.25">
      <c r="A19" t="s">
        <v>1573</v>
      </c>
      <c r="B19" s="77" t="s">
        <v>1414</v>
      </c>
    </row>
    <row r="20" spans="1:2" x14ac:dyDescent="0.25">
      <c r="A20" t="s">
        <v>524</v>
      </c>
      <c r="B20" s="77" t="s">
        <v>1415</v>
      </c>
    </row>
    <row r="21" spans="1:2" x14ac:dyDescent="0.25">
      <c r="A21" t="s">
        <v>586</v>
      </c>
      <c r="B21" s="77" t="s">
        <v>1433</v>
      </c>
    </row>
    <row r="22" spans="1:2" x14ac:dyDescent="0.25">
      <c r="A22" t="s">
        <v>613</v>
      </c>
      <c r="B22" s="77" t="s">
        <v>1409</v>
      </c>
    </row>
    <row r="23" spans="1:2" x14ac:dyDescent="0.25">
      <c r="A23" t="s">
        <v>639</v>
      </c>
      <c r="B23" s="77" t="s">
        <v>1403</v>
      </c>
    </row>
    <row r="24" spans="1:2" x14ac:dyDescent="0.25">
      <c r="A24" t="s">
        <v>643</v>
      </c>
      <c r="B24" s="77" t="s">
        <v>1417</v>
      </c>
    </row>
    <row r="25" spans="1:2" x14ac:dyDescent="0.25">
      <c r="A25" t="s">
        <v>651</v>
      </c>
      <c r="B25" s="77" t="s">
        <v>1418</v>
      </c>
    </row>
    <row r="26" spans="1:2" x14ac:dyDescent="0.25">
      <c r="A26" t="s">
        <v>1650</v>
      </c>
      <c r="B26" s="77" t="s">
        <v>1418</v>
      </c>
    </row>
    <row r="27" spans="1:2" x14ac:dyDescent="0.25">
      <c r="A27" t="s">
        <v>661</v>
      </c>
      <c r="B27" s="77" t="s">
        <v>1418</v>
      </c>
    </row>
    <row r="28" spans="1:2" x14ac:dyDescent="0.25">
      <c r="A28" t="s">
        <v>667</v>
      </c>
      <c r="B28" s="77" t="s">
        <v>1419</v>
      </c>
    </row>
    <row r="29" spans="1:2" x14ac:dyDescent="0.25">
      <c r="A29" t="s">
        <v>674</v>
      </c>
      <c r="B29" s="77" t="s">
        <v>1433</v>
      </c>
    </row>
    <row r="30" spans="1:2" x14ac:dyDescent="0.25">
      <c r="A30" t="s">
        <v>1663</v>
      </c>
      <c r="B30" s="77" t="s">
        <v>1409</v>
      </c>
    </row>
    <row r="31" spans="1:2" x14ac:dyDescent="0.25">
      <c r="A31" t="s">
        <v>721</v>
      </c>
      <c r="B31" s="77" t="s">
        <v>1409</v>
      </c>
    </row>
    <row r="32" spans="1:2" x14ac:dyDescent="0.25">
      <c r="A32" t="s">
        <v>728</v>
      </c>
      <c r="B32" s="77" t="s">
        <v>1431</v>
      </c>
    </row>
    <row r="33" spans="1:2" x14ac:dyDescent="0.25">
      <c r="A33" t="s">
        <v>750</v>
      </c>
      <c r="B33" s="77" t="s">
        <v>1429</v>
      </c>
    </row>
    <row r="34" spans="1:2" x14ac:dyDescent="0.25">
      <c r="A34" t="s">
        <v>765</v>
      </c>
      <c r="B34" s="77" t="s">
        <v>1420</v>
      </c>
    </row>
    <row r="35" spans="1:2" x14ac:dyDescent="0.25">
      <c r="A35" t="s">
        <v>769</v>
      </c>
      <c r="B35" s="77" t="s">
        <v>1421</v>
      </c>
    </row>
    <row r="36" spans="1:2" x14ac:dyDescent="0.25">
      <c r="A36" t="s">
        <v>784</v>
      </c>
      <c r="B36" s="77" t="s">
        <v>1421</v>
      </c>
    </row>
    <row r="37" spans="1:2" x14ac:dyDescent="0.25">
      <c r="A37" t="s">
        <v>801</v>
      </c>
      <c r="B37" s="77" t="s">
        <v>1422</v>
      </c>
    </row>
    <row r="38" spans="1:2" x14ac:dyDescent="0.25">
      <c r="A38" t="s">
        <v>806</v>
      </c>
      <c r="B38" s="77" t="s">
        <v>1429</v>
      </c>
    </row>
    <row r="39" spans="1:2" x14ac:dyDescent="0.25">
      <c r="A39" t="s">
        <v>821</v>
      </c>
      <c r="B39" s="77" t="s">
        <v>1409</v>
      </c>
    </row>
    <row r="40" spans="1:2" x14ac:dyDescent="0.25">
      <c r="A40" t="s">
        <v>825</v>
      </c>
      <c r="B40" s="77" t="s">
        <v>1409</v>
      </c>
    </row>
    <row r="41" spans="1:2" x14ac:dyDescent="0.25">
      <c r="A41" t="s">
        <v>869</v>
      </c>
      <c r="B41" s="77" t="s">
        <v>1445</v>
      </c>
    </row>
    <row r="42" spans="1:2" x14ac:dyDescent="0.25">
      <c r="A42" t="s">
        <v>913</v>
      </c>
      <c r="B42" s="77" t="s">
        <v>1422</v>
      </c>
    </row>
    <row r="43" spans="1:2" x14ac:dyDescent="0.25">
      <c r="A43" t="s">
        <v>946</v>
      </c>
      <c r="B43" s="77" t="s">
        <v>1423</v>
      </c>
    </row>
    <row r="44" spans="1:2" x14ac:dyDescent="0.25">
      <c r="A44" t="s">
        <v>953</v>
      </c>
      <c r="B44" s="77" t="s">
        <v>1424</v>
      </c>
    </row>
    <row r="45" spans="1:2" x14ac:dyDescent="0.25">
      <c r="A45" t="s">
        <v>1792</v>
      </c>
      <c r="B45" s="77" t="s">
        <v>1429</v>
      </c>
    </row>
    <row r="46" spans="1:2" x14ac:dyDescent="0.25">
      <c r="A46" t="s">
        <v>1014</v>
      </c>
      <c r="B46" s="77" t="s">
        <v>1429</v>
      </c>
    </row>
    <row r="47" spans="1:2" x14ac:dyDescent="0.25">
      <c r="A47" t="s">
        <v>1028</v>
      </c>
      <c r="B47" s="77" t="s">
        <v>1425</v>
      </c>
    </row>
    <row r="48" spans="1:2" x14ac:dyDescent="0.25">
      <c r="A48" t="s">
        <v>1042</v>
      </c>
      <c r="B48" s="77" t="s">
        <v>1426</v>
      </c>
    </row>
    <row r="49" spans="1:2" x14ac:dyDescent="0.25">
      <c r="A49" t="s">
        <v>1055</v>
      </c>
      <c r="B49" s="77" t="s">
        <v>1427</v>
      </c>
    </row>
    <row r="50" spans="1:2" x14ac:dyDescent="0.25">
      <c r="A50" t="s">
        <v>1066</v>
      </c>
      <c r="B50" s="77" t="s">
        <v>1428</v>
      </c>
    </row>
    <row r="51" spans="1:2" x14ac:dyDescent="0.25">
      <c r="A51" t="s">
        <v>1074</v>
      </c>
      <c r="B51" s="77" t="s">
        <v>1430</v>
      </c>
    </row>
    <row r="52" spans="1:2" x14ac:dyDescent="0.25">
      <c r="A52" t="s">
        <v>1099</v>
      </c>
      <c r="B52" s="77" t="s">
        <v>1429</v>
      </c>
    </row>
    <row r="53" spans="1:2" x14ac:dyDescent="0.25">
      <c r="A53" t="s">
        <v>1111</v>
      </c>
      <c r="B53" s="77" t="s">
        <v>1429</v>
      </c>
    </row>
    <row r="54" spans="1:2" x14ac:dyDescent="0.25">
      <c r="A54" t="s">
        <v>1121</v>
      </c>
      <c r="B54" s="77" t="s">
        <v>1429</v>
      </c>
    </row>
    <row r="55" spans="1:2" x14ac:dyDescent="0.25">
      <c r="A55" t="s">
        <v>1132</v>
      </c>
      <c r="B55" s="77" t="s">
        <v>1429</v>
      </c>
    </row>
    <row r="56" spans="1:2" x14ac:dyDescent="0.25">
      <c r="A56" t="s">
        <v>1148</v>
      </c>
      <c r="B56" s="77" t="s">
        <v>1446</v>
      </c>
    </row>
    <row r="57" spans="1:2" x14ac:dyDescent="0.25">
      <c r="A57" t="s">
        <v>1152</v>
      </c>
      <c r="B57" s="77" t="s">
        <v>1431</v>
      </c>
    </row>
    <row r="58" spans="1:2" x14ac:dyDescent="0.25">
      <c r="A58" t="s">
        <v>1170</v>
      </c>
      <c r="B58" s="77" t="s">
        <v>1414</v>
      </c>
    </row>
    <row r="59" spans="1:2" x14ac:dyDescent="0.25">
      <c r="A59" t="s">
        <v>1175</v>
      </c>
      <c r="B59" s="77" t="s">
        <v>1414</v>
      </c>
    </row>
    <row r="60" spans="1:2" x14ac:dyDescent="0.25">
      <c r="A60" t="s">
        <v>1188</v>
      </c>
      <c r="B60" s="77" t="s">
        <v>1409</v>
      </c>
    </row>
    <row r="61" spans="1:2" x14ac:dyDescent="0.25">
      <c r="A61" t="s">
        <v>1216</v>
      </c>
      <c r="B61" s="77" t="s">
        <v>1432</v>
      </c>
    </row>
    <row r="62" spans="1:2" x14ac:dyDescent="0.25">
      <c r="A62" t="s">
        <v>1231</v>
      </c>
      <c r="B62" s="77" t="s">
        <v>1433</v>
      </c>
    </row>
    <row r="63" spans="1:2" x14ac:dyDescent="0.25">
      <c r="A63" t="s">
        <v>1279</v>
      </c>
      <c r="B63" s="77" t="s">
        <v>1434</v>
      </c>
    </row>
    <row r="64" spans="1:2" x14ac:dyDescent="0.25">
      <c r="A64" t="s">
        <v>1287</v>
      </c>
      <c r="B64" s="77" t="s">
        <v>1435</v>
      </c>
    </row>
    <row r="65" spans="1:2" x14ac:dyDescent="0.25">
      <c r="A65" t="s">
        <v>1292</v>
      </c>
      <c r="B65" s="77" t="s">
        <v>1436</v>
      </c>
    </row>
    <row r="66" spans="1:2" x14ac:dyDescent="0.25">
      <c r="A66" t="s">
        <v>1309</v>
      </c>
      <c r="B66" s="77" t="s">
        <v>1437</v>
      </c>
    </row>
    <row r="67" spans="1:2" x14ac:dyDescent="0.25">
      <c r="A67" t="s">
        <v>1314</v>
      </c>
      <c r="B67" s="77" t="s">
        <v>1437</v>
      </c>
    </row>
    <row r="68" spans="1:2" x14ac:dyDescent="0.25">
      <c r="A68" t="s">
        <v>1318</v>
      </c>
      <c r="B68" s="77" t="s">
        <v>1437</v>
      </c>
    </row>
    <row r="69" spans="1:2" x14ac:dyDescent="0.25">
      <c r="A69" t="s">
        <v>1322</v>
      </c>
      <c r="B69" s="77" t="s">
        <v>1437</v>
      </c>
    </row>
    <row r="70" spans="1:2" x14ac:dyDescent="0.25">
      <c r="A70" t="s">
        <v>1879</v>
      </c>
      <c r="B70" s="77" t="s">
        <v>1437</v>
      </c>
    </row>
    <row r="71" spans="1:2" x14ac:dyDescent="0.25">
      <c r="A71" t="s">
        <v>1880</v>
      </c>
      <c r="B71" s="77" t="s">
        <v>1437</v>
      </c>
    </row>
    <row r="72" spans="1:2" x14ac:dyDescent="0.25">
      <c r="A72" t="s">
        <v>1881</v>
      </c>
      <c r="B72" s="77" t="s">
        <v>1437</v>
      </c>
    </row>
    <row r="73" spans="1:2" x14ac:dyDescent="0.25">
      <c r="A73" t="s">
        <v>1882</v>
      </c>
      <c r="B73" s="77" t="s">
        <v>1437</v>
      </c>
    </row>
    <row r="74" spans="1:2" x14ac:dyDescent="0.25">
      <c r="A74" t="s">
        <v>1339</v>
      </c>
      <c r="B74" s="77" t="s">
        <v>1438</v>
      </c>
    </row>
    <row r="75" spans="1:2" x14ac:dyDescent="0.25">
      <c r="A75" t="s">
        <v>1345</v>
      </c>
      <c r="B75" s="77" t="s">
        <v>1439</v>
      </c>
    </row>
    <row r="76" spans="1:2" x14ac:dyDescent="0.25">
      <c r="A76" t="s">
        <v>1353</v>
      </c>
      <c r="B76" s="77" t="s">
        <v>1440</v>
      </c>
    </row>
    <row r="77" spans="1:2" x14ac:dyDescent="0.25">
      <c r="A77" t="s">
        <v>1364</v>
      </c>
      <c r="B77" s="77" t="s">
        <v>1441</v>
      </c>
    </row>
    <row r="78" spans="1:2" x14ac:dyDescent="0.25">
      <c r="A78" t="s">
        <v>1389</v>
      </c>
      <c r="B78" s="77" t="s">
        <v>1443</v>
      </c>
    </row>
    <row r="79" spans="1:2" x14ac:dyDescent="0.25">
      <c r="A79" t="s">
        <v>1396</v>
      </c>
      <c r="B79" s="77" t="s">
        <v>1444</v>
      </c>
    </row>
  </sheetData>
  <autoFilter ref="A1:B75" xr:uid="{53F653A4-BD8B-4798-8058-2D07955ADB62}">
    <sortState xmlns:xlrd2="http://schemas.microsoft.com/office/spreadsheetml/2017/richdata2" ref="A2:B79">
      <sortCondition ref="A1:A75"/>
    </sortState>
  </autoFilter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1AEEF-8D22-4EA1-AFE1-0B9E47B9941A}">
  <dimension ref="A1:AC800"/>
  <sheetViews>
    <sheetView workbookViewId="0"/>
  </sheetViews>
  <sheetFormatPr defaultRowHeight="15" x14ac:dyDescent="0.25"/>
  <cols>
    <col min="1" max="1" width="11.140625" bestFit="1" customWidth="1"/>
    <col min="2" max="3" width="1.7109375" bestFit="1" customWidth="1"/>
    <col min="4" max="4" width="7.5703125" bestFit="1" customWidth="1"/>
    <col min="5" max="6" width="1.7109375" bestFit="1" customWidth="1"/>
    <col min="7" max="7" width="8" bestFit="1" customWidth="1"/>
    <col min="8" max="8" width="1.7109375" bestFit="1" customWidth="1"/>
    <col min="9" max="9" width="7.7109375" bestFit="1" customWidth="1"/>
    <col min="10" max="10" width="2" bestFit="1" customWidth="1"/>
    <col min="12" max="12" width="7.85546875" bestFit="1" customWidth="1"/>
    <col min="14" max="14" width="6.5703125" bestFit="1" customWidth="1"/>
    <col min="15" max="15" width="5.85546875" bestFit="1" customWidth="1"/>
    <col min="16" max="16" width="1.7109375" bestFit="1" customWidth="1"/>
    <col min="17" max="17" width="7.42578125" bestFit="1" customWidth="1"/>
    <col min="19" max="19" width="1.7109375" bestFit="1" customWidth="1"/>
    <col min="20" max="20" width="29.85546875" bestFit="1" customWidth="1"/>
    <col min="22" max="22" width="19.85546875" style="75" bestFit="1" customWidth="1"/>
    <col min="23" max="29" width="9.140625" style="75"/>
  </cols>
  <sheetData>
    <row r="1" spans="1:29" s="43" customFormat="1" ht="38.25" x14ac:dyDescent="0.25">
      <c r="A1" s="58" t="s">
        <v>270</v>
      </c>
      <c r="B1" s="58" t="s">
        <v>271</v>
      </c>
      <c r="C1" s="58" t="s">
        <v>271</v>
      </c>
      <c r="D1" s="59" t="s">
        <v>272</v>
      </c>
      <c r="E1" s="59" t="s">
        <v>271</v>
      </c>
      <c r="F1" s="59" t="s">
        <v>271</v>
      </c>
      <c r="G1" s="59" t="s">
        <v>273</v>
      </c>
      <c r="H1" s="59" t="s">
        <v>271</v>
      </c>
      <c r="I1" s="59" t="s">
        <v>274</v>
      </c>
      <c r="J1" s="60" t="s">
        <v>271</v>
      </c>
      <c r="K1" s="58" t="s">
        <v>275</v>
      </c>
      <c r="L1" s="59" t="s">
        <v>276</v>
      </c>
      <c r="M1" s="59" t="s">
        <v>277</v>
      </c>
      <c r="N1" s="59" t="s">
        <v>278</v>
      </c>
      <c r="O1" s="59" t="s">
        <v>279</v>
      </c>
      <c r="P1" s="59" t="s">
        <v>271</v>
      </c>
      <c r="Q1" s="59" t="s">
        <v>280</v>
      </c>
      <c r="R1" s="59" t="s">
        <v>281</v>
      </c>
      <c r="S1" s="59" t="s">
        <v>271</v>
      </c>
      <c r="T1" s="59" t="s">
        <v>282</v>
      </c>
      <c r="U1" s="59" t="s">
        <v>283</v>
      </c>
      <c r="V1" s="76" t="s">
        <v>1448</v>
      </c>
      <c r="W1" s="76" t="s">
        <v>1449</v>
      </c>
      <c r="X1" s="76" t="s">
        <v>1450</v>
      </c>
      <c r="Y1" s="76"/>
      <c r="Z1" s="76"/>
      <c r="AA1" s="76"/>
      <c r="AB1" s="76"/>
      <c r="AC1" s="76"/>
    </row>
    <row r="2" spans="1:29" x14ac:dyDescent="0.25">
      <c r="A2" s="62" t="s">
        <v>286</v>
      </c>
      <c r="B2" s="62"/>
      <c r="C2" s="62"/>
      <c r="D2" s="63" t="s">
        <v>287</v>
      </c>
      <c r="E2" s="63"/>
      <c r="F2" s="63"/>
      <c r="G2" s="63" t="s">
        <v>288</v>
      </c>
      <c r="H2" s="63"/>
      <c r="I2" s="63" t="s">
        <v>289</v>
      </c>
      <c r="J2" s="55"/>
      <c r="K2" s="64">
        <v>5119.3900000000003</v>
      </c>
      <c r="L2" s="64">
        <v>0</v>
      </c>
      <c r="M2" s="64">
        <v>0</v>
      </c>
      <c r="N2" s="64">
        <v>0</v>
      </c>
      <c r="O2" s="64">
        <v>0</v>
      </c>
      <c r="P2" s="64"/>
      <c r="Q2" s="64">
        <v>0</v>
      </c>
      <c r="R2" s="64">
        <v>0</v>
      </c>
      <c r="T2" t="s">
        <v>290</v>
      </c>
      <c r="U2" t="s">
        <v>182</v>
      </c>
      <c r="V2" s="75" t="str">
        <f>+VLOOKUP(T2,'System Index'!$A:$B,2,0)</f>
        <v>Abraxas</v>
      </c>
      <c r="W2" s="75" t="str">
        <f>+IF(LEFT(A2,2)="TX",MID(A2,FIND("-",A2)+1,3),IF(OR(MID(A2,FIND(".",A2)+1,3)="349",MID(A2,FIND(".",A2)+1,3)="399"),MID(A2,FIND(".",A2)+1,5),MID(A2,FIND(".",A2)+1,3)))</f>
        <v>353</v>
      </c>
      <c r="X2" s="75">
        <f>+YEAR(D2)</f>
        <v>2021</v>
      </c>
    </row>
    <row r="3" spans="1:29" x14ac:dyDescent="0.25">
      <c r="A3" s="62" t="s">
        <v>291</v>
      </c>
      <c r="B3" s="62"/>
      <c r="C3" s="62"/>
      <c r="D3" s="63" t="s">
        <v>287</v>
      </c>
      <c r="E3" s="63"/>
      <c r="F3" s="63"/>
      <c r="G3" s="63" t="s">
        <v>288</v>
      </c>
      <c r="H3" s="63"/>
      <c r="I3" s="63" t="s">
        <v>289</v>
      </c>
      <c r="J3" s="55"/>
      <c r="K3" s="64">
        <v>9662.99</v>
      </c>
      <c r="L3" s="64">
        <v>0</v>
      </c>
      <c r="M3" s="64">
        <v>0</v>
      </c>
      <c r="N3" s="64">
        <v>0</v>
      </c>
      <c r="O3" s="64">
        <v>0</v>
      </c>
      <c r="P3" s="64"/>
      <c r="Q3" s="64">
        <v>0</v>
      </c>
      <c r="R3" s="64">
        <v>0</v>
      </c>
      <c r="T3" t="s">
        <v>290</v>
      </c>
      <c r="U3" t="s">
        <v>182</v>
      </c>
      <c r="V3" s="75" t="str">
        <f>+VLOOKUP(T3,'System Index'!$A:$B,2,0)</f>
        <v>Abraxas</v>
      </c>
      <c r="W3" s="75" t="str">
        <f t="shared" ref="W3:W66" si="0">+IF(LEFT(A3,2)="TX",MID(A3,FIND("-",A3)+1,3),IF(OR(MID(A3,FIND(".",A3)+1,3)="349",MID(A3,FIND(".",A3)+1,3)="399"),MID(A3,FIND(".",A3)+1,5),MID(A3,FIND(".",A3)+1,3)))</f>
        <v>353</v>
      </c>
      <c r="X3" s="75">
        <f t="shared" ref="X3:X66" si="1">+YEAR(D3)</f>
        <v>2021</v>
      </c>
    </row>
    <row r="4" spans="1:29" x14ac:dyDescent="0.25">
      <c r="A4" s="62" t="s">
        <v>292</v>
      </c>
      <c r="B4" s="62"/>
      <c r="C4" s="62"/>
      <c r="D4" s="63" t="s">
        <v>287</v>
      </c>
      <c r="E4" s="63"/>
      <c r="F4" s="63"/>
      <c r="G4" s="63" t="s">
        <v>288</v>
      </c>
      <c r="H4" s="63"/>
      <c r="I4" s="63" t="s">
        <v>289</v>
      </c>
      <c r="J4" s="55"/>
      <c r="K4" s="64">
        <v>7485.42</v>
      </c>
      <c r="L4" s="64">
        <v>0</v>
      </c>
      <c r="M4" s="64">
        <v>0</v>
      </c>
      <c r="N4" s="64">
        <v>0</v>
      </c>
      <c r="O4" s="64">
        <v>0</v>
      </c>
      <c r="P4" s="64"/>
      <c r="Q4" s="64">
        <v>0</v>
      </c>
      <c r="R4" s="64">
        <v>0</v>
      </c>
      <c r="T4" t="s">
        <v>290</v>
      </c>
      <c r="U4" t="s">
        <v>182</v>
      </c>
      <c r="V4" s="75" t="str">
        <f>+VLOOKUP(T4,'System Index'!$A:$B,2,0)</f>
        <v>Abraxas</v>
      </c>
      <c r="W4" s="75" t="str">
        <f t="shared" si="0"/>
        <v>353</v>
      </c>
      <c r="X4" s="75">
        <f t="shared" si="1"/>
        <v>2021</v>
      </c>
    </row>
    <row r="5" spans="1:29" x14ac:dyDescent="0.25">
      <c r="A5" s="62" t="s">
        <v>293</v>
      </c>
      <c r="B5" s="62"/>
      <c r="C5" s="62"/>
      <c r="D5" s="63" t="s">
        <v>294</v>
      </c>
      <c r="E5" s="63"/>
      <c r="F5" s="63"/>
      <c r="G5" s="63" t="s">
        <v>295</v>
      </c>
      <c r="H5" s="63"/>
      <c r="I5" s="63" t="s">
        <v>296</v>
      </c>
      <c r="J5" s="55"/>
      <c r="K5" s="64">
        <v>1737.5</v>
      </c>
      <c r="L5" s="64">
        <v>34.75</v>
      </c>
      <c r="M5" s="64">
        <v>46.33</v>
      </c>
      <c r="N5" s="64">
        <v>2.9</v>
      </c>
      <c r="O5" s="64">
        <v>0</v>
      </c>
      <c r="P5" s="64"/>
      <c r="Q5" s="64">
        <v>0</v>
      </c>
      <c r="R5" s="64">
        <v>49.230000000000004</v>
      </c>
      <c r="T5" t="s">
        <v>290</v>
      </c>
      <c r="U5" t="s">
        <v>182</v>
      </c>
      <c r="V5" s="75" t="str">
        <f>+VLOOKUP(T5,'System Index'!$A:$B,2,0)</f>
        <v>Abraxas</v>
      </c>
      <c r="W5" s="75" t="str">
        <f t="shared" si="0"/>
        <v>357</v>
      </c>
      <c r="X5" s="75">
        <f t="shared" si="1"/>
        <v>2021</v>
      </c>
    </row>
    <row r="6" spans="1:29" x14ac:dyDescent="0.25">
      <c r="A6" s="62" t="s">
        <v>297</v>
      </c>
      <c r="B6" s="62"/>
      <c r="C6" s="62"/>
      <c r="D6" s="63" t="s">
        <v>287</v>
      </c>
      <c r="E6" s="63"/>
      <c r="F6" s="63"/>
      <c r="G6" s="63" t="s">
        <v>295</v>
      </c>
      <c r="H6" s="63"/>
      <c r="I6" s="63" t="s">
        <v>296</v>
      </c>
      <c r="J6" s="55"/>
      <c r="K6" s="64">
        <v>22333.77</v>
      </c>
      <c r="L6" s="64">
        <v>446.68</v>
      </c>
      <c r="M6" s="64">
        <v>781.69</v>
      </c>
      <c r="N6" s="64">
        <v>37.22</v>
      </c>
      <c r="O6" s="64">
        <v>0</v>
      </c>
      <c r="P6" s="64"/>
      <c r="Q6" s="64">
        <v>0</v>
      </c>
      <c r="R6" s="64">
        <v>818.91</v>
      </c>
      <c r="T6" t="s">
        <v>290</v>
      </c>
      <c r="U6" t="s">
        <v>182</v>
      </c>
      <c r="V6" s="75" t="str">
        <f>+VLOOKUP(T6,'System Index'!$A:$B,2,0)</f>
        <v>Abraxas</v>
      </c>
      <c r="W6" s="75" t="str">
        <f t="shared" si="0"/>
        <v>360</v>
      </c>
      <c r="X6" s="75">
        <f t="shared" si="1"/>
        <v>2021</v>
      </c>
    </row>
    <row r="7" spans="1:29" x14ac:dyDescent="0.25">
      <c r="A7" s="62" t="s">
        <v>298</v>
      </c>
      <c r="B7" s="62"/>
      <c r="C7" s="62"/>
      <c r="D7" s="63" t="s">
        <v>294</v>
      </c>
      <c r="E7" s="63"/>
      <c r="F7" s="63"/>
      <c r="G7" s="63" t="s">
        <v>295</v>
      </c>
      <c r="H7" s="63"/>
      <c r="I7" s="63" t="s">
        <v>296</v>
      </c>
      <c r="J7" s="55"/>
      <c r="K7" s="64">
        <v>57125.23</v>
      </c>
      <c r="L7" s="64">
        <v>1142.5</v>
      </c>
      <c r="M7" s="64">
        <v>1523.33</v>
      </c>
      <c r="N7" s="64">
        <v>95.210000000000008</v>
      </c>
      <c r="O7" s="64">
        <v>0</v>
      </c>
      <c r="P7" s="64"/>
      <c r="Q7" s="64">
        <v>0</v>
      </c>
      <c r="R7" s="64">
        <v>1618.54</v>
      </c>
      <c r="T7" t="s">
        <v>290</v>
      </c>
      <c r="U7" t="s">
        <v>182</v>
      </c>
      <c r="V7" s="75" t="str">
        <f>+VLOOKUP(T7,'System Index'!$A:$B,2,0)</f>
        <v>Abraxas</v>
      </c>
      <c r="W7" s="75" t="str">
        <f t="shared" si="0"/>
        <v>360</v>
      </c>
      <c r="X7" s="75">
        <f t="shared" si="1"/>
        <v>2021</v>
      </c>
    </row>
    <row r="8" spans="1:29" x14ac:dyDescent="0.25">
      <c r="A8" s="62" t="s">
        <v>299</v>
      </c>
      <c r="B8" s="62"/>
      <c r="C8" s="62"/>
      <c r="D8" s="63" t="s">
        <v>294</v>
      </c>
      <c r="E8" s="63"/>
      <c r="F8" s="63"/>
      <c r="G8" s="63" t="s">
        <v>295</v>
      </c>
      <c r="H8" s="63"/>
      <c r="I8" s="63" t="s">
        <v>296</v>
      </c>
      <c r="J8" s="55"/>
      <c r="K8" s="64">
        <v>6687.5</v>
      </c>
      <c r="L8" s="64">
        <v>133.75</v>
      </c>
      <c r="M8" s="64">
        <v>178.33</v>
      </c>
      <c r="N8" s="64">
        <v>11.15</v>
      </c>
      <c r="O8" s="64">
        <v>0</v>
      </c>
      <c r="P8" s="64"/>
      <c r="Q8" s="64">
        <v>0</v>
      </c>
      <c r="R8" s="64">
        <v>189.48</v>
      </c>
      <c r="T8" t="s">
        <v>290</v>
      </c>
      <c r="U8" t="s">
        <v>182</v>
      </c>
      <c r="V8" s="75" t="str">
        <f>+VLOOKUP(T8,'System Index'!$A:$B,2,0)</f>
        <v>Abraxas</v>
      </c>
      <c r="W8" s="75" t="str">
        <f t="shared" si="0"/>
        <v>360</v>
      </c>
      <c r="X8" s="75">
        <f t="shared" si="1"/>
        <v>2021</v>
      </c>
    </row>
    <row r="9" spans="1:29" x14ac:dyDescent="0.25">
      <c r="A9" s="62" t="s">
        <v>300</v>
      </c>
      <c r="B9" s="62"/>
      <c r="C9" s="62"/>
      <c r="D9" s="63" t="s">
        <v>294</v>
      </c>
      <c r="E9" s="63"/>
      <c r="F9" s="63"/>
      <c r="G9" s="63" t="s">
        <v>295</v>
      </c>
      <c r="H9" s="63"/>
      <c r="I9" s="63" t="s">
        <v>296</v>
      </c>
      <c r="J9" s="55"/>
      <c r="K9" s="64">
        <v>5000</v>
      </c>
      <c r="L9" s="64">
        <v>100</v>
      </c>
      <c r="M9" s="64">
        <v>133.34</v>
      </c>
      <c r="N9" s="64">
        <v>8.33</v>
      </c>
      <c r="O9" s="64">
        <v>0</v>
      </c>
      <c r="P9" s="64"/>
      <c r="Q9" s="64">
        <v>0</v>
      </c>
      <c r="R9" s="64">
        <v>141.66999999999999</v>
      </c>
      <c r="T9" t="s">
        <v>290</v>
      </c>
      <c r="U9" t="s">
        <v>182</v>
      </c>
      <c r="V9" s="75" t="str">
        <f>+VLOOKUP(T9,'System Index'!$A:$B,2,0)</f>
        <v>Abraxas</v>
      </c>
      <c r="W9" s="75" t="str">
        <f t="shared" si="0"/>
        <v>360</v>
      </c>
      <c r="X9" s="75">
        <f t="shared" si="1"/>
        <v>2021</v>
      </c>
    </row>
    <row r="10" spans="1:29" x14ac:dyDescent="0.25">
      <c r="A10" s="62" t="s">
        <v>301</v>
      </c>
      <c r="B10" s="62"/>
      <c r="C10" s="62"/>
      <c r="D10" s="63" t="s">
        <v>302</v>
      </c>
      <c r="E10" s="63"/>
      <c r="F10" s="63"/>
      <c r="G10" s="63" t="s">
        <v>295</v>
      </c>
      <c r="H10" s="63"/>
      <c r="I10" s="63" t="s">
        <v>296</v>
      </c>
      <c r="J10" s="55"/>
      <c r="K10" s="64">
        <v>19084.39</v>
      </c>
      <c r="L10" s="64">
        <v>381.69</v>
      </c>
      <c r="M10" s="64">
        <v>349.88</v>
      </c>
      <c r="N10" s="64">
        <v>31.810000000000002</v>
      </c>
      <c r="O10" s="64">
        <v>0</v>
      </c>
      <c r="P10" s="64"/>
      <c r="Q10" s="64">
        <v>0</v>
      </c>
      <c r="R10" s="64">
        <v>381.69</v>
      </c>
      <c r="T10" t="s">
        <v>290</v>
      </c>
      <c r="U10" t="s">
        <v>182</v>
      </c>
      <c r="V10" s="75" t="str">
        <f>+VLOOKUP(T10,'System Index'!$A:$B,2,0)</f>
        <v>Abraxas</v>
      </c>
      <c r="W10" s="75" t="str">
        <f t="shared" si="0"/>
        <v>361</v>
      </c>
      <c r="X10" s="75">
        <f t="shared" si="1"/>
        <v>2022</v>
      </c>
    </row>
    <row r="11" spans="1:29" x14ac:dyDescent="0.25">
      <c r="A11" s="62" t="s">
        <v>303</v>
      </c>
      <c r="B11" s="62"/>
      <c r="C11" s="62"/>
      <c r="D11" s="63" t="s">
        <v>287</v>
      </c>
      <c r="E11" s="63"/>
      <c r="F11" s="63"/>
      <c r="G11" s="63" t="s">
        <v>295</v>
      </c>
      <c r="H11" s="63"/>
      <c r="I11" s="63" t="s">
        <v>304</v>
      </c>
      <c r="J11" s="55"/>
      <c r="K11" s="64">
        <v>408.3</v>
      </c>
      <c r="L11" s="64">
        <v>16.329999999999998</v>
      </c>
      <c r="M11" s="64">
        <v>28.580000000000002</v>
      </c>
      <c r="N11" s="64">
        <v>1.36</v>
      </c>
      <c r="O11" s="64">
        <v>0</v>
      </c>
      <c r="P11" s="64"/>
      <c r="Q11" s="64">
        <v>0</v>
      </c>
      <c r="R11" s="64">
        <v>29.94</v>
      </c>
      <c r="T11" t="s">
        <v>290</v>
      </c>
      <c r="U11" t="s">
        <v>182</v>
      </c>
      <c r="V11" s="75" t="str">
        <f>+VLOOKUP(T11,'System Index'!$A:$B,2,0)</f>
        <v>Abraxas</v>
      </c>
      <c r="W11" s="75" t="str">
        <f t="shared" si="0"/>
        <v>364</v>
      </c>
      <c r="X11" s="75">
        <f t="shared" si="1"/>
        <v>2021</v>
      </c>
    </row>
    <row r="12" spans="1:29" x14ac:dyDescent="0.25">
      <c r="A12" s="62" t="s">
        <v>305</v>
      </c>
      <c r="B12" s="62"/>
      <c r="C12" s="62"/>
      <c r="D12" s="63" t="s">
        <v>294</v>
      </c>
      <c r="E12" s="63"/>
      <c r="F12" s="63"/>
      <c r="G12" s="63" t="s">
        <v>295</v>
      </c>
      <c r="H12" s="63"/>
      <c r="I12" s="63" t="s">
        <v>304</v>
      </c>
      <c r="J12" s="55"/>
      <c r="K12" s="64">
        <v>10463.06</v>
      </c>
      <c r="L12" s="64">
        <v>418.52</v>
      </c>
      <c r="M12" s="64">
        <v>558.02</v>
      </c>
      <c r="N12" s="64">
        <v>34.880000000000003</v>
      </c>
      <c r="O12" s="64">
        <v>0</v>
      </c>
      <c r="P12" s="64"/>
      <c r="Q12" s="64">
        <v>0</v>
      </c>
      <c r="R12" s="64">
        <v>592.9</v>
      </c>
      <c r="T12" t="s">
        <v>290</v>
      </c>
      <c r="U12" t="s">
        <v>182</v>
      </c>
      <c r="V12" s="75" t="str">
        <f>+VLOOKUP(T12,'System Index'!$A:$B,2,0)</f>
        <v>Abraxas</v>
      </c>
      <c r="W12" s="75" t="str">
        <f t="shared" si="0"/>
        <v>364</v>
      </c>
      <c r="X12" s="75">
        <f t="shared" si="1"/>
        <v>2021</v>
      </c>
    </row>
    <row r="13" spans="1:29" x14ac:dyDescent="0.25">
      <c r="A13" s="62" t="s">
        <v>306</v>
      </c>
      <c r="B13" s="62"/>
      <c r="C13" s="62"/>
      <c r="D13" s="63" t="s">
        <v>294</v>
      </c>
      <c r="E13" s="63"/>
      <c r="F13" s="63"/>
      <c r="G13" s="63" t="s">
        <v>295</v>
      </c>
      <c r="H13" s="63"/>
      <c r="I13" s="63" t="s">
        <v>304</v>
      </c>
      <c r="J13" s="55"/>
      <c r="K13" s="64">
        <v>38500</v>
      </c>
      <c r="L13" s="64">
        <v>1540</v>
      </c>
      <c r="M13" s="64">
        <v>2053.34</v>
      </c>
      <c r="N13" s="64">
        <v>128.33000000000001</v>
      </c>
      <c r="O13" s="64">
        <v>0</v>
      </c>
      <c r="P13" s="64"/>
      <c r="Q13" s="64">
        <v>0</v>
      </c>
      <c r="R13" s="64">
        <v>2181.67</v>
      </c>
      <c r="T13" t="s">
        <v>290</v>
      </c>
      <c r="U13" t="s">
        <v>182</v>
      </c>
      <c r="V13" s="75" t="str">
        <f>+VLOOKUP(T13,'System Index'!$A:$B,2,0)</f>
        <v>Abraxas</v>
      </c>
      <c r="W13" s="75" t="str">
        <f t="shared" si="0"/>
        <v>364</v>
      </c>
      <c r="X13" s="75">
        <f t="shared" si="1"/>
        <v>2021</v>
      </c>
    </row>
    <row r="14" spans="1:29" x14ac:dyDescent="0.25">
      <c r="A14" s="62" t="s">
        <v>307</v>
      </c>
      <c r="B14" s="62"/>
      <c r="C14" s="62"/>
      <c r="D14" s="63" t="s">
        <v>294</v>
      </c>
      <c r="E14" s="63"/>
      <c r="F14" s="63"/>
      <c r="G14" s="63" t="s">
        <v>295</v>
      </c>
      <c r="H14" s="63"/>
      <c r="I14" s="63" t="s">
        <v>308</v>
      </c>
      <c r="J14" s="55"/>
      <c r="K14" s="64">
        <v>3208.9700000000003</v>
      </c>
      <c r="L14" s="64">
        <v>641.79</v>
      </c>
      <c r="M14" s="64">
        <v>855.72</v>
      </c>
      <c r="N14" s="64">
        <v>53.480000000000004</v>
      </c>
      <c r="O14" s="64">
        <v>0</v>
      </c>
      <c r="P14" s="64"/>
      <c r="Q14" s="64">
        <v>0</v>
      </c>
      <c r="R14" s="64">
        <v>909.2</v>
      </c>
      <c r="T14" t="s">
        <v>290</v>
      </c>
      <c r="U14" t="s">
        <v>182</v>
      </c>
      <c r="V14" s="75" t="str">
        <f>+VLOOKUP(T14,'System Index'!$A:$B,2,0)</f>
        <v>Abraxas</v>
      </c>
      <c r="W14" s="75" t="str">
        <f t="shared" si="0"/>
        <v>365</v>
      </c>
      <c r="X14" s="75">
        <f t="shared" si="1"/>
        <v>2021</v>
      </c>
    </row>
    <row r="15" spans="1:29" x14ac:dyDescent="0.25">
      <c r="A15" s="62" t="s">
        <v>309</v>
      </c>
      <c r="B15" s="62"/>
      <c r="C15" s="62"/>
      <c r="D15" s="63" t="s">
        <v>287</v>
      </c>
      <c r="E15" s="63"/>
      <c r="F15" s="63"/>
      <c r="G15" s="63" t="s">
        <v>295</v>
      </c>
      <c r="H15" s="63"/>
      <c r="I15" s="63" t="s">
        <v>304</v>
      </c>
      <c r="J15" s="55"/>
      <c r="K15" s="64">
        <v>680.49</v>
      </c>
      <c r="L15" s="64">
        <v>27.22</v>
      </c>
      <c r="M15" s="64">
        <v>47.63</v>
      </c>
      <c r="N15" s="64">
        <v>2.27</v>
      </c>
      <c r="O15" s="64">
        <v>0</v>
      </c>
      <c r="P15" s="64"/>
      <c r="Q15" s="64">
        <v>0</v>
      </c>
      <c r="R15" s="64">
        <v>49.9</v>
      </c>
      <c r="T15" t="s">
        <v>290</v>
      </c>
      <c r="U15" t="s">
        <v>182</v>
      </c>
      <c r="V15" s="75" t="str">
        <f>+VLOOKUP(T15,'System Index'!$A:$B,2,0)</f>
        <v>Abraxas</v>
      </c>
      <c r="W15" s="75" t="str">
        <f t="shared" si="0"/>
        <v>371</v>
      </c>
      <c r="X15" s="75">
        <f t="shared" si="1"/>
        <v>2021</v>
      </c>
    </row>
    <row r="16" spans="1:29" x14ac:dyDescent="0.25">
      <c r="A16" s="62" t="s">
        <v>310</v>
      </c>
      <c r="B16" s="62"/>
      <c r="C16" s="62"/>
      <c r="D16" s="63" t="s">
        <v>294</v>
      </c>
      <c r="E16" s="63"/>
      <c r="F16" s="63"/>
      <c r="G16" s="63" t="s">
        <v>295</v>
      </c>
      <c r="H16" s="63"/>
      <c r="I16" s="63" t="s">
        <v>304</v>
      </c>
      <c r="J16" s="55"/>
      <c r="K16" s="64">
        <v>1002.49</v>
      </c>
      <c r="L16" s="64">
        <v>40.1</v>
      </c>
      <c r="M16" s="64">
        <v>53.47</v>
      </c>
      <c r="N16" s="64">
        <v>3.34</v>
      </c>
      <c r="O16" s="64">
        <v>0</v>
      </c>
      <c r="P16" s="64"/>
      <c r="Q16" s="64">
        <v>0</v>
      </c>
      <c r="R16" s="64">
        <v>56.81</v>
      </c>
      <c r="T16" t="s">
        <v>290</v>
      </c>
      <c r="U16" t="s">
        <v>182</v>
      </c>
      <c r="V16" s="75" t="str">
        <f>+VLOOKUP(T16,'System Index'!$A:$B,2,0)</f>
        <v>Abraxas</v>
      </c>
      <c r="W16" s="75" t="str">
        <f t="shared" si="0"/>
        <v>371</v>
      </c>
      <c r="X16" s="75">
        <f t="shared" si="1"/>
        <v>2021</v>
      </c>
    </row>
    <row r="17" spans="1:24" x14ac:dyDescent="0.25">
      <c r="A17" s="62" t="s">
        <v>311</v>
      </c>
      <c r="B17" s="62"/>
      <c r="C17" s="62"/>
      <c r="D17" s="63" t="s">
        <v>294</v>
      </c>
      <c r="E17" s="63"/>
      <c r="F17" s="63"/>
      <c r="G17" s="63" t="s">
        <v>295</v>
      </c>
      <c r="H17" s="63"/>
      <c r="I17" s="63" t="s">
        <v>312</v>
      </c>
      <c r="J17" s="55"/>
      <c r="K17" s="64">
        <v>2864.65</v>
      </c>
      <c r="L17" s="64">
        <v>143.22999999999999</v>
      </c>
      <c r="M17" s="64">
        <v>190.97</v>
      </c>
      <c r="N17" s="64">
        <v>11.94</v>
      </c>
      <c r="O17" s="64">
        <v>0</v>
      </c>
      <c r="P17" s="64"/>
      <c r="Q17" s="64">
        <v>0</v>
      </c>
      <c r="R17" s="64">
        <v>202.91</v>
      </c>
      <c r="T17" t="s">
        <v>290</v>
      </c>
      <c r="U17" t="s">
        <v>182</v>
      </c>
      <c r="V17" s="75" t="str">
        <f>+VLOOKUP(T17,'System Index'!$A:$B,2,0)</f>
        <v>Abraxas</v>
      </c>
      <c r="W17" s="75" t="str">
        <f t="shared" si="0"/>
        <v>372</v>
      </c>
      <c r="X17" s="75">
        <f t="shared" si="1"/>
        <v>2021</v>
      </c>
    </row>
    <row r="18" spans="1:24" x14ac:dyDescent="0.25">
      <c r="A18" s="62" t="s">
        <v>313</v>
      </c>
      <c r="B18" s="62"/>
      <c r="C18" s="62"/>
      <c r="D18" s="63" t="s">
        <v>294</v>
      </c>
      <c r="E18" s="63"/>
      <c r="F18" s="63"/>
      <c r="G18" s="63" t="s">
        <v>295</v>
      </c>
      <c r="H18" s="63"/>
      <c r="I18" s="63" t="s">
        <v>314</v>
      </c>
      <c r="J18" s="55"/>
      <c r="K18" s="64">
        <v>2979.09</v>
      </c>
      <c r="L18" s="64">
        <v>198.61</v>
      </c>
      <c r="M18" s="64">
        <v>264.81</v>
      </c>
      <c r="N18" s="64">
        <v>16.55</v>
      </c>
      <c r="O18" s="64">
        <v>0</v>
      </c>
      <c r="P18" s="64"/>
      <c r="Q18" s="64">
        <v>0</v>
      </c>
      <c r="R18" s="64">
        <v>281.36</v>
      </c>
      <c r="T18" t="s">
        <v>290</v>
      </c>
      <c r="U18" t="s">
        <v>182</v>
      </c>
      <c r="V18" s="75" t="str">
        <f>+VLOOKUP(T18,'System Index'!$A:$B,2,0)</f>
        <v>Abraxas</v>
      </c>
      <c r="W18" s="75" t="str">
        <f t="shared" si="0"/>
        <v>399.1</v>
      </c>
      <c r="X18" s="75">
        <f t="shared" si="1"/>
        <v>2021</v>
      </c>
    </row>
    <row r="19" spans="1:24" x14ac:dyDescent="0.25">
      <c r="A19" s="62" t="s">
        <v>317</v>
      </c>
      <c r="B19" s="62"/>
      <c r="C19" s="62"/>
      <c r="D19" s="63" t="s">
        <v>287</v>
      </c>
      <c r="E19" s="63"/>
      <c r="F19" s="63"/>
      <c r="G19" s="63" t="s">
        <v>288</v>
      </c>
      <c r="H19" s="63"/>
      <c r="I19" s="63" t="s">
        <v>289</v>
      </c>
      <c r="J19" s="55"/>
      <c r="K19" s="64">
        <v>5119.3900000000003</v>
      </c>
      <c r="L19" s="64">
        <v>0</v>
      </c>
      <c r="M19" s="64">
        <v>0</v>
      </c>
      <c r="N19" s="64">
        <v>0</v>
      </c>
      <c r="O19" s="64">
        <v>0</v>
      </c>
      <c r="P19" s="64"/>
      <c r="Q19" s="64">
        <v>0</v>
      </c>
      <c r="R19" s="64">
        <v>0</v>
      </c>
      <c r="T19" t="s">
        <v>290</v>
      </c>
      <c r="U19" t="s">
        <v>126</v>
      </c>
      <c r="V19" s="75" t="str">
        <f>+VLOOKUP(T19,'System Index'!$A:$B,2,0)</f>
        <v>Abraxas</v>
      </c>
      <c r="W19" s="75" t="str">
        <f t="shared" si="0"/>
        <v>303</v>
      </c>
      <c r="X19" s="75">
        <f t="shared" si="1"/>
        <v>2021</v>
      </c>
    </row>
    <row r="20" spans="1:24" x14ac:dyDescent="0.25">
      <c r="A20" s="62" t="s">
        <v>318</v>
      </c>
      <c r="B20" s="62"/>
      <c r="C20" s="62"/>
      <c r="D20" s="63" t="s">
        <v>287</v>
      </c>
      <c r="E20" s="63"/>
      <c r="F20" s="63"/>
      <c r="G20" s="63" t="s">
        <v>288</v>
      </c>
      <c r="H20" s="63"/>
      <c r="I20" s="63" t="s">
        <v>289</v>
      </c>
      <c r="J20" s="55"/>
      <c r="K20" s="64">
        <v>9662.99</v>
      </c>
      <c r="L20" s="64">
        <v>0</v>
      </c>
      <c r="M20" s="64">
        <v>0</v>
      </c>
      <c r="N20" s="64">
        <v>0</v>
      </c>
      <c r="O20" s="64">
        <v>0</v>
      </c>
      <c r="P20" s="64"/>
      <c r="Q20" s="64">
        <v>0</v>
      </c>
      <c r="R20" s="64">
        <v>0</v>
      </c>
      <c r="T20" t="s">
        <v>290</v>
      </c>
      <c r="U20" t="s">
        <v>126</v>
      </c>
      <c r="V20" s="75" t="str">
        <f>+VLOOKUP(T20,'System Index'!$A:$B,2,0)</f>
        <v>Abraxas</v>
      </c>
      <c r="W20" s="75" t="str">
        <f t="shared" si="0"/>
        <v>303</v>
      </c>
      <c r="X20" s="75">
        <f t="shared" si="1"/>
        <v>2021</v>
      </c>
    </row>
    <row r="21" spans="1:24" x14ac:dyDescent="0.25">
      <c r="A21" s="62" t="s">
        <v>319</v>
      </c>
      <c r="B21" s="62"/>
      <c r="C21" s="62"/>
      <c r="D21" s="63" t="s">
        <v>287</v>
      </c>
      <c r="E21" s="63"/>
      <c r="F21" s="63"/>
      <c r="G21" s="63" t="s">
        <v>288</v>
      </c>
      <c r="H21" s="63"/>
      <c r="I21" s="63" t="s">
        <v>289</v>
      </c>
      <c r="J21" s="55"/>
      <c r="K21" s="64">
        <v>7485.42</v>
      </c>
      <c r="L21" s="64">
        <v>0</v>
      </c>
      <c r="M21" s="64">
        <v>0</v>
      </c>
      <c r="N21" s="64">
        <v>0</v>
      </c>
      <c r="O21" s="64">
        <v>0</v>
      </c>
      <c r="P21" s="64"/>
      <c r="Q21" s="64">
        <v>0</v>
      </c>
      <c r="R21" s="64">
        <v>0</v>
      </c>
      <c r="T21" t="s">
        <v>290</v>
      </c>
      <c r="U21" t="s">
        <v>126</v>
      </c>
      <c r="V21" s="75" t="str">
        <f>+VLOOKUP(T21,'System Index'!$A:$B,2,0)</f>
        <v>Abraxas</v>
      </c>
      <c r="W21" s="75" t="str">
        <f t="shared" si="0"/>
        <v>303</v>
      </c>
      <c r="X21" s="75">
        <f t="shared" si="1"/>
        <v>2021</v>
      </c>
    </row>
    <row r="22" spans="1:24" x14ac:dyDescent="0.25">
      <c r="A22" s="62" t="s">
        <v>320</v>
      </c>
      <c r="B22" s="62"/>
      <c r="C22" s="62"/>
      <c r="D22" s="63" t="s">
        <v>294</v>
      </c>
      <c r="E22" s="63"/>
      <c r="F22" s="63"/>
      <c r="G22" s="63" t="s">
        <v>295</v>
      </c>
      <c r="H22" s="63"/>
      <c r="I22" s="63" t="s">
        <v>321</v>
      </c>
      <c r="J22" s="55"/>
      <c r="K22" s="64">
        <v>607.66</v>
      </c>
      <c r="L22" s="64">
        <v>20.260000000000002</v>
      </c>
      <c r="M22" s="64">
        <v>27.01</v>
      </c>
      <c r="N22" s="64">
        <v>1.69</v>
      </c>
      <c r="O22" s="64">
        <v>0</v>
      </c>
      <c r="P22" s="64"/>
      <c r="Q22" s="64">
        <v>0</v>
      </c>
      <c r="R22" s="64">
        <v>28.7</v>
      </c>
      <c r="T22" t="s">
        <v>290</v>
      </c>
      <c r="U22" t="s">
        <v>126</v>
      </c>
      <c r="V22" s="75" t="str">
        <f>+VLOOKUP(T22,'System Index'!$A:$B,2,0)</f>
        <v>Abraxas</v>
      </c>
      <c r="W22" s="75" t="str">
        <f t="shared" si="0"/>
        <v>304</v>
      </c>
      <c r="X22" s="75">
        <f t="shared" si="1"/>
        <v>2021</v>
      </c>
    </row>
    <row r="23" spans="1:24" x14ac:dyDescent="0.25">
      <c r="A23" s="62" t="s">
        <v>322</v>
      </c>
      <c r="B23" s="62"/>
      <c r="C23" s="62"/>
      <c r="D23" s="63" t="s">
        <v>294</v>
      </c>
      <c r="E23" s="63"/>
      <c r="F23" s="63"/>
      <c r="G23" s="63" t="s">
        <v>295</v>
      </c>
      <c r="H23" s="63"/>
      <c r="I23" s="63" t="s">
        <v>321</v>
      </c>
      <c r="J23" s="55"/>
      <c r="K23" s="64">
        <v>2201.4699999999998</v>
      </c>
      <c r="L23" s="64">
        <v>73.38</v>
      </c>
      <c r="M23" s="64">
        <v>97.84</v>
      </c>
      <c r="N23" s="64">
        <v>6.12</v>
      </c>
      <c r="O23" s="64">
        <v>0</v>
      </c>
      <c r="P23" s="64"/>
      <c r="Q23" s="64">
        <v>0</v>
      </c>
      <c r="R23" s="64">
        <v>103.96000000000001</v>
      </c>
      <c r="T23" t="s">
        <v>290</v>
      </c>
      <c r="U23" t="s">
        <v>126</v>
      </c>
      <c r="V23" s="75" t="str">
        <f>+VLOOKUP(T23,'System Index'!$A:$B,2,0)</f>
        <v>Abraxas</v>
      </c>
      <c r="W23" s="75" t="str">
        <f t="shared" si="0"/>
        <v>304</v>
      </c>
      <c r="X23" s="75">
        <f t="shared" si="1"/>
        <v>2021</v>
      </c>
    </row>
    <row r="24" spans="1:24" x14ac:dyDescent="0.25">
      <c r="A24" s="62" t="s">
        <v>323</v>
      </c>
      <c r="B24" s="62"/>
      <c r="C24" s="62"/>
      <c r="D24" s="63" t="s">
        <v>294</v>
      </c>
      <c r="E24" s="63"/>
      <c r="F24" s="63"/>
      <c r="G24" s="63" t="s">
        <v>295</v>
      </c>
      <c r="H24" s="63"/>
      <c r="I24" s="63" t="s">
        <v>321</v>
      </c>
      <c r="J24" s="55"/>
      <c r="K24" s="64">
        <v>505.94</v>
      </c>
      <c r="L24" s="64">
        <v>16.86</v>
      </c>
      <c r="M24" s="64">
        <v>22.48</v>
      </c>
      <c r="N24" s="64">
        <v>1.4000000000000001</v>
      </c>
      <c r="O24" s="64">
        <v>0</v>
      </c>
      <c r="P24" s="64"/>
      <c r="Q24" s="64">
        <v>0</v>
      </c>
      <c r="R24" s="64">
        <v>23.88</v>
      </c>
      <c r="T24" t="s">
        <v>290</v>
      </c>
      <c r="U24" t="s">
        <v>126</v>
      </c>
      <c r="V24" s="75" t="str">
        <f>+VLOOKUP(T24,'System Index'!$A:$B,2,0)</f>
        <v>Abraxas</v>
      </c>
      <c r="W24" s="75" t="str">
        <f t="shared" si="0"/>
        <v>307</v>
      </c>
      <c r="X24" s="75">
        <f t="shared" si="1"/>
        <v>2021</v>
      </c>
    </row>
    <row r="25" spans="1:24" x14ac:dyDescent="0.25">
      <c r="A25" s="62" t="s">
        <v>324</v>
      </c>
      <c r="B25" s="62"/>
      <c r="C25" s="62"/>
      <c r="D25" s="63" t="s">
        <v>294</v>
      </c>
      <c r="E25" s="63"/>
      <c r="F25" s="63"/>
      <c r="G25" s="63" t="s">
        <v>295</v>
      </c>
      <c r="H25" s="63"/>
      <c r="I25" s="63" t="s">
        <v>296</v>
      </c>
      <c r="J25" s="55"/>
      <c r="K25" s="64">
        <v>1737.5</v>
      </c>
      <c r="L25" s="64">
        <v>34.75</v>
      </c>
      <c r="M25" s="64">
        <v>46.33</v>
      </c>
      <c r="N25" s="64">
        <v>2.9</v>
      </c>
      <c r="O25" s="64">
        <v>0</v>
      </c>
      <c r="P25" s="64"/>
      <c r="Q25" s="64">
        <v>0</v>
      </c>
      <c r="R25" s="64">
        <v>49.230000000000004</v>
      </c>
      <c r="T25" t="s">
        <v>290</v>
      </c>
      <c r="U25" t="s">
        <v>126</v>
      </c>
      <c r="V25" s="75" t="str">
        <f>+VLOOKUP(T25,'System Index'!$A:$B,2,0)</f>
        <v>Abraxas</v>
      </c>
      <c r="W25" s="75" t="str">
        <f t="shared" si="0"/>
        <v>308</v>
      </c>
      <c r="X25" s="75">
        <f t="shared" si="1"/>
        <v>2021</v>
      </c>
    </row>
    <row r="26" spans="1:24" x14ac:dyDescent="0.25">
      <c r="A26" s="62" t="s">
        <v>325</v>
      </c>
      <c r="B26" s="62"/>
      <c r="C26" s="62"/>
      <c r="D26" s="63" t="s">
        <v>287</v>
      </c>
      <c r="E26" s="63"/>
      <c r="F26" s="63"/>
      <c r="G26" s="63" t="s">
        <v>295</v>
      </c>
      <c r="H26" s="63"/>
      <c r="I26" s="63" t="s">
        <v>326</v>
      </c>
      <c r="J26" s="55"/>
      <c r="K26" s="64">
        <v>326.64</v>
      </c>
      <c r="L26" s="64">
        <v>32.659999999999997</v>
      </c>
      <c r="M26" s="64">
        <v>57.160000000000004</v>
      </c>
      <c r="N26" s="64">
        <v>2.72</v>
      </c>
      <c r="O26" s="64">
        <v>0</v>
      </c>
      <c r="P26" s="64"/>
      <c r="Q26" s="64">
        <v>0</v>
      </c>
      <c r="R26" s="64">
        <v>59.88</v>
      </c>
      <c r="T26" t="s">
        <v>290</v>
      </c>
      <c r="U26" t="s">
        <v>126</v>
      </c>
      <c r="V26" s="75" t="str">
        <f>+VLOOKUP(T26,'System Index'!$A:$B,2,0)</f>
        <v>Abraxas</v>
      </c>
      <c r="W26" s="75" t="str">
        <f t="shared" si="0"/>
        <v>313</v>
      </c>
      <c r="X26" s="75">
        <f t="shared" si="1"/>
        <v>2021</v>
      </c>
    </row>
    <row r="27" spans="1:24" x14ac:dyDescent="0.25">
      <c r="A27" s="62" t="s">
        <v>327</v>
      </c>
      <c r="B27" s="62"/>
      <c r="C27" s="62"/>
      <c r="D27" s="63" t="s">
        <v>294</v>
      </c>
      <c r="E27" s="63"/>
      <c r="F27" s="63"/>
      <c r="G27" s="63" t="s">
        <v>295</v>
      </c>
      <c r="H27" s="63"/>
      <c r="I27" s="63" t="s">
        <v>308</v>
      </c>
      <c r="J27" s="55"/>
      <c r="K27" s="64">
        <v>1599.26</v>
      </c>
      <c r="L27" s="64">
        <v>319.85000000000002</v>
      </c>
      <c r="M27" s="64">
        <v>426.47</v>
      </c>
      <c r="N27" s="64">
        <v>26.650000000000002</v>
      </c>
      <c r="O27" s="64">
        <v>0</v>
      </c>
      <c r="P27" s="64"/>
      <c r="Q27" s="64">
        <v>0</v>
      </c>
      <c r="R27" s="64">
        <v>453.12</v>
      </c>
      <c r="T27" t="s">
        <v>290</v>
      </c>
      <c r="U27" t="s">
        <v>126</v>
      </c>
      <c r="V27" s="75" t="str">
        <f>+VLOOKUP(T27,'System Index'!$A:$B,2,0)</f>
        <v>Abraxas</v>
      </c>
      <c r="W27" s="75" t="str">
        <f t="shared" si="0"/>
        <v>315</v>
      </c>
      <c r="X27" s="75">
        <f t="shared" si="1"/>
        <v>2021</v>
      </c>
    </row>
    <row r="28" spans="1:24" x14ac:dyDescent="0.25">
      <c r="A28" s="62" t="s">
        <v>328</v>
      </c>
      <c r="B28" s="62"/>
      <c r="C28" s="62"/>
      <c r="D28" s="63" t="s">
        <v>294</v>
      </c>
      <c r="E28" s="63"/>
      <c r="F28" s="63"/>
      <c r="G28" s="63" t="s">
        <v>295</v>
      </c>
      <c r="H28" s="63"/>
      <c r="I28" s="63" t="s">
        <v>308</v>
      </c>
      <c r="J28" s="55"/>
      <c r="K28" s="64">
        <v>1599.26</v>
      </c>
      <c r="L28" s="64">
        <v>319.85000000000002</v>
      </c>
      <c r="M28" s="64">
        <v>426.47</v>
      </c>
      <c r="N28" s="64">
        <v>26.650000000000002</v>
      </c>
      <c r="O28" s="64">
        <v>0</v>
      </c>
      <c r="P28" s="64"/>
      <c r="Q28" s="64">
        <v>0</v>
      </c>
      <c r="R28" s="64">
        <v>453.12</v>
      </c>
      <c r="T28" t="s">
        <v>290</v>
      </c>
      <c r="U28" t="s">
        <v>126</v>
      </c>
      <c r="V28" s="75" t="str">
        <f>+VLOOKUP(T28,'System Index'!$A:$B,2,0)</f>
        <v>Abraxas</v>
      </c>
      <c r="W28" s="75" t="str">
        <f t="shared" si="0"/>
        <v>315</v>
      </c>
      <c r="X28" s="75">
        <f t="shared" si="1"/>
        <v>2021</v>
      </c>
    </row>
    <row r="29" spans="1:24" x14ac:dyDescent="0.25">
      <c r="A29" s="62" t="s">
        <v>329</v>
      </c>
      <c r="B29" s="62"/>
      <c r="C29" s="62"/>
      <c r="D29" s="63" t="s">
        <v>287</v>
      </c>
      <c r="E29" s="63"/>
      <c r="F29" s="63"/>
      <c r="G29" s="63" t="s">
        <v>295</v>
      </c>
      <c r="H29" s="63"/>
      <c r="I29" s="63" t="s">
        <v>296</v>
      </c>
      <c r="J29" s="55"/>
      <c r="K29" s="64">
        <v>14426.44</v>
      </c>
      <c r="L29" s="64">
        <v>288.52999999999997</v>
      </c>
      <c r="M29" s="64">
        <v>504.93</v>
      </c>
      <c r="N29" s="64">
        <v>24.04</v>
      </c>
      <c r="O29" s="64">
        <v>0</v>
      </c>
      <c r="P29" s="64"/>
      <c r="Q29" s="64">
        <v>0</v>
      </c>
      <c r="R29" s="64">
        <v>528.97</v>
      </c>
      <c r="T29" t="s">
        <v>290</v>
      </c>
      <c r="U29" t="s">
        <v>126</v>
      </c>
      <c r="V29" s="75" t="str">
        <f>+VLOOKUP(T29,'System Index'!$A:$B,2,0)</f>
        <v>Abraxas</v>
      </c>
      <c r="W29" s="75" t="str">
        <f t="shared" si="0"/>
        <v>321</v>
      </c>
      <c r="X29" s="75">
        <f t="shared" si="1"/>
        <v>2021</v>
      </c>
    </row>
    <row r="30" spans="1:24" x14ac:dyDescent="0.25">
      <c r="A30" s="62" t="s">
        <v>330</v>
      </c>
      <c r="B30" s="62"/>
      <c r="C30" s="62"/>
      <c r="D30" s="63" t="s">
        <v>287</v>
      </c>
      <c r="E30" s="63"/>
      <c r="F30" s="63"/>
      <c r="G30" s="63" t="s">
        <v>295</v>
      </c>
      <c r="H30" s="63"/>
      <c r="I30" s="63" t="s">
        <v>296</v>
      </c>
      <c r="J30" s="55"/>
      <c r="K30" s="64">
        <v>136.1</v>
      </c>
      <c r="L30" s="64">
        <v>2.72</v>
      </c>
      <c r="M30" s="64">
        <v>4.76</v>
      </c>
      <c r="N30" s="64">
        <v>0.23</v>
      </c>
      <c r="O30" s="64">
        <v>0</v>
      </c>
      <c r="P30" s="64"/>
      <c r="Q30" s="64">
        <v>0</v>
      </c>
      <c r="R30" s="64">
        <v>4.99</v>
      </c>
      <c r="T30" t="s">
        <v>290</v>
      </c>
      <c r="U30" t="s">
        <v>126</v>
      </c>
      <c r="V30" s="75" t="str">
        <f>+VLOOKUP(T30,'System Index'!$A:$B,2,0)</f>
        <v>Abraxas</v>
      </c>
      <c r="W30" s="75" t="str">
        <f t="shared" si="0"/>
        <v>322</v>
      </c>
      <c r="X30" s="75">
        <f t="shared" si="1"/>
        <v>2021</v>
      </c>
    </row>
    <row r="31" spans="1:24" x14ac:dyDescent="0.25">
      <c r="A31" s="62" t="s">
        <v>331</v>
      </c>
      <c r="B31" s="62"/>
      <c r="C31" s="62"/>
      <c r="D31" s="63" t="s">
        <v>287</v>
      </c>
      <c r="E31" s="63"/>
      <c r="F31" s="63"/>
      <c r="G31" s="63" t="s">
        <v>295</v>
      </c>
      <c r="H31" s="63"/>
      <c r="I31" s="63" t="s">
        <v>296</v>
      </c>
      <c r="J31" s="55"/>
      <c r="K31" s="64">
        <v>22333.77</v>
      </c>
      <c r="L31" s="64">
        <v>446.68</v>
      </c>
      <c r="M31" s="64">
        <v>781.69</v>
      </c>
      <c r="N31" s="64">
        <v>37.22</v>
      </c>
      <c r="O31" s="64">
        <v>0</v>
      </c>
      <c r="P31" s="64"/>
      <c r="Q31" s="64">
        <v>0</v>
      </c>
      <c r="R31" s="64">
        <v>818.91</v>
      </c>
      <c r="T31" t="s">
        <v>290</v>
      </c>
      <c r="U31" t="s">
        <v>126</v>
      </c>
      <c r="V31" s="75" t="str">
        <f>+VLOOKUP(T31,'System Index'!$A:$B,2,0)</f>
        <v>Abraxas</v>
      </c>
      <c r="W31" s="75" t="str">
        <f t="shared" si="0"/>
        <v>325</v>
      </c>
      <c r="X31" s="75">
        <f t="shared" si="1"/>
        <v>2021</v>
      </c>
    </row>
    <row r="32" spans="1:24" x14ac:dyDescent="0.25">
      <c r="A32" s="62" t="s">
        <v>332</v>
      </c>
      <c r="B32" s="62"/>
      <c r="C32" s="62"/>
      <c r="D32" s="63" t="s">
        <v>294</v>
      </c>
      <c r="E32" s="63"/>
      <c r="F32" s="63"/>
      <c r="G32" s="63" t="s">
        <v>295</v>
      </c>
      <c r="H32" s="63"/>
      <c r="I32" s="63" t="s">
        <v>296</v>
      </c>
      <c r="J32" s="55"/>
      <c r="K32" s="64">
        <v>74613.259999999995</v>
      </c>
      <c r="L32" s="64">
        <v>1492.27</v>
      </c>
      <c r="M32" s="64">
        <v>1989.69</v>
      </c>
      <c r="N32" s="64">
        <v>124.36</v>
      </c>
      <c r="O32" s="64">
        <v>0</v>
      </c>
      <c r="P32" s="64"/>
      <c r="Q32" s="64">
        <v>0</v>
      </c>
      <c r="R32" s="64">
        <v>2114.0500000000002</v>
      </c>
      <c r="T32" t="s">
        <v>290</v>
      </c>
      <c r="U32" t="s">
        <v>126</v>
      </c>
      <c r="V32" s="75" t="str">
        <f>+VLOOKUP(T32,'System Index'!$A:$B,2,0)</f>
        <v>Abraxas</v>
      </c>
      <c r="W32" s="75" t="str">
        <f t="shared" si="0"/>
        <v>325</v>
      </c>
      <c r="X32" s="75">
        <f t="shared" si="1"/>
        <v>2021</v>
      </c>
    </row>
    <row r="33" spans="1:24" x14ac:dyDescent="0.25">
      <c r="A33" s="62" t="s">
        <v>333</v>
      </c>
      <c r="B33" s="62"/>
      <c r="C33" s="62"/>
      <c r="D33" s="63" t="s">
        <v>294</v>
      </c>
      <c r="E33" s="63"/>
      <c r="F33" s="63"/>
      <c r="G33" s="63" t="s">
        <v>295</v>
      </c>
      <c r="H33" s="63"/>
      <c r="I33" s="63" t="s">
        <v>296</v>
      </c>
      <c r="J33" s="55"/>
      <c r="K33" s="64">
        <v>4889.5</v>
      </c>
      <c r="L33" s="64">
        <v>97.79</v>
      </c>
      <c r="M33" s="64">
        <v>130.38999999999999</v>
      </c>
      <c r="N33" s="64">
        <v>8.15</v>
      </c>
      <c r="O33" s="64">
        <v>0</v>
      </c>
      <c r="P33" s="64"/>
      <c r="Q33" s="64">
        <v>0</v>
      </c>
      <c r="R33" s="64">
        <v>138.54</v>
      </c>
      <c r="T33" t="s">
        <v>290</v>
      </c>
      <c r="U33" t="s">
        <v>126</v>
      </c>
      <c r="V33" s="75" t="str">
        <f>+VLOOKUP(T33,'System Index'!$A:$B,2,0)</f>
        <v>Abraxas</v>
      </c>
      <c r="W33" s="75" t="str">
        <f t="shared" si="0"/>
        <v>325</v>
      </c>
      <c r="X33" s="75">
        <f t="shared" si="1"/>
        <v>2021</v>
      </c>
    </row>
    <row r="34" spans="1:24" x14ac:dyDescent="0.25">
      <c r="A34" s="62" t="s">
        <v>334</v>
      </c>
      <c r="B34" s="62"/>
      <c r="C34" s="62"/>
      <c r="D34" s="63" t="s">
        <v>294</v>
      </c>
      <c r="E34" s="63"/>
      <c r="F34" s="63"/>
      <c r="G34" s="63" t="s">
        <v>295</v>
      </c>
      <c r="H34" s="63"/>
      <c r="I34" s="63" t="s">
        <v>296</v>
      </c>
      <c r="J34" s="55"/>
      <c r="K34" s="64">
        <v>1513.39</v>
      </c>
      <c r="L34" s="64">
        <v>30.27</v>
      </c>
      <c r="M34" s="64">
        <v>40.36</v>
      </c>
      <c r="N34" s="64">
        <v>2.52</v>
      </c>
      <c r="O34" s="64">
        <v>0</v>
      </c>
      <c r="P34" s="64"/>
      <c r="Q34" s="64">
        <v>0</v>
      </c>
      <c r="R34" s="64">
        <v>42.88</v>
      </c>
      <c r="T34" t="s">
        <v>290</v>
      </c>
      <c r="U34" t="s">
        <v>126</v>
      </c>
      <c r="V34" s="75" t="str">
        <f>+VLOOKUP(T34,'System Index'!$A:$B,2,0)</f>
        <v>Abraxas</v>
      </c>
      <c r="W34" s="75" t="str">
        <f t="shared" si="0"/>
        <v>325</v>
      </c>
      <c r="X34" s="75">
        <f t="shared" si="1"/>
        <v>2021</v>
      </c>
    </row>
    <row r="35" spans="1:24" x14ac:dyDescent="0.25">
      <c r="A35" s="62" t="s">
        <v>335</v>
      </c>
      <c r="B35" s="62"/>
      <c r="C35" s="62"/>
      <c r="D35" s="63" t="s">
        <v>302</v>
      </c>
      <c r="E35" s="63"/>
      <c r="F35" s="63"/>
      <c r="G35" s="63" t="s">
        <v>295</v>
      </c>
      <c r="H35" s="63"/>
      <c r="I35" s="63" t="s">
        <v>296</v>
      </c>
      <c r="J35" s="55"/>
      <c r="K35" s="64">
        <v>12493.74</v>
      </c>
      <c r="L35" s="64">
        <v>249.87</v>
      </c>
      <c r="M35" s="64">
        <v>229.05</v>
      </c>
      <c r="N35" s="64">
        <v>20.82</v>
      </c>
      <c r="O35" s="64">
        <v>0</v>
      </c>
      <c r="P35" s="64"/>
      <c r="Q35" s="64">
        <v>0</v>
      </c>
      <c r="R35" s="64">
        <v>249.87</v>
      </c>
      <c r="T35" t="s">
        <v>290</v>
      </c>
      <c r="U35" t="s">
        <v>126</v>
      </c>
      <c r="V35" s="75" t="str">
        <f>+VLOOKUP(T35,'System Index'!$A:$B,2,0)</f>
        <v>Abraxas</v>
      </c>
      <c r="W35" s="75" t="str">
        <f t="shared" si="0"/>
        <v>325</v>
      </c>
      <c r="X35" s="75">
        <f t="shared" si="1"/>
        <v>2022</v>
      </c>
    </row>
    <row r="36" spans="1:24" x14ac:dyDescent="0.25">
      <c r="A36" s="62" t="s">
        <v>336</v>
      </c>
      <c r="B36" s="62"/>
      <c r="C36" s="62"/>
      <c r="D36" s="63" t="s">
        <v>294</v>
      </c>
      <c r="E36" s="63"/>
      <c r="F36" s="63"/>
      <c r="G36" s="63" t="s">
        <v>295</v>
      </c>
      <c r="H36" s="63"/>
      <c r="I36" s="63" t="s">
        <v>312</v>
      </c>
      <c r="J36" s="55"/>
      <c r="K36" s="64">
        <v>3842.4300000000003</v>
      </c>
      <c r="L36" s="64">
        <v>192.12</v>
      </c>
      <c r="M36" s="64">
        <v>256.16000000000003</v>
      </c>
      <c r="N36" s="64">
        <v>16.010000000000002</v>
      </c>
      <c r="O36" s="64">
        <v>0</v>
      </c>
      <c r="P36" s="64"/>
      <c r="Q36" s="64">
        <v>0</v>
      </c>
      <c r="R36" s="64">
        <v>272.17</v>
      </c>
      <c r="T36" t="s">
        <v>290</v>
      </c>
      <c r="U36" t="s">
        <v>126</v>
      </c>
      <c r="V36" s="75" t="str">
        <f>+VLOOKUP(T36,'System Index'!$A:$B,2,0)</f>
        <v>Abraxas</v>
      </c>
      <c r="W36" s="75" t="str">
        <f t="shared" si="0"/>
        <v>327</v>
      </c>
      <c r="X36" s="75">
        <f t="shared" si="1"/>
        <v>2021</v>
      </c>
    </row>
    <row r="37" spans="1:24" x14ac:dyDescent="0.25">
      <c r="A37" s="62" t="s">
        <v>337</v>
      </c>
      <c r="B37" s="62"/>
      <c r="C37" s="62"/>
      <c r="D37" s="63" t="s">
        <v>294</v>
      </c>
      <c r="E37" s="63"/>
      <c r="F37" s="63"/>
      <c r="G37" s="63" t="s">
        <v>295</v>
      </c>
      <c r="H37" s="63"/>
      <c r="I37" s="63" t="s">
        <v>312</v>
      </c>
      <c r="J37" s="55"/>
      <c r="K37" s="64">
        <v>1255.44</v>
      </c>
      <c r="L37" s="64">
        <v>62.77</v>
      </c>
      <c r="M37" s="64">
        <v>83.7</v>
      </c>
      <c r="N37" s="64">
        <v>5.23</v>
      </c>
      <c r="O37" s="64">
        <v>0</v>
      </c>
      <c r="P37" s="64"/>
      <c r="Q37" s="64">
        <v>0</v>
      </c>
      <c r="R37" s="64">
        <v>88.93</v>
      </c>
      <c r="T37" t="s">
        <v>290</v>
      </c>
      <c r="U37" t="s">
        <v>126</v>
      </c>
      <c r="V37" s="75" t="str">
        <f>+VLOOKUP(T37,'System Index'!$A:$B,2,0)</f>
        <v>Abraxas</v>
      </c>
      <c r="W37" s="75" t="str">
        <f t="shared" si="0"/>
        <v>327</v>
      </c>
      <c r="X37" s="75">
        <f t="shared" si="1"/>
        <v>2021</v>
      </c>
    </row>
    <row r="38" spans="1:24" x14ac:dyDescent="0.25">
      <c r="A38" s="62" t="s">
        <v>338</v>
      </c>
      <c r="B38" s="62"/>
      <c r="C38" s="62"/>
      <c r="D38" s="63" t="s">
        <v>294</v>
      </c>
      <c r="E38" s="63"/>
      <c r="F38" s="63"/>
      <c r="G38" s="63" t="s">
        <v>295</v>
      </c>
      <c r="H38" s="63"/>
      <c r="I38" s="63" t="s">
        <v>312</v>
      </c>
      <c r="J38" s="55"/>
      <c r="K38" s="64">
        <v>2210.92</v>
      </c>
      <c r="L38" s="64">
        <v>110.55</v>
      </c>
      <c r="M38" s="64">
        <v>147.4</v>
      </c>
      <c r="N38" s="64">
        <v>9.2100000000000009</v>
      </c>
      <c r="O38" s="64">
        <v>0</v>
      </c>
      <c r="P38" s="64"/>
      <c r="Q38" s="64">
        <v>0</v>
      </c>
      <c r="R38" s="64">
        <v>156.61000000000001</v>
      </c>
      <c r="T38" t="s">
        <v>290</v>
      </c>
      <c r="U38" t="s">
        <v>126</v>
      </c>
      <c r="V38" s="75" t="str">
        <f>+VLOOKUP(T38,'System Index'!$A:$B,2,0)</f>
        <v>Abraxas</v>
      </c>
      <c r="W38" s="75" t="str">
        <f t="shared" si="0"/>
        <v>327</v>
      </c>
      <c r="X38" s="75">
        <f t="shared" si="1"/>
        <v>2021</v>
      </c>
    </row>
    <row r="39" spans="1:24" x14ac:dyDescent="0.25">
      <c r="A39" s="62" t="s">
        <v>339</v>
      </c>
      <c r="B39" s="62"/>
      <c r="C39" s="62"/>
      <c r="D39" s="63" t="s">
        <v>294</v>
      </c>
      <c r="E39" s="63"/>
      <c r="F39" s="63"/>
      <c r="G39" s="63" t="s">
        <v>295</v>
      </c>
      <c r="H39" s="63"/>
      <c r="I39" s="63" t="s">
        <v>326</v>
      </c>
      <c r="J39" s="55"/>
      <c r="K39" s="64">
        <v>1441.47</v>
      </c>
      <c r="L39" s="64">
        <v>144.15</v>
      </c>
      <c r="M39" s="64">
        <v>192.20000000000002</v>
      </c>
      <c r="N39" s="64">
        <v>12.01</v>
      </c>
      <c r="O39" s="64">
        <v>0</v>
      </c>
      <c r="P39" s="64"/>
      <c r="Q39" s="64">
        <v>0</v>
      </c>
      <c r="R39" s="64">
        <v>204.21</v>
      </c>
      <c r="T39" t="s">
        <v>290</v>
      </c>
      <c r="U39" t="s">
        <v>126</v>
      </c>
      <c r="V39" s="75" t="str">
        <f>+VLOOKUP(T39,'System Index'!$A:$B,2,0)</f>
        <v>Abraxas</v>
      </c>
      <c r="W39" s="75" t="str">
        <f t="shared" si="0"/>
        <v>328</v>
      </c>
      <c r="X39" s="75">
        <f t="shared" si="1"/>
        <v>2021</v>
      </c>
    </row>
    <row r="40" spans="1:24" x14ac:dyDescent="0.25">
      <c r="A40" s="62" t="s">
        <v>340</v>
      </c>
      <c r="B40" s="62"/>
      <c r="C40" s="62"/>
      <c r="D40" s="63" t="s">
        <v>341</v>
      </c>
      <c r="E40" s="63"/>
      <c r="F40" s="63"/>
      <c r="G40" s="63" t="s">
        <v>295</v>
      </c>
      <c r="H40" s="63"/>
      <c r="I40" s="63" t="s">
        <v>326</v>
      </c>
      <c r="J40" s="55"/>
      <c r="K40" s="64">
        <v>446</v>
      </c>
      <c r="L40" s="64">
        <v>44.6</v>
      </c>
      <c r="M40" s="64">
        <v>44.6</v>
      </c>
      <c r="N40" s="64">
        <v>3.72</v>
      </c>
      <c r="O40" s="64">
        <v>0</v>
      </c>
      <c r="P40" s="64"/>
      <c r="Q40" s="64">
        <v>0</v>
      </c>
      <c r="R40" s="64">
        <v>48.32</v>
      </c>
      <c r="T40" t="s">
        <v>290</v>
      </c>
      <c r="U40" t="s">
        <v>126</v>
      </c>
      <c r="V40" s="75" t="str">
        <f>+VLOOKUP(T40,'System Index'!$A:$B,2,0)</f>
        <v>Abraxas</v>
      </c>
      <c r="W40" s="75" t="str">
        <f t="shared" si="0"/>
        <v>349.0</v>
      </c>
      <c r="X40" s="75">
        <f t="shared" si="1"/>
        <v>2021</v>
      </c>
    </row>
    <row r="41" spans="1:24" x14ac:dyDescent="0.25">
      <c r="A41" s="62" t="s">
        <v>342</v>
      </c>
      <c r="B41" s="62"/>
      <c r="C41" s="62"/>
      <c r="D41" s="63" t="s">
        <v>294</v>
      </c>
      <c r="E41" s="63"/>
      <c r="F41" s="63"/>
      <c r="G41" s="63" t="s">
        <v>295</v>
      </c>
      <c r="H41" s="63"/>
      <c r="I41" s="63" t="s">
        <v>314</v>
      </c>
      <c r="J41" s="55"/>
      <c r="K41" s="64">
        <v>3738.89</v>
      </c>
      <c r="L41" s="64">
        <v>249.26000000000002</v>
      </c>
      <c r="M41" s="64">
        <v>332.35</v>
      </c>
      <c r="N41" s="64">
        <v>20.77</v>
      </c>
      <c r="O41" s="64">
        <v>0</v>
      </c>
      <c r="P41" s="64"/>
      <c r="Q41" s="64">
        <v>0</v>
      </c>
      <c r="R41" s="64">
        <v>353.12</v>
      </c>
      <c r="T41" t="s">
        <v>290</v>
      </c>
      <c r="U41" t="s">
        <v>126</v>
      </c>
      <c r="V41" s="75" t="str">
        <f>+VLOOKUP(T41,'System Index'!$A:$B,2,0)</f>
        <v>Abraxas</v>
      </c>
      <c r="W41" s="75" t="str">
        <f t="shared" si="0"/>
        <v>349.1</v>
      </c>
      <c r="X41" s="75">
        <f t="shared" si="1"/>
        <v>2021</v>
      </c>
    </row>
    <row r="42" spans="1:24" x14ac:dyDescent="0.25">
      <c r="A42" s="62" t="s">
        <v>343</v>
      </c>
      <c r="B42" s="62"/>
      <c r="C42" s="62"/>
      <c r="D42" s="63" t="s">
        <v>294</v>
      </c>
      <c r="E42" s="63"/>
      <c r="F42" s="63"/>
      <c r="G42" s="63" t="s">
        <v>295</v>
      </c>
      <c r="H42" s="63"/>
      <c r="I42" s="63" t="s">
        <v>314</v>
      </c>
      <c r="J42" s="55"/>
      <c r="K42" s="64">
        <v>4360.1099999999997</v>
      </c>
      <c r="L42" s="64">
        <v>290.67</v>
      </c>
      <c r="M42" s="64">
        <v>387.56</v>
      </c>
      <c r="N42" s="64">
        <v>24.22</v>
      </c>
      <c r="O42" s="64">
        <v>0</v>
      </c>
      <c r="P42" s="64"/>
      <c r="Q42" s="64">
        <v>0</v>
      </c>
      <c r="R42" s="64">
        <v>411.78000000000003</v>
      </c>
      <c r="T42" t="s">
        <v>290</v>
      </c>
      <c r="U42" t="s">
        <v>126</v>
      </c>
      <c r="V42" s="75" t="str">
        <f>+VLOOKUP(T42,'System Index'!$A:$B,2,0)</f>
        <v>Abraxas</v>
      </c>
      <c r="W42" s="75" t="str">
        <f t="shared" si="0"/>
        <v>349.1</v>
      </c>
      <c r="X42" s="75">
        <f t="shared" si="1"/>
        <v>2021</v>
      </c>
    </row>
    <row r="43" spans="1:24" x14ac:dyDescent="0.25">
      <c r="A43" s="62" t="s">
        <v>347</v>
      </c>
      <c r="B43" s="62"/>
      <c r="C43" s="62"/>
      <c r="D43" s="63" t="s">
        <v>348</v>
      </c>
      <c r="E43" s="63"/>
      <c r="F43" s="63"/>
      <c r="G43" s="63" t="s">
        <v>288</v>
      </c>
      <c r="H43" s="63"/>
      <c r="I43" s="63" t="s">
        <v>289</v>
      </c>
      <c r="J43" s="55"/>
      <c r="K43" s="64">
        <v>8361.76</v>
      </c>
      <c r="L43" s="64">
        <v>0</v>
      </c>
      <c r="M43" s="64">
        <v>0</v>
      </c>
      <c r="N43" s="64">
        <v>0</v>
      </c>
      <c r="O43" s="64">
        <v>0</v>
      </c>
      <c r="P43" s="64"/>
      <c r="Q43" s="64">
        <v>0</v>
      </c>
      <c r="R43" s="64">
        <v>0</v>
      </c>
      <c r="T43" t="s">
        <v>349</v>
      </c>
      <c r="U43" t="s">
        <v>126</v>
      </c>
      <c r="V43" s="75" t="str">
        <f>+VLOOKUP(T43,'System Index'!$A:$B,2,0)</f>
        <v>Aero Valley</v>
      </c>
      <c r="W43" s="75" t="str">
        <f t="shared" si="0"/>
        <v>303</v>
      </c>
      <c r="X43" s="75">
        <f t="shared" si="1"/>
        <v>2022</v>
      </c>
    </row>
    <row r="44" spans="1:24" x14ac:dyDescent="0.25">
      <c r="A44" s="62" t="s">
        <v>350</v>
      </c>
      <c r="B44" s="62"/>
      <c r="C44" s="62"/>
      <c r="D44" s="63" t="s">
        <v>351</v>
      </c>
      <c r="E44" s="63"/>
      <c r="F44" s="63"/>
      <c r="G44" s="63" t="s">
        <v>295</v>
      </c>
      <c r="H44" s="63"/>
      <c r="I44" s="63" t="s">
        <v>296</v>
      </c>
      <c r="J44" s="55"/>
      <c r="K44" s="64">
        <v>68240.600000000006</v>
      </c>
      <c r="L44" s="64">
        <v>454.93</v>
      </c>
      <c r="M44" s="64">
        <v>341.2</v>
      </c>
      <c r="N44" s="64">
        <v>113.73</v>
      </c>
      <c r="O44" s="64">
        <v>0</v>
      </c>
      <c r="P44" s="64"/>
      <c r="Q44" s="64">
        <v>0</v>
      </c>
      <c r="R44" s="64">
        <v>454.93</v>
      </c>
      <c r="T44" t="s">
        <v>349</v>
      </c>
      <c r="U44" t="s">
        <v>126</v>
      </c>
      <c r="V44" s="75" t="str">
        <f>+VLOOKUP(T44,'System Index'!$A:$B,2,0)</f>
        <v>Aero Valley</v>
      </c>
      <c r="W44" s="75" t="str">
        <f t="shared" si="0"/>
        <v>325</v>
      </c>
      <c r="X44" s="75">
        <f t="shared" si="1"/>
        <v>2022</v>
      </c>
    </row>
    <row r="45" spans="1:24" x14ac:dyDescent="0.25">
      <c r="A45" s="62" t="s">
        <v>354</v>
      </c>
      <c r="B45" s="62"/>
      <c r="C45" s="62"/>
      <c r="D45" s="63" t="s">
        <v>341</v>
      </c>
      <c r="E45" s="63"/>
      <c r="F45" s="63"/>
      <c r="G45" s="63" t="s">
        <v>295</v>
      </c>
      <c r="H45" s="63"/>
      <c r="I45" s="63" t="s">
        <v>326</v>
      </c>
      <c r="J45" s="55"/>
      <c r="K45" s="64">
        <v>446</v>
      </c>
      <c r="L45" s="64">
        <v>44.6</v>
      </c>
      <c r="M45" s="64">
        <v>44.6</v>
      </c>
      <c r="N45" s="64">
        <v>3.72</v>
      </c>
      <c r="O45" s="64">
        <v>0</v>
      </c>
      <c r="P45" s="64"/>
      <c r="Q45" s="64">
        <v>0</v>
      </c>
      <c r="R45" s="64">
        <v>48.32</v>
      </c>
      <c r="T45" t="s">
        <v>349</v>
      </c>
      <c r="U45" t="s">
        <v>126</v>
      </c>
      <c r="V45" s="75" t="str">
        <f>+VLOOKUP(T45,'System Index'!$A:$B,2,0)</f>
        <v>Aero Valley</v>
      </c>
      <c r="W45" s="75" t="str">
        <f t="shared" si="0"/>
        <v>349.0</v>
      </c>
      <c r="X45" s="75">
        <f t="shared" si="1"/>
        <v>2021</v>
      </c>
    </row>
    <row r="46" spans="1:24" x14ac:dyDescent="0.25">
      <c r="A46" s="62" t="s">
        <v>358</v>
      </c>
      <c r="B46" s="62"/>
      <c r="C46" s="62"/>
      <c r="D46" s="63" t="s">
        <v>359</v>
      </c>
      <c r="E46" s="63"/>
      <c r="F46" s="63"/>
      <c r="G46" s="63" t="s">
        <v>288</v>
      </c>
      <c r="H46" s="63"/>
      <c r="I46" s="63" t="s">
        <v>289</v>
      </c>
      <c r="J46" s="55"/>
      <c r="K46" s="64">
        <v>8120.18</v>
      </c>
      <c r="L46" s="64">
        <v>0</v>
      </c>
      <c r="M46" s="64">
        <v>0</v>
      </c>
      <c r="N46" s="64">
        <v>0</v>
      </c>
      <c r="O46" s="64">
        <v>0</v>
      </c>
      <c r="P46" s="64"/>
      <c r="Q46" s="64">
        <v>0</v>
      </c>
      <c r="R46" s="64">
        <v>0</v>
      </c>
      <c r="T46" t="s">
        <v>360</v>
      </c>
      <c r="U46" t="s">
        <v>126</v>
      </c>
      <c r="V46" s="75" t="str">
        <f>+VLOOKUP(T46,'System Index'!$A:$B,2,0)</f>
        <v>Woodland Harbor</v>
      </c>
      <c r="W46" s="75" t="str">
        <f t="shared" si="0"/>
        <v>303</v>
      </c>
      <c r="X46" s="75">
        <f t="shared" si="1"/>
        <v>2021</v>
      </c>
    </row>
    <row r="47" spans="1:24" x14ac:dyDescent="0.25">
      <c r="A47" s="62" t="s">
        <v>361</v>
      </c>
      <c r="B47" s="62"/>
      <c r="C47" s="62"/>
      <c r="D47" s="63" t="s">
        <v>359</v>
      </c>
      <c r="E47" s="63"/>
      <c r="F47" s="63"/>
      <c r="G47" s="63" t="s">
        <v>295</v>
      </c>
      <c r="H47" s="63"/>
      <c r="I47" s="63" t="s">
        <v>321</v>
      </c>
      <c r="J47" s="55"/>
      <c r="K47" s="64">
        <v>5939.83</v>
      </c>
      <c r="L47" s="64">
        <v>197.99</v>
      </c>
      <c r="M47" s="64">
        <v>181.49</v>
      </c>
      <c r="N47" s="64">
        <v>16.5</v>
      </c>
      <c r="O47" s="64">
        <v>0</v>
      </c>
      <c r="P47" s="64"/>
      <c r="Q47" s="64">
        <v>0</v>
      </c>
      <c r="R47" s="64">
        <v>197.99</v>
      </c>
      <c r="T47" t="s">
        <v>360</v>
      </c>
      <c r="U47" t="s">
        <v>126</v>
      </c>
      <c r="V47" s="75" t="str">
        <f>+VLOOKUP(T47,'System Index'!$A:$B,2,0)</f>
        <v>Woodland Harbor</v>
      </c>
      <c r="W47" s="75" t="str">
        <f t="shared" si="0"/>
        <v>304</v>
      </c>
      <c r="X47" s="75">
        <f t="shared" si="1"/>
        <v>2021</v>
      </c>
    </row>
    <row r="48" spans="1:24" x14ac:dyDescent="0.25">
      <c r="A48" s="62" t="s">
        <v>362</v>
      </c>
      <c r="B48" s="62"/>
      <c r="C48" s="62"/>
      <c r="D48" s="63" t="s">
        <v>359</v>
      </c>
      <c r="E48" s="63"/>
      <c r="F48" s="63"/>
      <c r="G48" s="63" t="s">
        <v>295</v>
      </c>
      <c r="H48" s="63"/>
      <c r="I48" s="63" t="s">
        <v>321</v>
      </c>
      <c r="J48" s="55"/>
      <c r="K48" s="64">
        <v>8054.2300000000005</v>
      </c>
      <c r="L48" s="64">
        <v>268.47000000000003</v>
      </c>
      <c r="M48" s="64">
        <v>246.1</v>
      </c>
      <c r="N48" s="64">
        <v>22.37</v>
      </c>
      <c r="O48" s="64">
        <v>0</v>
      </c>
      <c r="P48" s="64"/>
      <c r="Q48" s="64">
        <v>0</v>
      </c>
      <c r="R48" s="64">
        <v>268.47000000000003</v>
      </c>
      <c r="T48" t="s">
        <v>360</v>
      </c>
      <c r="U48" t="s">
        <v>126</v>
      </c>
      <c r="V48" s="75" t="str">
        <f>+VLOOKUP(T48,'System Index'!$A:$B,2,0)</f>
        <v>Woodland Harbor</v>
      </c>
      <c r="W48" s="75" t="str">
        <f t="shared" si="0"/>
        <v>314</v>
      </c>
      <c r="X48" s="75">
        <f t="shared" si="1"/>
        <v>2021</v>
      </c>
    </row>
    <row r="49" spans="1:24" x14ac:dyDescent="0.25">
      <c r="A49" s="62" t="s">
        <v>363</v>
      </c>
      <c r="B49" s="62"/>
      <c r="C49" s="62"/>
      <c r="D49" s="63" t="s">
        <v>359</v>
      </c>
      <c r="E49" s="63"/>
      <c r="F49" s="63"/>
      <c r="G49" s="63" t="s">
        <v>295</v>
      </c>
      <c r="H49" s="63"/>
      <c r="I49" s="63" t="s">
        <v>321</v>
      </c>
      <c r="J49" s="55"/>
      <c r="K49" s="64">
        <v>4787.2299999999996</v>
      </c>
      <c r="L49" s="64">
        <v>159.57</v>
      </c>
      <c r="M49" s="64">
        <v>146.27000000000001</v>
      </c>
      <c r="N49" s="64">
        <v>13.3</v>
      </c>
      <c r="O49" s="64">
        <v>0</v>
      </c>
      <c r="P49" s="64"/>
      <c r="Q49" s="64">
        <v>0</v>
      </c>
      <c r="R49" s="64">
        <v>159.57</v>
      </c>
      <c r="T49" t="s">
        <v>360</v>
      </c>
      <c r="U49" t="s">
        <v>126</v>
      </c>
      <c r="V49" s="75" t="str">
        <f>+VLOOKUP(T49,'System Index'!$A:$B,2,0)</f>
        <v>Woodland Harbor</v>
      </c>
      <c r="W49" s="75" t="str">
        <f t="shared" si="0"/>
        <v>314</v>
      </c>
      <c r="X49" s="75">
        <f t="shared" si="1"/>
        <v>2021</v>
      </c>
    </row>
    <row r="50" spans="1:24" x14ac:dyDescent="0.25">
      <c r="A50" s="62" t="s">
        <v>364</v>
      </c>
      <c r="B50" s="62"/>
      <c r="C50" s="62"/>
      <c r="D50" s="63" t="s">
        <v>359</v>
      </c>
      <c r="E50" s="63"/>
      <c r="F50" s="63"/>
      <c r="G50" s="63" t="s">
        <v>295</v>
      </c>
      <c r="H50" s="63"/>
      <c r="I50" s="63" t="s">
        <v>321</v>
      </c>
      <c r="J50" s="55"/>
      <c r="K50" s="64">
        <v>28723.4</v>
      </c>
      <c r="L50" s="64">
        <v>957.45</v>
      </c>
      <c r="M50" s="64">
        <v>877.66</v>
      </c>
      <c r="N50" s="64">
        <v>79.790000000000006</v>
      </c>
      <c r="O50" s="64">
        <v>0</v>
      </c>
      <c r="P50" s="64"/>
      <c r="Q50" s="64">
        <v>0</v>
      </c>
      <c r="R50" s="64">
        <v>957.45</v>
      </c>
      <c r="T50" t="s">
        <v>360</v>
      </c>
      <c r="U50" t="s">
        <v>126</v>
      </c>
      <c r="V50" s="75" t="str">
        <f>+VLOOKUP(T50,'System Index'!$A:$B,2,0)</f>
        <v>Woodland Harbor</v>
      </c>
      <c r="W50" s="75" t="str">
        <f t="shared" si="0"/>
        <v>320</v>
      </c>
      <c r="X50" s="75">
        <f t="shared" si="1"/>
        <v>2021</v>
      </c>
    </row>
    <row r="51" spans="1:24" x14ac:dyDescent="0.25">
      <c r="A51" s="62" t="s">
        <v>365</v>
      </c>
      <c r="B51" s="62"/>
      <c r="C51" s="62"/>
      <c r="D51" s="63" t="s">
        <v>359</v>
      </c>
      <c r="E51" s="63"/>
      <c r="F51" s="63"/>
      <c r="G51" s="63" t="s">
        <v>295</v>
      </c>
      <c r="H51" s="63"/>
      <c r="I51" s="63" t="s">
        <v>321</v>
      </c>
      <c r="J51" s="55"/>
      <c r="K51" s="64">
        <v>28723.4</v>
      </c>
      <c r="L51" s="64">
        <v>957.45</v>
      </c>
      <c r="M51" s="64">
        <v>877.66</v>
      </c>
      <c r="N51" s="64">
        <v>79.790000000000006</v>
      </c>
      <c r="O51" s="64">
        <v>0</v>
      </c>
      <c r="P51" s="64"/>
      <c r="Q51" s="64">
        <v>0</v>
      </c>
      <c r="R51" s="64">
        <v>957.45</v>
      </c>
      <c r="T51" t="s">
        <v>360</v>
      </c>
      <c r="U51" t="s">
        <v>126</v>
      </c>
      <c r="V51" s="75" t="str">
        <f>+VLOOKUP(T51,'System Index'!$A:$B,2,0)</f>
        <v>Woodland Harbor</v>
      </c>
      <c r="W51" s="75" t="str">
        <f t="shared" si="0"/>
        <v>320</v>
      </c>
      <c r="X51" s="75">
        <f t="shared" si="1"/>
        <v>2021</v>
      </c>
    </row>
    <row r="52" spans="1:24" x14ac:dyDescent="0.25">
      <c r="A52" s="62" t="s">
        <v>366</v>
      </c>
      <c r="B52" s="62"/>
      <c r="C52" s="62"/>
      <c r="D52" s="63" t="s">
        <v>359</v>
      </c>
      <c r="E52" s="63"/>
      <c r="F52" s="63"/>
      <c r="G52" s="63" t="s">
        <v>295</v>
      </c>
      <c r="H52" s="63"/>
      <c r="I52" s="63" t="s">
        <v>296</v>
      </c>
      <c r="J52" s="55"/>
      <c r="K52" s="64">
        <v>22978.720000000001</v>
      </c>
      <c r="L52" s="64">
        <v>459.57</v>
      </c>
      <c r="M52" s="64">
        <v>421.27</v>
      </c>
      <c r="N52" s="64">
        <v>38.299999999999997</v>
      </c>
      <c r="O52" s="64">
        <v>0</v>
      </c>
      <c r="P52" s="64"/>
      <c r="Q52" s="64">
        <v>0</v>
      </c>
      <c r="R52" s="64">
        <v>459.57</v>
      </c>
      <c r="T52" t="s">
        <v>360</v>
      </c>
      <c r="U52" t="s">
        <v>126</v>
      </c>
      <c r="V52" s="75" t="str">
        <f>+VLOOKUP(T52,'System Index'!$A:$B,2,0)</f>
        <v>Woodland Harbor</v>
      </c>
      <c r="W52" s="75" t="str">
        <f t="shared" si="0"/>
        <v>322</v>
      </c>
      <c r="X52" s="75">
        <f t="shared" si="1"/>
        <v>2021</v>
      </c>
    </row>
    <row r="53" spans="1:24" x14ac:dyDescent="0.25">
      <c r="A53" s="62" t="s">
        <v>367</v>
      </c>
      <c r="B53" s="62"/>
      <c r="C53" s="62"/>
      <c r="D53" s="63" t="s">
        <v>368</v>
      </c>
      <c r="E53" s="63"/>
      <c r="F53" s="63"/>
      <c r="G53" s="63" t="s">
        <v>295</v>
      </c>
      <c r="H53" s="63"/>
      <c r="I53" s="63" t="s">
        <v>296</v>
      </c>
      <c r="J53" s="55"/>
      <c r="K53" s="64">
        <v>66358.16</v>
      </c>
      <c r="L53" s="64">
        <v>331.79</v>
      </c>
      <c r="M53" s="64">
        <v>221.19</v>
      </c>
      <c r="N53" s="64">
        <v>110.60000000000001</v>
      </c>
      <c r="O53" s="64">
        <v>0</v>
      </c>
      <c r="P53" s="64"/>
      <c r="Q53" s="64">
        <v>0</v>
      </c>
      <c r="R53" s="64">
        <v>331.79</v>
      </c>
      <c r="T53" t="s">
        <v>360</v>
      </c>
      <c r="U53" t="s">
        <v>126</v>
      </c>
      <c r="V53" s="75" t="str">
        <f>+VLOOKUP(T53,'System Index'!$A:$B,2,0)</f>
        <v>Woodland Harbor</v>
      </c>
      <c r="W53" s="75" t="str">
        <f t="shared" si="0"/>
        <v>325</v>
      </c>
      <c r="X53" s="75">
        <f t="shared" si="1"/>
        <v>2022</v>
      </c>
    </row>
    <row r="54" spans="1:24" x14ac:dyDescent="0.25">
      <c r="A54" s="62" t="s">
        <v>369</v>
      </c>
      <c r="B54" s="62"/>
      <c r="C54" s="62"/>
      <c r="D54" s="63" t="s">
        <v>341</v>
      </c>
      <c r="E54" s="63"/>
      <c r="F54" s="63"/>
      <c r="G54" s="63" t="s">
        <v>295</v>
      </c>
      <c r="H54" s="63"/>
      <c r="I54" s="63" t="s">
        <v>326</v>
      </c>
      <c r="J54" s="55"/>
      <c r="K54" s="64">
        <v>446</v>
      </c>
      <c r="L54" s="64">
        <v>44.6</v>
      </c>
      <c r="M54" s="64">
        <v>44.6</v>
      </c>
      <c r="N54" s="64">
        <v>3.72</v>
      </c>
      <c r="O54" s="64">
        <v>0</v>
      </c>
      <c r="P54" s="64"/>
      <c r="Q54" s="64">
        <v>0</v>
      </c>
      <c r="R54" s="64">
        <v>48.32</v>
      </c>
      <c r="T54" t="s">
        <v>360</v>
      </c>
      <c r="U54" t="s">
        <v>126</v>
      </c>
      <c r="V54" s="75" t="str">
        <f>+VLOOKUP(T54,'System Index'!$A:$B,2,0)</f>
        <v>Woodland Harbor</v>
      </c>
      <c r="W54" s="75" t="str">
        <f t="shared" si="0"/>
        <v>349.0</v>
      </c>
      <c r="X54" s="75">
        <f t="shared" si="1"/>
        <v>2021</v>
      </c>
    </row>
    <row r="55" spans="1:24" x14ac:dyDescent="0.25">
      <c r="A55" s="62" t="s">
        <v>370</v>
      </c>
      <c r="B55" s="62"/>
      <c r="C55" s="62"/>
      <c r="D55" s="63" t="s">
        <v>359</v>
      </c>
      <c r="E55" s="63"/>
      <c r="F55" s="63"/>
      <c r="G55" s="63" t="s">
        <v>295</v>
      </c>
      <c r="H55" s="63"/>
      <c r="I55" s="63" t="s">
        <v>326</v>
      </c>
      <c r="J55" s="55"/>
      <c r="K55" s="64">
        <v>1028.3499999999999</v>
      </c>
      <c r="L55" s="64">
        <v>102.84</v>
      </c>
      <c r="M55" s="64">
        <v>94.27</v>
      </c>
      <c r="N55" s="64">
        <v>8.57</v>
      </c>
      <c r="O55" s="64">
        <v>0</v>
      </c>
      <c r="P55" s="64"/>
      <c r="Q55" s="64">
        <v>0</v>
      </c>
      <c r="R55" s="64">
        <v>102.84</v>
      </c>
      <c r="T55" t="s">
        <v>360</v>
      </c>
      <c r="U55" t="s">
        <v>126</v>
      </c>
      <c r="V55" s="75" t="str">
        <f>+VLOOKUP(T55,'System Index'!$A:$B,2,0)</f>
        <v>Woodland Harbor</v>
      </c>
      <c r="W55" s="75" t="str">
        <f t="shared" si="0"/>
        <v>349.0</v>
      </c>
      <c r="X55" s="75">
        <f t="shared" si="1"/>
        <v>2021</v>
      </c>
    </row>
    <row r="56" spans="1:24" x14ac:dyDescent="0.25">
      <c r="A56" s="62" t="s">
        <v>371</v>
      </c>
      <c r="B56" s="62"/>
      <c r="C56" s="62"/>
      <c r="D56" s="63" t="s">
        <v>359</v>
      </c>
      <c r="E56" s="63"/>
      <c r="F56" s="63"/>
      <c r="G56" s="63" t="s">
        <v>295</v>
      </c>
      <c r="H56" s="63"/>
      <c r="I56" s="63" t="s">
        <v>326</v>
      </c>
      <c r="J56" s="55"/>
      <c r="K56" s="64">
        <v>5103.79</v>
      </c>
      <c r="L56" s="64">
        <v>510.38</v>
      </c>
      <c r="M56" s="64">
        <v>467.85</v>
      </c>
      <c r="N56" s="64">
        <v>42.53</v>
      </c>
      <c r="O56" s="64">
        <v>0</v>
      </c>
      <c r="P56" s="64"/>
      <c r="Q56" s="64">
        <v>0</v>
      </c>
      <c r="R56" s="64">
        <v>510.38</v>
      </c>
      <c r="T56" t="s">
        <v>360</v>
      </c>
      <c r="U56" t="s">
        <v>126</v>
      </c>
      <c r="V56" s="75" t="str">
        <f>+VLOOKUP(T56,'System Index'!$A:$B,2,0)</f>
        <v>Woodland Harbor</v>
      </c>
      <c r="W56" s="75" t="str">
        <f t="shared" si="0"/>
        <v>349.0</v>
      </c>
      <c r="X56" s="75">
        <f t="shared" si="1"/>
        <v>2021</v>
      </c>
    </row>
    <row r="57" spans="1:24" x14ac:dyDescent="0.25">
      <c r="A57" s="62" t="s">
        <v>372</v>
      </c>
      <c r="B57" s="62"/>
      <c r="C57" s="62"/>
      <c r="D57" s="63" t="s">
        <v>359</v>
      </c>
      <c r="E57" s="63"/>
      <c r="F57" s="63"/>
      <c r="G57" s="63" t="s">
        <v>295</v>
      </c>
      <c r="H57" s="63"/>
      <c r="I57" s="63" t="s">
        <v>326</v>
      </c>
      <c r="J57" s="55"/>
      <c r="K57" s="64">
        <v>6966.58</v>
      </c>
      <c r="L57" s="64">
        <v>696.66</v>
      </c>
      <c r="M57" s="64">
        <v>638.6</v>
      </c>
      <c r="N57" s="64">
        <v>58.06</v>
      </c>
      <c r="O57" s="64">
        <v>0</v>
      </c>
      <c r="P57" s="64"/>
      <c r="Q57" s="64">
        <v>0</v>
      </c>
      <c r="R57" s="64">
        <v>696.66</v>
      </c>
      <c r="T57" t="s">
        <v>360</v>
      </c>
      <c r="U57" t="s">
        <v>126</v>
      </c>
      <c r="V57" s="75" t="str">
        <f>+VLOOKUP(T57,'System Index'!$A:$B,2,0)</f>
        <v>Woodland Harbor</v>
      </c>
      <c r="W57" s="75" t="str">
        <f t="shared" si="0"/>
        <v>349.0</v>
      </c>
      <c r="X57" s="75">
        <f t="shared" si="1"/>
        <v>2021</v>
      </c>
    </row>
    <row r="58" spans="1:24" x14ac:dyDescent="0.25">
      <c r="A58" s="62" t="s">
        <v>376</v>
      </c>
      <c r="B58" s="62"/>
      <c r="C58" s="62"/>
      <c r="D58" s="63" t="s">
        <v>348</v>
      </c>
      <c r="E58" s="63"/>
      <c r="F58" s="63"/>
      <c r="G58" s="63" t="s">
        <v>288</v>
      </c>
      <c r="H58" s="63"/>
      <c r="I58" s="63" t="s">
        <v>289</v>
      </c>
      <c r="J58" s="55"/>
      <c r="K58" s="64">
        <v>13693.800000000001</v>
      </c>
      <c r="L58" s="64">
        <v>0</v>
      </c>
      <c r="M58" s="64">
        <v>0</v>
      </c>
      <c r="N58" s="64">
        <v>0</v>
      </c>
      <c r="O58" s="64">
        <v>0</v>
      </c>
      <c r="P58" s="64"/>
      <c r="Q58" s="64">
        <v>0</v>
      </c>
      <c r="R58" s="64">
        <v>0</v>
      </c>
      <c r="T58" t="s">
        <v>377</v>
      </c>
      <c r="U58" t="s">
        <v>126</v>
      </c>
      <c r="V58" s="75" t="str">
        <f>+VLOOKUP(T58,'System Index'!$A:$B,2,0)</f>
        <v>Aransas Bay</v>
      </c>
      <c r="W58" s="75" t="str">
        <f t="shared" si="0"/>
        <v>303</v>
      </c>
      <c r="X58" s="75">
        <f t="shared" si="1"/>
        <v>2022</v>
      </c>
    </row>
    <row r="59" spans="1:24" x14ac:dyDescent="0.25">
      <c r="A59" s="62" t="s">
        <v>378</v>
      </c>
      <c r="B59" s="62"/>
      <c r="C59" s="62"/>
      <c r="D59" s="63" t="s">
        <v>368</v>
      </c>
      <c r="E59" s="63"/>
      <c r="F59" s="63"/>
      <c r="G59" s="63" t="s">
        <v>295</v>
      </c>
      <c r="H59" s="63"/>
      <c r="I59" s="63" t="s">
        <v>321</v>
      </c>
      <c r="J59" s="55"/>
      <c r="K59" s="64">
        <v>406.93</v>
      </c>
      <c r="L59" s="64">
        <v>3.39</v>
      </c>
      <c r="M59" s="64">
        <v>2.2599999999999998</v>
      </c>
      <c r="N59" s="64">
        <v>1.1299999999999999</v>
      </c>
      <c r="O59" s="64">
        <v>0</v>
      </c>
      <c r="P59" s="64"/>
      <c r="Q59" s="64">
        <v>0</v>
      </c>
      <c r="R59" s="64">
        <v>3.39</v>
      </c>
      <c r="T59" t="s">
        <v>377</v>
      </c>
      <c r="U59" t="s">
        <v>126</v>
      </c>
      <c r="V59" s="75" t="str">
        <f>+VLOOKUP(T59,'System Index'!$A:$B,2,0)</f>
        <v>Aransas Bay</v>
      </c>
      <c r="W59" s="75" t="str">
        <f t="shared" si="0"/>
        <v>304</v>
      </c>
      <c r="X59" s="75">
        <f t="shared" si="1"/>
        <v>2022</v>
      </c>
    </row>
    <row r="60" spans="1:24" x14ac:dyDescent="0.25">
      <c r="A60" s="62" t="s">
        <v>379</v>
      </c>
      <c r="B60" s="62"/>
      <c r="C60" s="62"/>
      <c r="D60" s="63" t="s">
        <v>351</v>
      </c>
      <c r="E60" s="63"/>
      <c r="F60" s="63"/>
      <c r="G60" s="63" t="s">
        <v>295</v>
      </c>
      <c r="H60" s="63"/>
      <c r="I60" s="63" t="s">
        <v>321</v>
      </c>
      <c r="J60" s="55"/>
      <c r="K60" s="64">
        <v>59188.37</v>
      </c>
      <c r="L60" s="64">
        <v>657.65</v>
      </c>
      <c r="M60" s="64">
        <v>493.24</v>
      </c>
      <c r="N60" s="64">
        <v>164.41</v>
      </c>
      <c r="O60" s="64">
        <v>0</v>
      </c>
      <c r="P60" s="64"/>
      <c r="Q60" s="64">
        <v>0</v>
      </c>
      <c r="R60" s="64">
        <v>657.65</v>
      </c>
      <c r="T60" t="s">
        <v>377</v>
      </c>
      <c r="U60" t="s">
        <v>126</v>
      </c>
      <c r="V60" s="75" t="str">
        <f>+VLOOKUP(T60,'System Index'!$A:$B,2,0)</f>
        <v>Aransas Bay</v>
      </c>
      <c r="W60" s="75" t="str">
        <f t="shared" si="0"/>
        <v>304</v>
      </c>
      <c r="X60" s="75">
        <f t="shared" si="1"/>
        <v>2022</v>
      </c>
    </row>
    <row r="61" spans="1:24" x14ac:dyDescent="0.25">
      <c r="A61" s="62" t="s">
        <v>380</v>
      </c>
      <c r="B61" s="62"/>
      <c r="C61" s="62"/>
      <c r="D61" s="63" t="s">
        <v>351</v>
      </c>
      <c r="E61" s="63"/>
      <c r="F61" s="63"/>
      <c r="G61" s="63" t="s">
        <v>295</v>
      </c>
      <c r="H61" s="63"/>
      <c r="I61" s="63" t="s">
        <v>321</v>
      </c>
      <c r="J61" s="55"/>
      <c r="K61" s="64">
        <v>15189.62</v>
      </c>
      <c r="L61" s="64">
        <v>168.77</v>
      </c>
      <c r="M61" s="64">
        <v>126.58</v>
      </c>
      <c r="N61" s="64">
        <v>42.19</v>
      </c>
      <c r="O61" s="64">
        <v>0</v>
      </c>
      <c r="P61" s="64"/>
      <c r="Q61" s="64">
        <v>0</v>
      </c>
      <c r="R61" s="64">
        <v>168.77</v>
      </c>
      <c r="T61" t="s">
        <v>377</v>
      </c>
      <c r="U61" t="s">
        <v>126</v>
      </c>
      <c r="V61" s="75" t="str">
        <f>+VLOOKUP(T61,'System Index'!$A:$B,2,0)</f>
        <v>Aransas Bay</v>
      </c>
      <c r="W61" s="75" t="str">
        <f t="shared" si="0"/>
        <v>304</v>
      </c>
      <c r="X61" s="75">
        <f t="shared" si="1"/>
        <v>2022</v>
      </c>
    </row>
    <row r="62" spans="1:24" x14ac:dyDescent="0.25">
      <c r="A62" s="62" t="s">
        <v>381</v>
      </c>
      <c r="B62" s="62"/>
      <c r="C62" s="62"/>
      <c r="D62" s="63" t="s">
        <v>351</v>
      </c>
      <c r="E62" s="63"/>
      <c r="F62" s="63"/>
      <c r="G62" s="63" t="s">
        <v>295</v>
      </c>
      <c r="H62" s="63"/>
      <c r="I62" s="63" t="s">
        <v>321</v>
      </c>
      <c r="J62" s="55"/>
      <c r="K62" s="64">
        <v>27773.81</v>
      </c>
      <c r="L62" s="64">
        <v>308.60000000000002</v>
      </c>
      <c r="M62" s="64">
        <v>231.45000000000002</v>
      </c>
      <c r="N62" s="64">
        <v>77.150000000000006</v>
      </c>
      <c r="O62" s="64">
        <v>0</v>
      </c>
      <c r="P62" s="64"/>
      <c r="Q62" s="64">
        <v>0</v>
      </c>
      <c r="R62" s="64">
        <v>308.60000000000002</v>
      </c>
      <c r="T62" t="s">
        <v>377</v>
      </c>
      <c r="U62" t="s">
        <v>126</v>
      </c>
      <c r="V62" s="75" t="str">
        <f>+VLOOKUP(T62,'System Index'!$A:$B,2,0)</f>
        <v>Aransas Bay</v>
      </c>
      <c r="W62" s="75" t="str">
        <f t="shared" si="0"/>
        <v>304</v>
      </c>
      <c r="X62" s="75">
        <f t="shared" si="1"/>
        <v>2022</v>
      </c>
    </row>
    <row r="63" spans="1:24" x14ac:dyDescent="0.25">
      <c r="A63" s="62" t="s">
        <v>382</v>
      </c>
      <c r="B63" s="62"/>
      <c r="C63" s="62"/>
      <c r="D63" s="63" t="s">
        <v>351</v>
      </c>
      <c r="E63" s="63"/>
      <c r="F63" s="63"/>
      <c r="G63" s="63" t="s">
        <v>295</v>
      </c>
      <c r="H63" s="63"/>
      <c r="I63" s="63" t="s">
        <v>321</v>
      </c>
      <c r="J63" s="55"/>
      <c r="K63" s="64">
        <v>1827.58</v>
      </c>
      <c r="L63" s="64">
        <v>20.309999999999999</v>
      </c>
      <c r="M63" s="64">
        <v>15.23</v>
      </c>
      <c r="N63" s="64">
        <v>5.08</v>
      </c>
      <c r="O63" s="64">
        <v>0</v>
      </c>
      <c r="P63" s="64"/>
      <c r="Q63" s="64">
        <v>0</v>
      </c>
      <c r="R63" s="64">
        <v>20.309999999999999</v>
      </c>
      <c r="T63" t="s">
        <v>377</v>
      </c>
      <c r="U63" t="s">
        <v>126</v>
      </c>
      <c r="V63" s="75" t="str">
        <f>+VLOOKUP(T63,'System Index'!$A:$B,2,0)</f>
        <v>Aransas Bay</v>
      </c>
      <c r="W63" s="75" t="str">
        <f t="shared" si="0"/>
        <v>304</v>
      </c>
      <c r="X63" s="75">
        <f t="shared" si="1"/>
        <v>2022</v>
      </c>
    </row>
    <row r="64" spans="1:24" x14ac:dyDescent="0.25">
      <c r="A64" s="62" t="s">
        <v>383</v>
      </c>
      <c r="B64" s="62"/>
      <c r="C64" s="62"/>
      <c r="D64" s="63" t="s">
        <v>351</v>
      </c>
      <c r="E64" s="63"/>
      <c r="F64" s="63"/>
      <c r="G64" s="63" t="s">
        <v>295</v>
      </c>
      <c r="H64" s="63"/>
      <c r="I64" s="63" t="s">
        <v>321</v>
      </c>
      <c r="J64" s="55"/>
      <c r="K64" s="64">
        <v>31555</v>
      </c>
      <c r="L64" s="64">
        <v>350.61</v>
      </c>
      <c r="M64" s="64">
        <v>262.95999999999998</v>
      </c>
      <c r="N64" s="64">
        <v>87.65</v>
      </c>
      <c r="O64" s="64">
        <v>0</v>
      </c>
      <c r="P64" s="64"/>
      <c r="Q64" s="64">
        <v>0</v>
      </c>
      <c r="R64" s="64">
        <v>350.61</v>
      </c>
      <c r="T64" t="s">
        <v>377</v>
      </c>
      <c r="U64" t="s">
        <v>126</v>
      </c>
      <c r="V64" s="75" t="str">
        <f>+VLOOKUP(T64,'System Index'!$A:$B,2,0)</f>
        <v>Aransas Bay</v>
      </c>
      <c r="W64" s="75" t="str">
        <f t="shared" si="0"/>
        <v>304</v>
      </c>
      <c r="X64" s="75">
        <f t="shared" si="1"/>
        <v>2022</v>
      </c>
    </row>
    <row r="65" spans="1:24" x14ac:dyDescent="0.25">
      <c r="A65" s="62" t="s">
        <v>384</v>
      </c>
      <c r="B65" s="62"/>
      <c r="C65" s="62"/>
      <c r="D65" s="63" t="s">
        <v>351</v>
      </c>
      <c r="E65" s="63"/>
      <c r="F65" s="63"/>
      <c r="G65" s="63" t="s">
        <v>295</v>
      </c>
      <c r="H65" s="63"/>
      <c r="I65" s="63" t="s">
        <v>321</v>
      </c>
      <c r="J65" s="55"/>
      <c r="K65" s="64">
        <v>7472.37</v>
      </c>
      <c r="L65" s="64">
        <v>83.03</v>
      </c>
      <c r="M65" s="64">
        <v>62.27</v>
      </c>
      <c r="N65" s="64">
        <v>20.76</v>
      </c>
      <c r="O65" s="64">
        <v>0</v>
      </c>
      <c r="P65" s="64"/>
      <c r="Q65" s="64">
        <v>0</v>
      </c>
      <c r="R65" s="64">
        <v>83.03</v>
      </c>
      <c r="T65" t="s">
        <v>377</v>
      </c>
      <c r="U65" t="s">
        <v>126</v>
      </c>
      <c r="V65" s="75" t="str">
        <f>+VLOOKUP(T65,'System Index'!$A:$B,2,0)</f>
        <v>Aransas Bay</v>
      </c>
      <c r="W65" s="75" t="str">
        <f t="shared" si="0"/>
        <v>304</v>
      </c>
      <c r="X65" s="75">
        <f t="shared" si="1"/>
        <v>2022</v>
      </c>
    </row>
    <row r="66" spans="1:24" x14ac:dyDescent="0.25">
      <c r="A66" s="62" t="s">
        <v>385</v>
      </c>
      <c r="B66" s="62"/>
      <c r="C66" s="62"/>
      <c r="D66" s="63" t="s">
        <v>351</v>
      </c>
      <c r="E66" s="63"/>
      <c r="F66" s="63"/>
      <c r="G66" s="63" t="s">
        <v>295</v>
      </c>
      <c r="H66" s="63"/>
      <c r="I66" s="63" t="s">
        <v>321</v>
      </c>
      <c r="J66" s="55"/>
      <c r="K66" s="64">
        <v>27863.83</v>
      </c>
      <c r="L66" s="64">
        <v>309.60000000000002</v>
      </c>
      <c r="M66" s="64">
        <v>232.20000000000002</v>
      </c>
      <c r="N66" s="64">
        <v>77.400000000000006</v>
      </c>
      <c r="O66" s="64">
        <v>0</v>
      </c>
      <c r="P66" s="64"/>
      <c r="Q66" s="64">
        <v>0</v>
      </c>
      <c r="R66" s="64">
        <v>309.60000000000002</v>
      </c>
      <c r="T66" t="s">
        <v>377</v>
      </c>
      <c r="U66" t="s">
        <v>126</v>
      </c>
      <c r="V66" s="75" t="str">
        <f>+VLOOKUP(T66,'System Index'!$A:$B,2,0)</f>
        <v>Aransas Bay</v>
      </c>
      <c r="W66" s="75" t="str">
        <f t="shared" si="0"/>
        <v>307</v>
      </c>
      <c r="X66" s="75">
        <f t="shared" si="1"/>
        <v>2022</v>
      </c>
    </row>
    <row r="67" spans="1:24" x14ac:dyDescent="0.25">
      <c r="A67" s="62" t="s">
        <v>386</v>
      </c>
      <c r="B67" s="62"/>
      <c r="C67" s="62"/>
      <c r="D67" s="63" t="s">
        <v>351</v>
      </c>
      <c r="E67" s="63"/>
      <c r="F67" s="63"/>
      <c r="G67" s="63" t="s">
        <v>295</v>
      </c>
      <c r="H67" s="63"/>
      <c r="I67" s="63" t="s">
        <v>321</v>
      </c>
      <c r="J67" s="55"/>
      <c r="K67" s="64">
        <v>2160.69</v>
      </c>
      <c r="L67" s="64">
        <v>24.01</v>
      </c>
      <c r="M67" s="64">
        <v>18.010000000000002</v>
      </c>
      <c r="N67" s="64">
        <v>6</v>
      </c>
      <c r="O67" s="64">
        <v>0</v>
      </c>
      <c r="P67" s="64"/>
      <c r="Q67" s="64">
        <v>0</v>
      </c>
      <c r="R67" s="64">
        <v>24.01</v>
      </c>
      <c r="T67" t="s">
        <v>377</v>
      </c>
      <c r="U67" t="s">
        <v>126</v>
      </c>
      <c r="V67" s="75" t="str">
        <f>+VLOOKUP(T67,'System Index'!$A:$B,2,0)</f>
        <v>Aransas Bay</v>
      </c>
      <c r="W67" s="75" t="str">
        <f t="shared" ref="W67:W130" si="2">+IF(LEFT(A67,2)="TX",MID(A67,FIND("-",A67)+1,3),IF(OR(MID(A67,FIND(".",A67)+1,3)="349",MID(A67,FIND(".",A67)+1,3)="399"),MID(A67,FIND(".",A67)+1,5),MID(A67,FIND(".",A67)+1,3)))</f>
        <v>307</v>
      </c>
      <c r="X67" s="75">
        <f t="shared" ref="X67:X130" si="3">+YEAR(D67)</f>
        <v>2022</v>
      </c>
    </row>
    <row r="68" spans="1:24" x14ac:dyDescent="0.25">
      <c r="A68" s="62" t="s">
        <v>387</v>
      </c>
      <c r="B68" s="62"/>
      <c r="C68" s="62"/>
      <c r="D68" s="63" t="s">
        <v>351</v>
      </c>
      <c r="E68" s="63"/>
      <c r="F68" s="63"/>
      <c r="G68" s="63" t="s">
        <v>295</v>
      </c>
      <c r="H68" s="63"/>
      <c r="I68" s="63" t="s">
        <v>321</v>
      </c>
      <c r="J68" s="55"/>
      <c r="K68" s="64">
        <v>2160.69</v>
      </c>
      <c r="L68" s="64">
        <v>24.01</v>
      </c>
      <c r="M68" s="64">
        <v>18.010000000000002</v>
      </c>
      <c r="N68" s="64">
        <v>6</v>
      </c>
      <c r="O68" s="64">
        <v>0</v>
      </c>
      <c r="P68" s="64"/>
      <c r="Q68" s="64">
        <v>0</v>
      </c>
      <c r="R68" s="64">
        <v>24.01</v>
      </c>
      <c r="T68" t="s">
        <v>377</v>
      </c>
      <c r="U68" t="s">
        <v>126</v>
      </c>
      <c r="V68" s="75" t="str">
        <f>+VLOOKUP(T68,'System Index'!$A:$B,2,0)</f>
        <v>Aransas Bay</v>
      </c>
      <c r="W68" s="75" t="str">
        <f t="shared" si="2"/>
        <v>307</v>
      </c>
      <c r="X68" s="75">
        <f t="shared" si="3"/>
        <v>2022</v>
      </c>
    </row>
    <row r="69" spans="1:24" x14ac:dyDescent="0.25">
      <c r="A69" s="62" t="s">
        <v>388</v>
      </c>
      <c r="B69" s="62"/>
      <c r="C69" s="62"/>
      <c r="D69" s="63" t="s">
        <v>351</v>
      </c>
      <c r="E69" s="63"/>
      <c r="F69" s="63"/>
      <c r="G69" s="63" t="s">
        <v>295</v>
      </c>
      <c r="H69" s="63"/>
      <c r="I69" s="63" t="s">
        <v>321</v>
      </c>
      <c r="J69" s="55"/>
      <c r="K69" s="64">
        <v>2160.69</v>
      </c>
      <c r="L69" s="64">
        <v>24.01</v>
      </c>
      <c r="M69" s="64">
        <v>18.010000000000002</v>
      </c>
      <c r="N69" s="64">
        <v>6</v>
      </c>
      <c r="O69" s="64">
        <v>0</v>
      </c>
      <c r="P69" s="64"/>
      <c r="Q69" s="64">
        <v>0</v>
      </c>
      <c r="R69" s="64">
        <v>24.01</v>
      </c>
      <c r="T69" t="s">
        <v>377</v>
      </c>
      <c r="U69" t="s">
        <v>126</v>
      </c>
      <c r="V69" s="75" t="str">
        <f>+VLOOKUP(T69,'System Index'!$A:$B,2,0)</f>
        <v>Aransas Bay</v>
      </c>
      <c r="W69" s="75" t="str">
        <f t="shared" si="2"/>
        <v>307</v>
      </c>
      <c r="X69" s="75">
        <f t="shared" si="3"/>
        <v>2022</v>
      </c>
    </row>
    <row r="70" spans="1:24" x14ac:dyDescent="0.25">
      <c r="A70" s="62" t="s">
        <v>389</v>
      </c>
      <c r="B70" s="62"/>
      <c r="C70" s="62"/>
      <c r="D70" s="63" t="s">
        <v>351</v>
      </c>
      <c r="E70" s="63"/>
      <c r="F70" s="63"/>
      <c r="G70" s="63" t="s">
        <v>295</v>
      </c>
      <c r="H70" s="63"/>
      <c r="I70" s="63" t="s">
        <v>321</v>
      </c>
      <c r="J70" s="55"/>
      <c r="K70" s="64">
        <v>4177.32</v>
      </c>
      <c r="L70" s="64">
        <v>46.410000000000004</v>
      </c>
      <c r="M70" s="64">
        <v>34.81</v>
      </c>
      <c r="N70" s="64">
        <v>11.6</v>
      </c>
      <c r="O70" s="64">
        <v>0</v>
      </c>
      <c r="P70" s="64"/>
      <c r="Q70" s="64">
        <v>0</v>
      </c>
      <c r="R70" s="64">
        <v>46.410000000000004</v>
      </c>
      <c r="T70" t="s">
        <v>377</v>
      </c>
      <c r="U70" t="s">
        <v>126</v>
      </c>
      <c r="V70" s="75" t="str">
        <f>+VLOOKUP(T70,'System Index'!$A:$B,2,0)</f>
        <v>Aransas Bay</v>
      </c>
      <c r="W70" s="75" t="str">
        <f t="shared" si="2"/>
        <v>307</v>
      </c>
      <c r="X70" s="75">
        <f t="shared" si="3"/>
        <v>2022</v>
      </c>
    </row>
    <row r="71" spans="1:24" x14ac:dyDescent="0.25">
      <c r="A71" s="62" t="s">
        <v>390</v>
      </c>
      <c r="B71" s="62"/>
      <c r="C71" s="62"/>
      <c r="D71" s="63" t="s">
        <v>351</v>
      </c>
      <c r="E71" s="63"/>
      <c r="F71" s="63"/>
      <c r="G71" s="63" t="s">
        <v>295</v>
      </c>
      <c r="H71" s="63"/>
      <c r="I71" s="63" t="s">
        <v>296</v>
      </c>
      <c r="J71" s="55"/>
      <c r="K71" s="64">
        <v>4187.28</v>
      </c>
      <c r="L71" s="64">
        <v>27.92</v>
      </c>
      <c r="M71" s="64">
        <v>20.94</v>
      </c>
      <c r="N71" s="64">
        <v>6.98</v>
      </c>
      <c r="O71" s="64">
        <v>0</v>
      </c>
      <c r="P71" s="64"/>
      <c r="Q71" s="64">
        <v>0</v>
      </c>
      <c r="R71" s="64">
        <v>27.92</v>
      </c>
      <c r="T71" t="s">
        <v>377</v>
      </c>
      <c r="U71" t="s">
        <v>126</v>
      </c>
      <c r="V71" s="75" t="str">
        <f>+VLOOKUP(T71,'System Index'!$A:$B,2,0)</f>
        <v>Aransas Bay</v>
      </c>
      <c r="W71" s="75" t="str">
        <f t="shared" si="2"/>
        <v>308</v>
      </c>
      <c r="X71" s="75">
        <f t="shared" si="3"/>
        <v>2022</v>
      </c>
    </row>
    <row r="72" spans="1:24" x14ac:dyDescent="0.25">
      <c r="A72" s="62" t="s">
        <v>391</v>
      </c>
      <c r="B72" s="62"/>
      <c r="C72" s="62"/>
      <c r="D72" s="63" t="s">
        <v>351</v>
      </c>
      <c r="E72" s="63"/>
      <c r="F72" s="63"/>
      <c r="G72" s="63" t="s">
        <v>295</v>
      </c>
      <c r="H72" s="63"/>
      <c r="I72" s="63" t="s">
        <v>308</v>
      </c>
      <c r="J72" s="55"/>
      <c r="K72" s="64">
        <v>9038.8700000000008</v>
      </c>
      <c r="L72" s="64">
        <v>602.59</v>
      </c>
      <c r="M72" s="64">
        <v>451.94</v>
      </c>
      <c r="N72" s="64">
        <v>150.65</v>
      </c>
      <c r="O72" s="64">
        <v>0</v>
      </c>
      <c r="P72" s="64"/>
      <c r="Q72" s="64">
        <v>0</v>
      </c>
      <c r="R72" s="64">
        <v>602.59</v>
      </c>
      <c r="T72" t="s">
        <v>377</v>
      </c>
      <c r="U72" t="s">
        <v>126</v>
      </c>
      <c r="V72" s="75" t="str">
        <f>+VLOOKUP(T72,'System Index'!$A:$B,2,0)</f>
        <v>Aransas Bay</v>
      </c>
      <c r="W72" s="75" t="str">
        <f t="shared" si="2"/>
        <v>309</v>
      </c>
      <c r="X72" s="75">
        <f t="shared" si="3"/>
        <v>2022</v>
      </c>
    </row>
    <row r="73" spans="1:24" x14ac:dyDescent="0.25">
      <c r="A73" s="62" t="s">
        <v>392</v>
      </c>
      <c r="B73" s="62"/>
      <c r="C73" s="62"/>
      <c r="D73" s="63" t="s">
        <v>351</v>
      </c>
      <c r="E73" s="63"/>
      <c r="F73" s="63"/>
      <c r="G73" s="63" t="s">
        <v>295</v>
      </c>
      <c r="H73" s="63"/>
      <c r="I73" s="63" t="s">
        <v>312</v>
      </c>
      <c r="J73" s="55"/>
      <c r="K73" s="64">
        <v>742.74</v>
      </c>
      <c r="L73" s="64">
        <v>12.38</v>
      </c>
      <c r="M73" s="64">
        <v>9.2799999999999994</v>
      </c>
      <c r="N73" s="64">
        <v>3.1</v>
      </c>
      <c r="O73" s="64">
        <v>0</v>
      </c>
      <c r="P73" s="64"/>
      <c r="Q73" s="64">
        <v>0</v>
      </c>
      <c r="R73" s="64">
        <v>12.38</v>
      </c>
      <c r="T73" t="s">
        <v>377</v>
      </c>
      <c r="U73" t="s">
        <v>126</v>
      </c>
      <c r="V73" s="75" t="str">
        <f>+VLOOKUP(T73,'System Index'!$A:$B,2,0)</f>
        <v>Aransas Bay</v>
      </c>
      <c r="W73" s="75" t="str">
        <f t="shared" si="2"/>
        <v>318</v>
      </c>
      <c r="X73" s="75">
        <f t="shared" si="3"/>
        <v>2022</v>
      </c>
    </row>
    <row r="74" spans="1:24" x14ac:dyDescent="0.25">
      <c r="A74" s="62" t="s">
        <v>393</v>
      </c>
      <c r="B74" s="62"/>
      <c r="C74" s="62"/>
      <c r="D74" s="63" t="s">
        <v>351</v>
      </c>
      <c r="E74" s="63"/>
      <c r="F74" s="63"/>
      <c r="G74" s="63" t="s">
        <v>295</v>
      </c>
      <c r="H74" s="63"/>
      <c r="I74" s="63" t="s">
        <v>321</v>
      </c>
      <c r="J74" s="55"/>
      <c r="K74" s="64">
        <v>23947.59</v>
      </c>
      <c r="L74" s="64">
        <v>266.08</v>
      </c>
      <c r="M74" s="64">
        <v>199.56</v>
      </c>
      <c r="N74" s="64">
        <v>66.52</v>
      </c>
      <c r="O74" s="64">
        <v>0</v>
      </c>
      <c r="P74" s="64"/>
      <c r="Q74" s="64">
        <v>0</v>
      </c>
      <c r="R74" s="64">
        <v>266.08</v>
      </c>
      <c r="T74" t="s">
        <v>377</v>
      </c>
      <c r="U74" t="s">
        <v>126</v>
      </c>
      <c r="V74" s="75" t="str">
        <f>+VLOOKUP(T74,'System Index'!$A:$B,2,0)</f>
        <v>Aransas Bay</v>
      </c>
      <c r="W74" s="75" t="str">
        <f t="shared" si="2"/>
        <v>320</v>
      </c>
      <c r="X74" s="75">
        <f t="shared" si="3"/>
        <v>2022</v>
      </c>
    </row>
    <row r="75" spans="1:24" x14ac:dyDescent="0.25">
      <c r="A75" s="62" t="s">
        <v>394</v>
      </c>
      <c r="B75" s="62"/>
      <c r="C75" s="62"/>
      <c r="D75" s="63" t="s">
        <v>351</v>
      </c>
      <c r="E75" s="63"/>
      <c r="F75" s="63"/>
      <c r="G75" s="63" t="s">
        <v>295</v>
      </c>
      <c r="H75" s="63"/>
      <c r="I75" s="63" t="s">
        <v>321</v>
      </c>
      <c r="J75" s="55"/>
      <c r="K75" s="64">
        <v>3799.2000000000003</v>
      </c>
      <c r="L75" s="64">
        <v>42.21</v>
      </c>
      <c r="M75" s="64">
        <v>31.66</v>
      </c>
      <c r="N75" s="64">
        <v>10.55</v>
      </c>
      <c r="O75" s="64">
        <v>0</v>
      </c>
      <c r="P75" s="64"/>
      <c r="Q75" s="64">
        <v>0</v>
      </c>
      <c r="R75" s="64">
        <v>42.21</v>
      </c>
      <c r="T75" t="s">
        <v>377</v>
      </c>
      <c r="U75" t="s">
        <v>126</v>
      </c>
      <c r="V75" s="75" t="str">
        <f>+VLOOKUP(T75,'System Index'!$A:$B,2,0)</f>
        <v>Aransas Bay</v>
      </c>
      <c r="W75" s="75" t="str">
        <f t="shared" si="2"/>
        <v>320</v>
      </c>
      <c r="X75" s="75">
        <f t="shared" si="3"/>
        <v>2022</v>
      </c>
    </row>
    <row r="76" spans="1:24" x14ac:dyDescent="0.25">
      <c r="A76" s="62" t="s">
        <v>395</v>
      </c>
      <c r="B76" s="62"/>
      <c r="C76" s="62"/>
      <c r="D76" s="63" t="s">
        <v>351</v>
      </c>
      <c r="E76" s="63"/>
      <c r="F76" s="63"/>
      <c r="G76" s="63" t="s">
        <v>295</v>
      </c>
      <c r="H76" s="63"/>
      <c r="I76" s="63" t="s">
        <v>296</v>
      </c>
      <c r="J76" s="55"/>
      <c r="K76" s="64">
        <v>89533.39</v>
      </c>
      <c r="L76" s="64">
        <v>596.89</v>
      </c>
      <c r="M76" s="64">
        <v>447.67</v>
      </c>
      <c r="N76" s="64">
        <v>149.22</v>
      </c>
      <c r="O76" s="64">
        <v>0</v>
      </c>
      <c r="P76" s="64"/>
      <c r="Q76" s="64">
        <v>0</v>
      </c>
      <c r="R76" s="64">
        <v>596.89</v>
      </c>
      <c r="T76" t="s">
        <v>377</v>
      </c>
      <c r="U76" t="s">
        <v>126</v>
      </c>
      <c r="V76" s="75" t="str">
        <f>+VLOOKUP(T76,'System Index'!$A:$B,2,0)</f>
        <v>Aransas Bay</v>
      </c>
      <c r="W76" s="75" t="str">
        <f t="shared" si="2"/>
        <v>322</v>
      </c>
      <c r="X76" s="75">
        <f t="shared" si="3"/>
        <v>2022</v>
      </c>
    </row>
    <row r="77" spans="1:24" x14ac:dyDescent="0.25">
      <c r="A77" s="62" t="s">
        <v>396</v>
      </c>
      <c r="B77" s="62"/>
      <c r="C77" s="62"/>
      <c r="D77" s="63" t="s">
        <v>351</v>
      </c>
      <c r="E77" s="63"/>
      <c r="F77" s="63"/>
      <c r="G77" s="63" t="s">
        <v>295</v>
      </c>
      <c r="H77" s="63"/>
      <c r="I77" s="63" t="s">
        <v>296</v>
      </c>
      <c r="J77" s="55"/>
      <c r="K77" s="64">
        <v>12360.92</v>
      </c>
      <c r="L77" s="64">
        <v>82.4</v>
      </c>
      <c r="M77" s="64">
        <v>61.800000000000004</v>
      </c>
      <c r="N77" s="64">
        <v>20.6</v>
      </c>
      <c r="O77" s="64">
        <v>0</v>
      </c>
      <c r="P77" s="64"/>
      <c r="Q77" s="64">
        <v>0</v>
      </c>
      <c r="R77" s="64">
        <v>82.4</v>
      </c>
      <c r="T77" t="s">
        <v>377</v>
      </c>
      <c r="U77" t="s">
        <v>126</v>
      </c>
      <c r="V77" s="75" t="str">
        <f>+VLOOKUP(T77,'System Index'!$A:$B,2,0)</f>
        <v>Aransas Bay</v>
      </c>
      <c r="W77" s="75" t="str">
        <f t="shared" si="2"/>
        <v>322</v>
      </c>
      <c r="X77" s="75">
        <f t="shared" si="3"/>
        <v>2022</v>
      </c>
    </row>
    <row r="78" spans="1:24" x14ac:dyDescent="0.25">
      <c r="A78" s="62" t="s">
        <v>397</v>
      </c>
      <c r="B78" s="62"/>
      <c r="C78" s="62"/>
      <c r="D78" s="63" t="s">
        <v>351</v>
      </c>
      <c r="E78" s="63"/>
      <c r="F78" s="63"/>
      <c r="G78" s="63" t="s">
        <v>295</v>
      </c>
      <c r="H78" s="63"/>
      <c r="I78" s="63" t="s">
        <v>296</v>
      </c>
      <c r="J78" s="55"/>
      <c r="K78" s="64">
        <v>1413.45</v>
      </c>
      <c r="L78" s="64">
        <v>9.43</v>
      </c>
      <c r="M78" s="64">
        <v>7.07</v>
      </c>
      <c r="N78" s="64">
        <v>2.36</v>
      </c>
      <c r="O78" s="64">
        <v>0</v>
      </c>
      <c r="P78" s="64"/>
      <c r="Q78" s="64">
        <v>0</v>
      </c>
      <c r="R78" s="64">
        <v>9.43</v>
      </c>
      <c r="T78" t="s">
        <v>377</v>
      </c>
      <c r="U78" t="s">
        <v>126</v>
      </c>
      <c r="V78" s="75" t="str">
        <f>+VLOOKUP(T78,'System Index'!$A:$B,2,0)</f>
        <v>Aransas Bay</v>
      </c>
      <c r="W78" s="75" t="str">
        <f t="shared" si="2"/>
        <v>322</v>
      </c>
      <c r="X78" s="75">
        <f t="shared" si="3"/>
        <v>2022</v>
      </c>
    </row>
    <row r="79" spans="1:24" x14ac:dyDescent="0.25">
      <c r="A79" s="62" t="s">
        <v>398</v>
      </c>
      <c r="B79" s="62"/>
      <c r="C79" s="62"/>
      <c r="D79" s="63" t="s">
        <v>351</v>
      </c>
      <c r="E79" s="63"/>
      <c r="F79" s="63"/>
      <c r="G79" s="63" t="s">
        <v>295</v>
      </c>
      <c r="H79" s="63"/>
      <c r="I79" s="63" t="s">
        <v>296</v>
      </c>
      <c r="J79" s="55"/>
      <c r="K79" s="64">
        <v>4060.29</v>
      </c>
      <c r="L79" s="64">
        <v>27.07</v>
      </c>
      <c r="M79" s="64">
        <v>20.3</v>
      </c>
      <c r="N79" s="64">
        <v>6.7700000000000005</v>
      </c>
      <c r="O79" s="64">
        <v>0</v>
      </c>
      <c r="P79" s="64"/>
      <c r="Q79" s="64">
        <v>0</v>
      </c>
      <c r="R79" s="64">
        <v>27.07</v>
      </c>
      <c r="T79" t="s">
        <v>377</v>
      </c>
      <c r="U79" t="s">
        <v>126</v>
      </c>
      <c r="V79" s="75" t="str">
        <f>+VLOOKUP(T79,'System Index'!$A:$B,2,0)</f>
        <v>Aransas Bay</v>
      </c>
      <c r="W79" s="75" t="str">
        <f t="shared" si="2"/>
        <v>322</v>
      </c>
      <c r="X79" s="75">
        <f t="shared" si="3"/>
        <v>2022</v>
      </c>
    </row>
    <row r="80" spans="1:24" x14ac:dyDescent="0.25">
      <c r="A80" s="62" t="s">
        <v>399</v>
      </c>
      <c r="B80" s="62"/>
      <c r="C80" s="62"/>
      <c r="D80" s="63" t="s">
        <v>348</v>
      </c>
      <c r="E80" s="63"/>
      <c r="F80" s="63"/>
      <c r="G80" s="63" t="s">
        <v>295</v>
      </c>
      <c r="H80" s="63"/>
      <c r="I80" s="63" t="s">
        <v>296</v>
      </c>
      <c r="J80" s="55"/>
      <c r="K80" s="64">
        <v>18785.400000000001</v>
      </c>
      <c r="L80" s="64">
        <v>125.24000000000001</v>
      </c>
      <c r="M80" s="64">
        <v>93.93</v>
      </c>
      <c r="N80" s="64">
        <v>31.310000000000002</v>
      </c>
      <c r="O80" s="64">
        <v>0</v>
      </c>
      <c r="P80" s="64"/>
      <c r="Q80" s="64">
        <v>0</v>
      </c>
      <c r="R80" s="64">
        <v>125.24000000000001</v>
      </c>
      <c r="T80" t="s">
        <v>377</v>
      </c>
      <c r="U80" t="s">
        <v>126</v>
      </c>
      <c r="V80" s="75" t="str">
        <f>+VLOOKUP(T80,'System Index'!$A:$B,2,0)</f>
        <v>Aransas Bay</v>
      </c>
      <c r="W80" s="75" t="str">
        <f t="shared" si="2"/>
        <v>325</v>
      </c>
      <c r="X80" s="75">
        <f t="shared" si="3"/>
        <v>2022</v>
      </c>
    </row>
    <row r="81" spans="1:24" x14ac:dyDescent="0.25">
      <c r="A81" s="62" t="s">
        <v>400</v>
      </c>
      <c r="B81" s="62"/>
      <c r="C81" s="62"/>
      <c r="D81" s="63" t="s">
        <v>351</v>
      </c>
      <c r="E81" s="63"/>
      <c r="F81" s="63"/>
      <c r="G81" s="63" t="s">
        <v>295</v>
      </c>
      <c r="H81" s="63"/>
      <c r="I81" s="63" t="s">
        <v>296</v>
      </c>
      <c r="J81" s="55"/>
      <c r="K81" s="64">
        <v>20661.55</v>
      </c>
      <c r="L81" s="64">
        <v>137.75</v>
      </c>
      <c r="M81" s="64">
        <v>103.31</v>
      </c>
      <c r="N81" s="64">
        <v>34.44</v>
      </c>
      <c r="O81" s="64">
        <v>0</v>
      </c>
      <c r="P81" s="64"/>
      <c r="Q81" s="64">
        <v>0</v>
      </c>
      <c r="R81" s="64">
        <v>137.75</v>
      </c>
      <c r="T81" t="s">
        <v>377</v>
      </c>
      <c r="U81" t="s">
        <v>126</v>
      </c>
      <c r="V81" s="75" t="str">
        <f>+VLOOKUP(T81,'System Index'!$A:$B,2,0)</f>
        <v>Aransas Bay</v>
      </c>
      <c r="W81" s="75" t="str">
        <f t="shared" si="2"/>
        <v>325</v>
      </c>
      <c r="X81" s="75">
        <f t="shared" si="3"/>
        <v>2022</v>
      </c>
    </row>
    <row r="82" spans="1:24" x14ac:dyDescent="0.25">
      <c r="A82" s="62" t="s">
        <v>401</v>
      </c>
      <c r="B82" s="62"/>
      <c r="C82" s="62"/>
      <c r="D82" s="63" t="s">
        <v>351</v>
      </c>
      <c r="E82" s="63"/>
      <c r="F82" s="63"/>
      <c r="G82" s="63" t="s">
        <v>295</v>
      </c>
      <c r="H82" s="63"/>
      <c r="I82" s="63" t="s">
        <v>296</v>
      </c>
      <c r="J82" s="55"/>
      <c r="K82" s="64">
        <v>866429.92</v>
      </c>
      <c r="L82" s="64">
        <v>5776.2</v>
      </c>
      <c r="M82" s="64">
        <v>4332.1499999999996</v>
      </c>
      <c r="N82" s="64">
        <v>1444.05</v>
      </c>
      <c r="O82" s="64">
        <v>0</v>
      </c>
      <c r="P82" s="64"/>
      <c r="Q82" s="64">
        <v>0</v>
      </c>
      <c r="R82" s="64">
        <v>5776.2</v>
      </c>
      <c r="T82" t="s">
        <v>377</v>
      </c>
      <c r="U82" t="s">
        <v>126</v>
      </c>
      <c r="V82" s="75" t="str">
        <f>+VLOOKUP(T82,'System Index'!$A:$B,2,0)</f>
        <v>Aransas Bay</v>
      </c>
      <c r="W82" s="75" t="str">
        <f t="shared" si="2"/>
        <v>325</v>
      </c>
      <c r="X82" s="75">
        <f t="shared" si="3"/>
        <v>2022</v>
      </c>
    </row>
    <row r="83" spans="1:24" x14ac:dyDescent="0.25">
      <c r="A83" s="62" t="s">
        <v>402</v>
      </c>
      <c r="B83" s="62"/>
      <c r="C83" s="62"/>
      <c r="D83" s="63" t="s">
        <v>351</v>
      </c>
      <c r="E83" s="63"/>
      <c r="F83" s="63"/>
      <c r="G83" s="63" t="s">
        <v>295</v>
      </c>
      <c r="H83" s="63"/>
      <c r="I83" s="63" t="s">
        <v>296</v>
      </c>
      <c r="J83" s="55"/>
      <c r="K83" s="64">
        <v>19610.02</v>
      </c>
      <c r="L83" s="64">
        <v>130.72999999999999</v>
      </c>
      <c r="M83" s="64">
        <v>98.05</v>
      </c>
      <c r="N83" s="64">
        <v>32.68</v>
      </c>
      <c r="O83" s="64">
        <v>0</v>
      </c>
      <c r="P83" s="64"/>
      <c r="Q83" s="64">
        <v>0</v>
      </c>
      <c r="R83" s="64">
        <v>130.72999999999999</v>
      </c>
      <c r="T83" t="s">
        <v>377</v>
      </c>
      <c r="U83" t="s">
        <v>126</v>
      </c>
      <c r="V83" s="75" t="str">
        <f>+VLOOKUP(T83,'System Index'!$A:$B,2,0)</f>
        <v>Aransas Bay</v>
      </c>
      <c r="W83" s="75" t="str">
        <f t="shared" si="2"/>
        <v>325</v>
      </c>
      <c r="X83" s="75">
        <f t="shared" si="3"/>
        <v>2022</v>
      </c>
    </row>
    <row r="84" spans="1:24" x14ac:dyDescent="0.25">
      <c r="A84" s="62" t="s">
        <v>403</v>
      </c>
      <c r="B84" s="62"/>
      <c r="C84" s="62"/>
      <c r="D84" s="63" t="s">
        <v>404</v>
      </c>
      <c r="E84" s="63"/>
      <c r="F84" s="63"/>
      <c r="G84" s="63" t="s">
        <v>295</v>
      </c>
      <c r="H84" s="63"/>
      <c r="I84" s="63" t="s">
        <v>296</v>
      </c>
      <c r="J84" s="55"/>
      <c r="K84" s="64">
        <v>196991.52000000002</v>
      </c>
      <c r="L84" s="64">
        <v>656.64</v>
      </c>
      <c r="M84" s="64">
        <v>328.32</v>
      </c>
      <c r="N84" s="64">
        <v>328.32</v>
      </c>
      <c r="O84" s="64">
        <v>0</v>
      </c>
      <c r="P84" s="64"/>
      <c r="Q84" s="64">
        <v>0</v>
      </c>
      <c r="R84" s="64">
        <v>656.64</v>
      </c>
      <c r="T84" t="s">
        <v>377</v>
      </c>
      <c r="U84" t="s">
        <v>126</v>
      </c>
      <c r="V84" s="75" t="str">
        <f>+VLOOKUP(T84,'System Index'!$A:$B,2,0)</f>
        <v>Aransas Bay</v>
      </c>
      <c r="W84" s="75" t="str">
        <f t="shared" si="2"/>
        <v>325</v>
      </c>
      <c r="X84" s="75">
        <f t="shared" si="3"/>
        <v>2022</v>
      </c>
    </row>
    <row r="85" spans="1:24" x14ac:dyDescent="0.25">
      <c r="A85" s="62" t="s">
        <v>405</v>
      </c>
      <c r="B85" s="62"/>
      <c r="C85" s="62"/>
      <c r="D85" s="63" t="s">
        <v>351</v>
      </c>
      <c r="E85" s="63"/>
      <c r="F85" s="63"/>
      <c r="G85" s="63" t="s">
        <v>295</v>
      </c>
      <c r="H85" s="63"/>
      <c r="I85" s="63" t="s">
        <v>296</v>
      </c>
      <c r="J85" s="55"/>
      <c r="K85" s="64">
        <v>66711.149999999994</v>
      </c>
      <c r="L85" s="64">
        <v>444.74</v>
      </c>
      <c r="M85" s="64">
        <v>333.56</v>
      </c>
      <c r="N85" s="64">
        <v>111.18</v>
      </c>
      <c r="O85" s="64">
        <v>0</v>
      </c>
      <c r="P85" s="64"/>
      <c r="Q85" s="64">
        <v>0</v>
      </c>
      <c r="R85" s="64">
        <v>444.74</v>
      </c>
      <c r="T85" t="s">
        <v>377</v>
      </c>
      <c r="U85" t="s">
        <v>126</v>
      </c>
      <c r="V85" s="75" t="str">
        <f>+VLOOKUP(T85,'System Index'!$A:$B,2,0)</f>
        <v>Aransas Bay</v>
      </c>
      <c r="W85" s="75" t="str">
        <f t="shared" si="2"/>
        <v>325</v>
      </c>
      <c r="X85" s="75">
        <f t="shared" si="3"/>
        <v>2022</v>
      </c>
    </row>
    <row r="86" spans="1:24" x14ac:dyDescent="0.25">
      <c r="A86" s="62" t="s">
        <v>406</v>
      </c>
      <c r="B86" s="62"/>
      <c r="C86" s="62"/>
      <c r="D86" s="63" t="s">
        <v>351</v>
      </c>
      <c r="E86" s="63"/>
      <c r="F86" s="63"/>
      <c r="G86" s="63" t="s">
        <v>295</v>
      </c>
      <c r="H86" s="63"/>
      <c r="I86" s="63" t="s">
        <v>312</v>
      </c>
      <c r="J86" s="55"/>
      <c r="K86" s="64">
        <v>114615.34</v>
      </c>
      <c r="L86" s="64">
        <v>1910.25</v>
      </c>
      <c r="M86" s="64">
        <v>1432.69</v>
      </c>
      <c r="N86" s="64">
        <v>477.56</v>
      </c>
      <c r="O86" s="64">
        <v>0</v>
      </c>
      <c r="P86" s="64"/>
      <c r="Q86" s="64">
        <v>0</v>
      </c>
      <c r="R86" s="64">
        <v>1910.25</v>
      </c>
      <c r="T86" t="s">
        <v>377</v>
      </c>
      <c r="U86" t="s">
        <v>126</v>
      </c>
      <c r="V86" s="75" t="str">
        <f>+VLOOKUP(T86,'System Index'!$A:$B,2,0)</f>
        <v>Aransas Bay</v>
      </c>
      <c r="W86" s="75" t="str">
        <f t="shared" si="2"/>
        <v>327</v>
      </c>
      <c r="X86" s="75">
        <f t="shared" si="3"/>
        <v>2022</v>
      </c>
    </row>
    <row r="87" spans="1:24" x14ac:dyDescent="0.25">
      <c r="A87" s="62" t="s">
        <v>407</v>
      </c>
      <c r="B87" s="62"/>
      <c r="C87" s="62"/>
      <c r="D87" s="63" t="s">
        <v>351</v>
      </c>
      <c r="E87" s="63"/>
      <c r="F87" s="63"/>
      <c r="G87" s="63" t="s">
        <v>295</v>
      </c>
      <c r="H87" s="63"/>
      <c r="I87" s="63" t="s">
        <v>326</v>
      </c>
      <c r="J87" s="55"/>
      <c r="K87" s="64">
        <v>26565.62</v>
      </c>
      <c r="L87" s="64">
        <v>885.52</v>
      </c>
      <c r="M87" s="64">
        <v>664.14</v>
      </c>
      <c r="N87" s="64">
        <v>221.38</v>
      </c>
      <c r="O87" s="64">
        <v>0</v>
      </c>
      <c r="P87" s="64"/>
      <c r="Q87" s="64">
        <v>0</v>
      </c>
      <c r="R87" s="64">
        <v>885.52</v>
      </c>
      <c r="T87" t="s">
        <v>377</v>
      </c>
      <c r="U87" t="s">
        <v>126</v>
      </c>
      <c r="V87" s="75" t="str">
        <f>+VLOOKUP(T87,'System Index'!$A:$B,2,0)</f>
        <v>Aransas Bay</v>
      </c>
      <c r="W87" s="75" t="str">
        <f t="shared" si="2"/>
        <v>328</v>
      </c>
      <c r="X87" s="75">
        <f t="shared" si="3"/>
        <v>2022</v>
      </c>
    </row>
    <row r="88" spans="1:24" x14ac:dyDescent="0.25">
      <c r="A88" s="62" t="s">
        <v>408</v>
      </c>
      <c r="B88" s="62"/>
      <c r="C88" s="62"/>
      <c r="D88" s="63" t="s">
        <v>351</v>
      </c>
      <c r="E88" s="63"/>
      <c r="F88" s="63"/>
      <c r="G88" s="63" t="s">
        <v>295</v>
      </c>
      <c r="H88" s="63"/>
      <c r="I88" s="63" t="s">
        <v>326</v>
      </c>
      <c r="J88" s="55"/>
      <c r="K88" s="64">
        <v>1228.8900000000001</v>
      </c>
      <c r="L88" s="64">
        <v>40.96</v>
      </c>
      <c r="M88" s="64">
        <v>30.72</v>
      </c>
      <c r="N88" s="64">
        <v>10.24</v>
      </c>
      <c r="O88" s="64">
        <v>0</v>
      </c>
      <c r="P88" s="64"/>
      <c r="Q88" s="64">
        <v>0</v>
      </c>
      <c r="R88" s="64">
        <v>40.96</v>
      </c>
      <c r="T88" t="s">
        <v>377</v>
      </c>
      <c r="U88" t="s">
        <v>126</v>
      </c>
      <c r="V88" s="75" t="str">
        <f>+VLOOKUP(T88,'System Index'!$A:$B,2,0)</f>
        <v>Aransas Bay</v>
      </c>
      <c r="W88" s="75" t="str">
        <f t="shared" si="2"/>
        <v>328</v>
      </c>
      <c r="X88" s="75">
        <f t="shared" si="3"/>
        <v>2022</v>
      </c>
    </row>
    <row r="89" spans="1:24" x14ac:dyDescent="0.25">
      <c r="A89" s="62" t="s">
        <v>409</v>
      </c>
      <c r="B89" s="62"/>
      <c r="C89" s="62"/>
      <c r="D89" s="63" t="s">
        <v>351</v>
      </c>
      <c r="E89" s="63"/>
      <c r="F89" s="63"/>
      <c r="G89" s="63" t="s">
        <v>295</v>
      </c>
      <c r="H89" s="63"/>
      <c r="I89" s="63" t="s">
        <v>326</v>
      </c>
      <c r="J89" s="55"/>
      <c r="K89" s="64">
        <v>607.69000000000005</v>
      </c>
      <c r="L89" s="64">
        <v>20.25</v>
      </c>
      <c r="M89" s="64">
        <v>15.19</v>
      </c>
      <c r="N89" s="64">
        <v>5.0599999999999996</v>
      </c>
      <c r="O89" s="64">
        <v>0</v>
      </c>
      <c r="P89" s="64"/>
      <c r="Q89" s="64">
        <v>0</v>
      </c>
      <c r="R89" s="64">
        <v>20.25</v>
      </c>
      <c r="T89" t="s">
        <v>377</v>
      </c>
      <c r="U89" t="s">
        <v>126</v>
      </c>
      <c r="V89" s="75" t="str">
        <f>+VLOOKUP(T89,'System Index'!$A:$B,2,0)</f>
        <v>Aransas Bay</v>
      </c>
      <c r="W89" s="75" t="str">
        <f t="shared" si="2"/>
        <v>328</v>
      </c>
      <c r="X89" s="75">
        <f t="shared" si="3"/>
        <v>2022</v>
      </c>
    </row>
    <row r="90" spans="1:24" x14ac:dyDescent="0.25">
      <c r="A90" s="62" t="s">
        <v>410</v>
      </c>
      <c r="B90" s="62"/>
      <c r="C90" s="62"/>
      <c r="D90" s="63" t="s">
        <v>351</v>
      </c>
      <c r="E90" s="63"/>
      <c r="F90" s="63"/>
      <c r="G90" s="63" t="s">
        <v>295</v>
      </c>
      <c r="H90" s="63"/>
      <c r="I90" s="63" t="s">
        <v>314</v>
      </c>
      <c r="J90" s="55"/>
      <c r="K90" s="64">
        <v>2423.12</v>
      </c>
      <c r="L90" s="64">
        <v>53.85</v>
      </c>
      <c r="M90" s="64">
        <v>40.39</v>
      </c>
      <c r="N90" s="64">
        <v>13.46</v>
      </c>
      <c r="O90" s="64">
        <v>0</v>
      </c>
      <c r="P90" s="64"/>
      <c r="Q90" s="64">
        <v>0</v>
      </c>
      <c r="R90" s="64">
        <v>53.85</v>
      </c>
      <c r="T90" t="s">
        <v>377</v>
      </c>
      <c r="U90" t="s">
        <v>126</v>
      </c>
      <c r="V90" s="75" t="str">
        <f>+VLOOKUP(T90,'System Index'!$A:$B,2,0)</f>
        <v>Aransas Bay</v>
      </c>
      <c r="W90" s="75" t="str">
        <f t="shared" si="2"/>
        <v>334</v>
      </c>
      <c r="X90" s="75">
        <f t="shared" si="3"/>
        <v>2022</v>
      </c>
    </row>
    <row r="91" spans="1:24" x14ac:dyDescent="0.25">
      <c r="A91" s="62" t="s">
        <v>411</v>
      </c>
      <c r="B91" s="62"/>
      <c r="C91" s="62"/>
      <c r="D91" s="63" t="s">
        <v>351</v>
      </c>
      <c r="E91" s="63"/>
      <c r="F91" s="63"/>
      <c r="G91" s="63" t="s">
        <v>295</v>
      </c>
      <c r="H91" s="63"/>
      <c r="I91" s="63" t="s">
        <v>326</v>
      </c>
      <c r="J91" s="55"/>
      <c r="K91" s="64">
        <v>49560.71</v>
      </c>
      <c r="L91" s="64">
        <v>1652.03</v>
      </c>
      <c r="M91" s="64">
        <v>1239.02</v>
      </c>
      <c r="N91" s="64">
        <v>413.01</v>
      </c>
      <c r="O91" s="64">
        <v>0</v>
      </c>
      <c r="P91" s="64"/>
      <c r="Q91" s="64">
        <v>0</v>
      </c>
      <c r="R91" s="64">
        <v>1652.03</v>
      </c>
      <c r="T91" t="s">
        <v>377</v>
      </c>
      <c r="U91" t="s">
        <v>126</v>
      </c>
      <c r="V91" s="75" t="str">
        <f>+VLOOKUP(T91,'System Index'!$A:$B,2,0)</f>
        <v>Aransas Bay</v>
      </c>
      <c r="W91" s="75" t="str">
        <f t="shared" si="2"/>
        <v>344</v>
      </c>
      <c r="X91" s="75">
        <f t="shared" si="3"/>
        <v>2022</v>
      </c>
    </row>
    <row r="92" spans="1:24" x14ac:dyDescent="0.25">
      <c r="A92" s="62" t="s">
        <v>413</v>
      </c>
      <c r="B92" s="62"/>
      <c r="C92" s="62"/>
      <c r="D92" s="63" t="s">
        <v>351</v>
      </c>
      <c r="E92" s="63"/>
      <c r="F92" s="63"/>
      <c r="G92" s="63" t="s">
        <v>295</v>
      </c>
      <c r="H92" s="63"/>
      <c r="I92" s="63" t="s">
        <v>326</v>
      </c>
      <c r="J92" s="55"/>
      <c r="K92" s="64">
        <v>565.38</v>
      </c>
      <c r="L92" s="64">
        <v>18.84</v>
      </c>
      <c r="M92" s="64">
        <v>14.13</v>
      </c>
      <c r="N92" s="64">
        <v>4.71</v>
      </c>
      <c r="O92" s="64">
        <v>0</v>
      </c>
      <c r="P92" s="64"/>
      <c r="Q92" s="64">
        <v>0</v>
      </c>
      <c r="R92" s="64">
        <v>18.84</v>
      </c>
      <c r="T92" t="s">
        <v>377</v>
      </c>
      <c r="U92" t="s">
        <v>126</v>
      </c>
      <c r="V92" s="75" t="str">
        <f>+VLOOKUP(T92,'System Index'!$A:$B,2,0)</f>
        <v>Aransas Bay</v>
      </c>
      <c r="W92" s="75" t="str">
        <f t="shared" si="2"/>
        <v>344</v>
      </c>
      <c r="X92" s="75">
        <f t="shared" si="3"/>
        <v>2022</v>
      </c>
    </row>
    <row r="93" spans="1:24" x14ac:dyDescent="0.25">
      <c r="A93" s="62" t="s">
        <v>417</v>
      </c>
      <c r="B93" s="62"/>
      <c r="C93" s="62"/>
      <c r="D93" s="63" t="s">
        <v>294</v>
      </c>
      <c r="E93" s="63"/>
      <c r="F93" s="63"/>
      <c r="G93" s="63" t="s">
        <v>295</v>
      </c>
      <c r="H93" s="63"/>
      <c r="I93" s="63" t="s">
        <v>321</v>
      </c>
      <c r="J93" s="55"/>
      <c r="K93" s="64">
        <v>699.19</v>
      </c>
      <c r="L93" s="64">
        <v>23.31</v>
      </c>
      <c r="M93" s="64">
        <v>31.080000000000002</v>
      </c>
      <c r="N93" s="64">
        <v>1.94</v>
      </c>
      <c r="O93" s="64">
        <v>0</v>
      </c>
      <c r="P93" s="64"/>
      <c r="Q93" s="64">
        <v>0</v>
      </c>
      <c r="R93" s="64">
        <v>33.020000000000003</v>
      </c>
      <c r="T93" t="s">
        <v>418</v>
      </c>
      <c r="U93" t="s">
        <v>126</v>
      </c>
      <c r="V93" s="75" t="str">
        <f>+VLOOKUP(T93,'System Index'!$A:$B,2,0)</f>
        <v>Shady Oaks</v>
      </c>
      <c r="W93" s="75" t="str">
        <f t="shared" si="2"/>
        <v>304</v>
      </c>
      <c r="X93" s="75">
        <f t="shared" si="3"/>
        <v>2021</v>
      </c>
    </row>
    <row r="94" spans="1:24" x14ac:dyDescent="0.25">
      <c r="A94" s="62" t="s">
        <v>419</v>
      </c>
      <c r="B94" s="62"/>
      <c r="C94" s="62"/>
      <c r="D94" s="63" t="s">
        <v>294</v>
      </c>
      <c r="E94" s="63"/>
      <c r="F94" s="63"/>
      <c r="G94" s="63" t="s">
        <v>295</v>
      </c>
      <c r="H94" s="63"/>
      <c r="I94" s="63" t="s">
        <v>321</v>
      </c>
      <c r="J94" s="55"/>
      <c r="K94" s="64">
        <v>3928.85</v>
      </c>
      <c r="L94" s="64">
        <v>130.96</v>
      </c>
      <c r="M94" s="64">
        <v>174.62</v>
      </c>
      <c r="N94" s="64">
        <v>10.91</v>
      </c>
      <c r="O94" s="64">
        <v>0</v>
      </c>
      <c r="P94" s="64"/>
      <c r="Q94" s="64">
        <v>0</v>
      </c>
      <c r="R94" s="64">
        <v>185.53</v>
      </c>
      <c r="T94" t="s">
        <v>418</v>
      </c>
      <c r="U94" t="s">
        <v>126</v>
      </c>
      <c r="V94" s="75" t="str">
        <f>+VLOOKUP(T94,'System Index'!$A:$B,2,0)</f>
        <v>Shady Oaks</v>
      </c>
      <c r="W94" s="75" t="str">
        <f t="shared" si="2"/>
        <v>304</v>
      </c>
      <c r="X94" s="75">
        <f t="shared" si="3"/>
        <v>2021</v>
      </c>
    </row>
    <row r="95" spans="1:24" x14ac:dyDescent="0.25">
      <c r="A95" s="62" t="s">
        <v>420</v>
      </c>
      <c r="B95" s="62"/>
      <c r="C95" s="62"/>
      <c r="D95" s="63" t="s">
        <v>294</v>
      </c>
      <c r="E95" s="63"/>
      <c r="F95" s="63"/>
      <c r="G95" s="63" t="s">
        <v>295</v>
      </c>
      <c r="H95" s="63"/>
      <c r="I95" s="63" t="s">
        <v>326</v>
      </c>
      <c r="J95" s="55"/>
      <c r="K95" s="64">
        <v>1902.01</v>
      </c>
      <c r="L95" s="64">
        <v>190.20000000000002</v>
      </c>
      <c r="M95" s="64">
        <v>253.6</v>
      </c>
      <c r="N95" s="64">
        <v>15.85</v>
      </c>
      <c r="O95" s="64">
        <v>0</v>
      </c>
      <c r="P95" s="64"/>
      <c r="Q95" s="64">
        <v>0</v>
      </c>
      <c r="R95" s="64">
        <v>269.45</v>
      </c>
      <c r="T95" t="s">
        <v>418</v>
      </c>
      <c r="U95" t="s">
        <v>126</v>
      </c>
      <c r="V95" s="75" t="str">
        <f>+VLOOKUP(T95,'System Index'!$A:$B,2,0)</f>
        <v>Shady Oaks</v>
      </c>
      <c r="W95" s="75" t="str">
        <f t="shared" si="2"/>
        <v>313</v>
      </c>
      <c r="X95" s="75">
        <f t="shared" si="3"/>
        <v>2021</v>
      </c>
    </row>
    <row r="96" spans="1:24" x14ac:dyDescent="0.25">
      <c r="A96" s="62" t="s">
        <v>421</v>
      </c>
      <c r="B96" s="62"/>
      <c r="C96" s="62"/>
      <c r="D96" s="63" t="s">
        <v>294</v>
      </c>
      <c r="E96" s="63"/>
      <c r="F96" s="63"/>
      <c r="G96" s="63" t="s">
        <v>295</v>
      </c>
      <c r="H96" s="63"/>
      <c r="I96" s="63" t="s">
        <v>326</v>
      </c>
      <c r="J96" s="55"/>
      <c r="K96" s="64">
        <v>1902</v>
      </c>
      <c r="L96" s="64">
        <v>190.20000000000002</v>
      </c>
      <c r="M96" s="64">
        <v>253.6</v>
      </c>
      <c r="N96" s="64">
        <v>15.85</v>
      </c>
      <c r="O96" s="64">
        <v>0</v>
      </c>
      <c r="P96" s="64"/>
      <c r="Q96" s="64">
        <v>0</v>
      </c>
      <c r="R96" s="64">
        <v>269.45</v>
      </c>
      <c r="T96" t="s">
        <v>418</v>
      </c>
      <c r="U96" t="s">
        <v>126</v>
      </c>
      <c r="V96" s="75" t="str">
        <f>+VLOOKUP(T96,'System Index'!$A:$B,2,0)</f>
        <v>Shady Oaks</v>
      </c>
      <c r="W96" s="75" t="str">
        <f t="shared" si="2"/>
        <v>313</v>
      </c>
      <c r="X96" s="75">
        <f t="shared" si="3"/>
        <v>2021</v>
      </c>
    </row>
    <row r="97" spans="1:24" x14ac:dyDescent="0.25">
      <c r="A97" s="62" t="s">
        <v>422</v>
      </c>
      <c r="B97" s="62"/>
      <c r="C97" s="62"/>
      <c r="D97" s="63" t="s">
        <v>294</v>
      </c>
      <c r="E97" s="63"/>
      <c r="F97" s="63"/>
      <c r="G97" s="63" t="s">
        <v>295</v>
      </c>
      <c r="H97" s="63"/>
      <c r="I97" s="63" t="s">
        <v>312</v>
      </c>
      <c r="J97" s="55"/>
      <c r="K97" s="64">
        <v>491.99</v>
      </c>
      <c r="L97" s="64">
        <v>24.6</v>
      </c>
      <c r="M97" s="64">
        <v>32.799999999999997</v>
      </c>
      <c r="N97" s="64">
        <v>2.0499999999999998</v>
      </c>
      <c r="O97" s="64">
        <v>0</v>
      </c>
      <c r="P97" s="64"/>
      <c r="Q97" s="64">
        <v>0</v>
      </c>
      <c r="R97" s="64">
        <v>34.85</v>
      </c>
      <c r="T97" t="s">
        <v>418</v>
      </c>
      <c r="U97" t="s">
        <v>126</v>
      </c>
      <c r="V97" s="75" t="str">
        <f>+VLOOKUP(T97,'System Index'!$A:$B,2,0)</f>
        <v>Shady Oaks</v>
      </c>
      <c r="W97" s="75" t="str">
        <f t="shared" si="2"/>
        <v>318</v>
      </c>
      <c r="X97" s="75">
        <f t="shared" si="3"/>
        <v>2021</v>
      </c>
    </row>
    <row r="98" spans="1:24" x14ac:dyDescent="0.25">
      <c r="A98" s="62" t="s">
        <v>423</v>
      </c>
      <c r="B98" s="62"/>
      <c r="C98" s="62"/>
      <c r="D98" s="63" t="s">
        <v>294</v>
      </c>
      <c r="E98" s="63"/>
      <c r="F98" s="63"/>
      <c r="G98" s="63" t="s">
        <v>295</v>
      </c>
      <c r="H98" s="63"/>
      <c r="I98" s="63" t="s">
        <v>296</v>
      </c>
      <c r="J98" s="55"/>
      <c r="K98" s="64">
        <v>21250.94</v>
      </c>
      <c r="L98" s="64">
        <v>425.02</v>
      </c>
      <c r="M98" s="64">
        <v>566.69000000000005</v>
      </c>
      <c r="N98" s="64">
        <v>35.42</v>
      </c>
      <c r="O98" s="64">
        <v>0</v>
      </c>
      <c r="P98" s="64"/>
      <c r="Q98" s="64">
        <v>0</v>
      </c>
      <c r="R98" s="64">
        <v>602.11</v>
      </c>
      <c r="T98" t="s">
        <v>418</v>
      </c>
      <c r="U98" t="s">
        <v>126</v>
      </c>
      <c r="V98" s="75" t="str">
        <f>+VLOOKUP(T98,'System Index'!$A:$B,2,0)</f>
        <v>Shady Oaks</v>
      </c>
      <c r="W98" s="75" t="str">
        <f t="shared" si="2"/>
        <v>325</v>
      </c>
      <c r="X98" s="75">
        <f t="shared" si="3"/>
        <v>2021</v>
      </c>
    </row>
    <row r="99" spans="1:24" x14ac:dyDescent="0.25">
      <c r="A99" s="62" t="s">
        <v>424</v>
      </c>
      <c r="B99" s="62"/>
      <c r="C99" s="62"/>
      <c r="D99" s="63" t="s">
        <v>294</v>
      </c>
      <c r="E99" s="63"/>
      <c r="F99" s="63"/>
      <c r="G99" s="63" t="s">
        <v>295</v>
      </c>
      <c r="H99" s="63"/>
      <c r="I99" s="63" t="s">
        <v>312</v>
      </c>
      <c r="J99" s="55"/>
      <c r="K99" s="64">
        <v>604.65</v>
      </c>
      <c r="L99" s="64">
        <v>30.23</v>
      </c>
      <c r="M99" s="64">
        <v>40.31</v>
      </c>
      <c r="N99" s="64">
        <v>2.52</v>
      </c>
      <c r="O99" s="64">
        <v>0</v>
      </c>
      <c r="P99" s="64"/>
      <c r="Q99" s="64">
        <v>0</v>
      </c>
      <c r="R99" s="64">
        <v>42.83</v>
      </c>
      <c r="T99" t="s">
        <v>418</v>
      </c>
      <c r="U99" t="s">
        <v>126</v>
      </c>
      <c r="V99" s="75" t="str">
        <f>+VLOOKUP(T99,'System Index'!$A:$B,2,0)</f>
        <v>Shady Oaks</v>
      </c>
      <c r="W99" s="75" t="str">
        <f t="shared" si="2"/>
        <v>327</v>
      </c>
      <c r="X99" s="75">
        <f t="shared" si="3"/>
        <v>2021</v>
      </c>
    </row>
    <row r="100" spans="1:24" x14ac:dyDescent="0.25">
      <c r="A100" s="62" t="s">
        <v>425</v>
      </c>
      <c r="B100" s="62"/>
      <c r="C100" s="62"/>
      <c r="D100" s="63" t="s">
        <v>341</v>
      </c>
      <c r="E100" s="63"/>
      <c r="F100" s="63"/>
      <c r="G100" s="63" t="s">
        <v>295</v>
      </c>
      <c r="H100" s="63"/>
      <c r="I100" s="63" t="s">
        <v>326</v>
      </c>
      <c r="J100" s="55"/>
      <c r="K100" s="64">
        <v>446</v>
      </c>
      <c r="L100" s="64">
        <v>44.6</v>
      </c>
      <c r="M100" s="64">
        <v>44.6</v>
      </c>
      <c r="N100" s="64">
        <v>3.72</v>
      </c>
      <c r="O100" s="64">
        <v>0</v>
      </c>
      <c r="P100" s="64"/>
      <c r="Q100" s="64">
        <v>0</v>
      </c>
      <c r="R100" s="64">
        <v>48.32</v>
      </c>
      <c r="T100" t="s">
        <v>418</v>
      </c>
      <c r="U100" t="s">
        <v>126</v>
      </c>
      <c r="V100" s="75" t="str">
        <f>+VLOOKUP(T100,'System Index'!$A:$B,2,0)</f>
        <v>Shady Oaks</v>
      </c>
      <c r="W100" s="75" t="str">
        <f t="shared" si="2"/>
        <v>349.0</v>
      </c>
      <c r="X100" s="75">
        <f t="shared" si="3"/>
        <v>2021</v>
      </c>
    </row>
    <row r="101" spans="1:24" x14ac:dyDescent="0.25">
      <c r="A101" s="62" t="s">
        <v>426</v>
      </c>
      <c r="B101" s="62"/>
      <c r="C101" s="62"/>
      <c r="D101" s="63" t="s">
        <v>294</v>
      </c>
      <c r="E101" s="63"/>
      <c r="F101" s="63"/>
      <c r="G101" s="63" t="s">
        <v>295</v>
      </c>
      <c r="H101" s="63"/>
      <c r="I101" s="63" t="s">
        <v>314</v>
      </c>
      <c r="J101" s="55"/>
      <c r="K101" s="64">
        <v>5068.28</v>
      </c>
      <c r="L101" s="64">
        <v>337.89</v>
      </c>
      <c r="M101" s="64">
        <v>450.52</v>
      </c>
      <c r="N101" s="64">
        <v>28.16</v>
      </c>
      <c r="O101" s="64">
        <v>0</v>
      </c>
      <c r="P101" s="64"/>
      <c r="Q101" s="64">
        <v>0</v>
      </c>
      <c r="R101" s="64">
        <v>478.68</v>
      </c>
      <c r="T101" t="s">
        <v>418</v>
      </c>
      <c r="U101" t="s">
        <v>126</v>
      </c>
      <c r="V101" s="75" t="str">
        <f>+VLOOKUP(T101,'System Index'!$A:$B,2,0)</f>
        <v>Shady Oaks</v>
      </c>
      <c r="W101" s="75" t="str">
        <f t="shared" si="2"/>
        <v>349.1</v>
      </c>
      <c r="X101" s="75">
        <f t="shared" si="3"/>
        <v>2021</v>
      </c>
    </row>
    <row r="102" spans="1:24" x14ac:dyDescent="0.25">
      <c r="A102" s="62" t="s">
        <v>427</v>
      </c>
      <c r="B102" s="62"/>
      <c r="C102" s="62"/>
      <c r="D102" s="63" t="s">
        <v>294</v>
      </c>
      <c r="E102" s="63"/>
      <c r="F102" s="63"/>
      <c r="G102" s="63" t="s">
        <v>295</v>
      </c>
      <c r="H102" s="63"/>
      <c r="I102" s="63" t="s">
        <v>314</v>
      </c>
      <c r="J102" s="55"/>
      <c r="K102" s="64">
        <v>5068.2700000000004</v>
      </c>
      <c r="L102" s="64">
        <v>337.88</v>
      </c>
      <c r="M102" s="64">
        <v>450.51</v>
      </c>
      <c r="N102" s="64">
        <v>28.16</v>
      </c>
      <c r="O102" s="64">
        <v>0</v>
      </c>
      <c r="P102" s="64"/>
      <c r="Q102" s="64">
        <v>0</v>
      </c>
      <c r="R102" s="64">
        <v>478.67</v>
      </c>
      <c r="T102" t="s">
        <v>418</v>
      </c>
      <c r="U102" t="s">
        <v>126</v>
      </c>
      <c r="V102" s="75" t="str">
        <f>+VLOOKUP(T102,'System Index'!$A:$B,2,0)</f>
        <v>Shady Oaks</v>
      </c>
      <c r="W102" s="75" t="str">
        <f t="shared" si="2"/>
        <v>349.1</v>
      </c>
      <c r="X102" s="75">
        <f t="shared" si="3"/>
        <v>2021</v>
      </c>
    </row>
    <row r="103" spans="1:24" x14ac:dyDescent="0.25">
      <c r="A103" s="62" t="s">
        <v>431</v>
      </c>
      <c r="B103" s="62"/>
      <c r="C103" s="62"/>
      <c r="D103" s="63" t="s">
        <v>432</v>
      </c>
      <c r="E103" s="63"/>
      <c r="F103" s="63"/>
      <c r="G103" s="63" t="s">
        <v>288</v>
      </c>
      <c r="H103" s="63"/>
      <c r="I103" s="63" t="s">
        <v>289</v>
      </c>
      <c r="J103" s="55"/>
      <c r="K103" s="64">
        <v>1335.1000000000001</v>
      </c>
      <c r="L103" s="64">
        <v>0</v>
      </c>
      <c r="M103" s="64">
        <v>0</v>
      </c>
      <c r="N103" s="64">
        <v>0</v>
      </c>
      <c r="O103" s="64">
        <v>0</v>
      </c>
      <c r="P103" s="64"/>
      <c r="Q103" s="64">
        <v>0</v>
      </c>
      <c r="R103" s="64">
        <v>0</v>
      </c>
      <c r="T103" t="s">
        <v>433</v>
      </c>
      <c r="U103" t="s">
        <v>126</v>
      </c>
      <c r="V103" s="75" t="str">
        <f>+VLOOKUP(T103,'System Index'!$A:$B,2,0)</f>
        <v>Big Woods Springs</v>
      </c>
      <c r="W103" s="75" t="str">
        <f t="shared" si="2"/>
        <v>303</v>
      </c>
      <c r="X103" s="75">
        <f t="shared" si="3"/>
        <v>2021</v>
      </c>
    </row>
    <row r="104" spans="1:24" x14ac:dyDescent="0.25">
      <c r="A104" s="62" t="s">
        <v>434</v>
      </c>
      <c r="B104" s="62"/>
      <c r="C104" s="62"/>
      <c r="D104" s="63" t="s">
        <v>432</v>
      </c>
      <c r="E104" s="63"/>
      <c r="F104" s="63"/>
      <c r="G104" s="63" t="s">
        <v>288</v>
      </c>
      <c r="H104" s="63"/>
      <c r="I104" s="63" t="s">
        <v>289</v>
      </c>
      <c r="J104" s="55"/>
      <c r="K104" s="64">
        <v>10295</v>
      </c>
      <c r="L104" s="64">
        <v>0</v>
      </c>
      <c r="M104" s="64">
        <v>0</v>
      </c>
      <c r="N104" s="64">
        <v>0</v>
      </c>
      <c r="O104" s="64">
        <v>0</v>
      </c>
      <c r="P104" s="64"/>
      <c r="Q104" s="64">
        <v>0</v>
      </c>
      <c r="R104" s="64">
        <v>0</v>
      </c>
      <c r="T104" t="s">
        <v>433</v>
      </c>
      <c r="U104" t="s">
        <v>126</v>
      </c>
      <c r="V104" s="75" t="str">
        <f>+VLOOKUP(T104,'System Index'!$A:$B,2,0)</f>
        <v>Big Woods Springs</v>
      </c>
      <c r="W104" s="75" t="str">
        <f t="shared" si="2"/>
        <v>303</v>
      </c>
      <c r="X104" s="75">
        <f t="shared" si="3"/>
        <v>2021</v>
      </c>
    </row>
    <row r="105" spans="1:24" x14ac:dyDescent="0.25">
      <c r="A105" s="62" t="s">
        <v>435</v>
      </c>
      <c r="B105" s="62"/>
      <c r="C105" s="62"/>
      <c r="D105" s="63" t="s">
        <v>341</v>
      </c>
      <c r="E105" s="63"/>
      <c r="F105" s="63"/>
      <c r="G105" s="63" t="s">
        <v>295</v>
      </c>
      <c r="H105" s="63"/>
      <c r="I105" s="63" t="s">
        <v>326</v>
      </c>
      <c r="J105" s="55"/>
      <c r="K105" s="64">
        <v>446</v>
      </c>
      <c r="L105" s="64">
        <v>44.6</v>
      </c>
      <c r="M105" s="64">
        <v>44.6</v>
      </c>
      <c r="N105" s="64">
        <v>3.72</v>
      </c>
      <c r="O105" s="64">
        <v>0</v>
      </c>
      <c r="P105" s="64"/>
      <c r="Q105" s="64">
        <v>0</v>
      </c>
      <c r="R105" s="64">
        <v>48.32</v>
      </c>
      <c r="T105" t="s">
        <v>433</v>
      </c>
      <c r="U105" t="s">
        <v>126</v>
      </c>
      <c r="V105" s="75" t="str">
        <f>+VLOOKUP(T105,'System Index'!$A:$B,2,0)</f>
        <v>Big Woods Springs</v>
      </c>
      <c r="W105" s="75" t="str">
        <f t="shared" si="2"/>
        <v>349.0</v>
      </c>
      <c r="X105" s="75">
        <f t="shared" si="3"/>
        <v>2021</v>
      </c>
    </row>
    <row r="106" spans="1:24" x14ac:dyDescent="0.25">
      <c r="A106" s="62" t="s">
        <v>438</v>
      </c>
      <c r="B106" s="62"/>
      <c r="C106" s="62"/>
      <c r="D106" s="63" t="s">
        <v>404</v>
      </c>
      <c r="E106" s="63"/>
      <c r="F106" s="63"/>
      <c r="G106" s="63" t="s">
        <v>295</v>
      </c>
      <c r="H106" s="63"/>
      <c r="I106" s="63" t="s">
        <v>296</v>
      </c>
      <c r="J106" s="55"/>
      <c r="K106" s="64">
        <v>488659.01</v>
      </c>
      <c r="L106" s="64">
        <v>1628.8600000000001</v>
      </c>
      <c r="M106" s="64">
        <v>814.43000000000006</v>
      </c>
      <c r="N106" s="64">
        <v>814.43000000000006</v>
      </c>
      <c r="O106" s="64">
        <v>0</v>
      </c>
      <c r="P106" s="64"/>
      <c r="Q106" s="64">
        <v>0</v>
      </c>
      <c r="R106" s="64">
        <v>1628.8600000000001</v>
      </c>
      <c r="T106" t="s">
        <v>433</v>
      </c>
      <c r="U106" t="s">
        <v>126</v>
      </c>
      <c r="V106" s="75" t="str">
        <f>+VLOOKUP(T106,'System Index'!$A:$B,2,0)</f>
        <v>Big Woods Springs</v>
      </c>
      <c r="W106" s="75" t="str">
        <f t="shared" si="2"/>
        <v>325</v>
      </c>
      <c r="X106" s="75">
        <f t="shared" si="3"/>
        <v>2022</v>
      </c>
    </row>
    <row r="107" spans="1:24" x14ac:dyDescent="0.25">
      <c r="A107" s="62" t="s">
        <v>442</v>
      </c>
      <c r="B107" s="62"/>
      <c r="C107" s="62"/>
      <c r="D107" s="63" t="s">
        <v>341</v>
      </c>
      <c r="E107" s="63"/>
      <c r="F107" s="63"/>
      <c r="G107" s="63" t="s">
        <v>295</v>
      </c>
      <c r="H107" s="63"/>
      <c r="I107" s="63" t="s">
        <v>326</v>
      </c>
      <c r="J107" s="55"/>
      <c r="K107" s="64">
        <v>446</v>
      </c>
      <c r="L107" s="64">
        <v>44.6</v>
      </c>
      <c r="M107" s="64">
        <v>44.6</v>
      </c>
      <c r="N107" s="64">
        <v>3.72</v>
      </c>
      <c r="O107" s="64">
        <v>0</v>
      </c>
      <c r="P107" s="64"/>
      <c r="Q107" s="64">
        <v>0</v>
      </c>
      <c r="R107" s="64">
        <v>48.32</v>
      </c>
      <c r="T107" t="s">
        <v>443</v>
      </c>
      <c r="U107" t="s">
        <v>126</v>
      </c>
      <c r="V107" s="75" t="str">
        <f>+VLOOKUP(T107,'System Index'!$A:$B,2,0)</f>
        <v>EXCLUDE</v>
      </c>
      <c r="W107" s="75" t="str">
        <f t="shared" si="2"/>
        <v>349.0</v>
      </c>
      <c r="X107" s="75">
        <f t="shared" si="3"/>
        <v>2021</v>
      </c>
    </row>
    <row r="108" spans="1:24" x14ac:dyDescent="0.25">
      <c r="A108" s="62" t="s">
        <v>446</v>
      </c>
      <c r="B108" s="62"/>
      <c r="C108" s="62"/>
      <c r="D108" s="63" t="s">
        <v>447</v>
      </c>
      <c r="E108" s="63"/>
      <c r="F108" s="63"/>
      <c r="G108" s="63" t="s">
        <v>288</v>
      </c>
      <c r="H108" s="63"/>
      <c r="I108" s="63" t="s">
        <v>289</v>
      </c>
      <c r="J108" s="55"/>
      <c r="K108" s="64">
        <v>7628.24</v>
      </c>
      <c r="L108" s="64">
        <v>0</v>
      </c>
      <c r="M108" s="64">
        <v>0</v>
      </c>
      <c r="N108" s="64">
        <v>0</v>
      </c>
      <c r="O108" s="64">
        <v>0</v>
      </c>
      <c r="P108" s="64"/>
      <c r="Q108" s="64">
        <v>0</v>
      </c>
      <c r="R108" s="64">
        <v>0</v>
      </c>
      <c r="T108" t="s">
        <v>448</v>
      </c>
      <c r="U108" t="s">
        <v>126</v>
      </c>
      <c r="V108" s="75" t="str">
        <f>+VLOOKUP(T108,'System Index'!$A:$B,2,0)</f>
        <v>Coleto</v>
      </c>
      <c r="W108" s="75" t="str">
        <f t="shared" si="2"/>
        <v>303</v>
      </c>
      <c r="X108" s="75">
        <f t="shared" si="3"/>
        <v>2020</v>
      </c>
    </row>
    <row r="109" spans="1:24" x14ac:dyDescent="0.25">
      <c r="A109" s="62" t="s">
        <v>449</v>
      </c>
      <c r="B109" s="62"/>
      <c r="C109" s="62"/>
      <c r="D109" s="63" t="s">
        <v>294</v>
      </c>
      <c r="E109" s="63"/>
      <c r="F109" s="63"/>
      <c r="G109" s="63" t="s">
        <v>295</v>
      </c>
      <c r="H109" s="63"/>
      <c r="I109" s="63" t="s">
        <v>321</v>
      </c>
      <c r="J109" s="55"/>
      <c r="K109" s="64">
        <v>4822.67</v>
      </c>
      <c r="L109" s="64">
        <v>160.76</v>
      </c>
      <c r="M109" s="64">
        <v>214.34</v>
      </c>
      <c r="N109" s="64">
        <v>13.4</v>
      </c>
      <c r="O109" s="64">
        <v>0</v>
      </c>
      <c r="P109" s="64"/>
      <c r="Q109" s="64">
        <v>0</v>
      </c>
      <c r="R109" s="64">
        <v>227.74</v>
      </c>
      <c r="T109" t="s">
        <v>448</v>
      </c>
      <c r="U109" t="s">
        <v>126</v>
      </c>
      <c r="V109" s="75" t="str">
        <f>+VLOOKUP(T109,'System Index'!$A:$B,2,0)</f>
        <v>Coleto</v>
      </c>
      <c r="W109" s="75" t="str">
        <f t="shared" si="2"/>
        <v>307</v>
      </c>
      <c r="X109" s="75">
        <f t="shared" si="3"/>
        <v>2021</v>
      </c>
    </row>
    <row r="110" spans="1:24" x14ac:dyDescent="0.25">
      <c r="A110" s="62" t="s">
        <v>450</v>
      </c>
      <c r="B110" s="62"/>
      <c r="C110" s="62"/>
      <c r="D110" s="63" t="s">
        <v>294</v>
      </c>
      <c r="E110" s="63"/>
      <c r="F110" s="63"/>
      <c r="G110" s="63" t="s">
        <v>295</v>
      </c>
      <c r="H110" s="63"/>
      <c r="I110" s="63" t="s">
        <v>321</v>
      </c>
      <c r="J110" s="55"/>
      <c r="K110" s="64">
        <v>5282.11</v>
      </c>
      <c r="L110" s="64">
        <v>176.07</v>
      </c>
      <c r="M110" s="64">
        <v>234.76</v>
      </c>
      <c r="N110" s="64">
        <v>14.67</v>
      </c>
      <c r="O110" s="64">
        <v>0</v>
      </c>
      <c r="P110" s="64"/>
      <c r="Q110" s="64">
        <v>0</v>
      </c>
      <c r="R110" s="64">
        <v>249.43</v>
      </c>
      <c r="T110" t="s">
        <v>448</v>
      </c>
      <c r="U110" t="s">
        <v>126</v>
      </c>
      <c r="V110" s="75" t="str">
        <f>+VLOOKUP(T110,'System Index'!$A:$B,2,0)</f>
        <v>Coleto</v>
      </c>
      <c r="W110" s="75" t="str">
        <f t="shared" si="2"/>
        <v>314</v>
      </c>
      <c r="X110" s="75">
        <f t="shared" si="3"/>
        <v>2021</v>
      </c>
    </row>
    <row r="111" spans="1:24" x14ac:dyDescent="0.25">
      <c r="A111" s="62" t="s">
        <v>451</v>
      </c>
      <c r="B111" s="62"/>
      <c r="C111" s="62"/>
      <c r="D111" s="63" t="s">
        <v>294</v>
      </c>
      <c r="E111" s="63"/>
      <c r="F111" s="63"/>
      <c r="G111" s="63" t="s">
        <v>295</v>
      </c>
      <c r="H111" s="63"/>
      <c r="I111" s="63" t="s">
        <v>308</v>
      </c>
      <c r="J111" s="55"/>
      <c r="K111" s="64">
        <v>3296.9</v>
      </c>
      <c r="L111" s="64">
        <v>659.38</v>
      </c>
      <c r="M111" s="64">
        <v>879.17000000000007</v>
      </c>
      <c r="N111" s="64">
        <v>54.95</v>
      </c>
      <c r="O111" s="64">
        <v>0</v>
      </c>
      <c r="P111" s="64"/>
      <c r="Q111" s="64">
        <v>0</v>
      </c>
      <c r="R111" s="64">
        <v>934.12</v>
      </c>
      <c r="T111" t="s">
        <v>448</v>
      </c>
      <c r="U111" t="s">
        <v>126</v>
      </c>
      <c r="V111" s="75" t="str">
        <f>+VLOOKUP(T111,'System Index'!$A:$B,2,0)</f>
        <v>Coleto</v>
      </c>
      <c r="W111" s="75" t="str">
        <f t="shared" si="2"/>
        <v>315</v>
      </c>
      <c r="X111" s="75">
        <f t="shared" si="3"/>
        <v>2021</v>
      </c>
    </row>
    <row r="112" spans="1:24" x14ac:dyDescent="0.25">
      <c r="A112" s="62" t="s">
        <v>452</v>
      </c>
      <c r="B112" s="62"/>
      <c r="C112" s="62"/>
      <c r="D112" s="63" t="s">
        <v>294</v>
      </c>
      <c r="E112" s="63"/>
      <c r="F112" s="63"/>
      <c r="G112" s="63" t="s">
        <v>295</v>
      </c>
      <c r="H112" s="63"/>
      <c r="I112" s="63" t="s">
        <v>296</v>
      </c>
      <c r="J112" s="55"/>
      <c r="K112" s="64">
        <v>12508.18</v>
      </c>
      <c r="L112" s="64">
        <v>250.16</v>
      </c>
      <c r="M112" s="64">
        <v>333.54</v>
      </c>
      <c r="N112" s="64">
        <v>20.85</v>
      </c>
      <c r="O112" s="64">
        <v>0</v>
      </c>
      <c r="P112" s="64"/>
      <c r="Q112" s="64">
        <v>0</v>
      </c>
      <c r="R112" s="64">
        <v>354.39</v>
      </c>
      <c r="T112" t="s">
        <v>448</v>
      </c>
      <c r="U112" t="s">
        <v>126</v>
      </c>
      <c r="V112" s="75" t="str">
        <f>+VLOOKUP(T112,'System Index'!$A:$B,2,0)</f>
        <v>Coleto</v>
      </c>
      <c r="W112" s="75" t="str">
        <f t="shared" si="2"/>
        <v>322</v>
      </c>
      <c r="X112" s="75">
        <f t="shared" si="3"/>
        <v>2021</v>
      </c>
    </row>
    <row r="113" spans="1:24" x14ac:dyDescent="0.25">
      <c r="A113" s="62" t="s">
        <v>453</v>
      </c>
      <c r="B113" s="62"/>
      <c r="C113" s="62"/>
      <c r="D113" s="63" t="s">
        <v>447</v>
      </c>
      <c r="E113" s="63"/>
      <c r="F113" s="63"/>
      <c r="G113" s="63" t="s">
        <v>295</v>
      </c>
      <c r="H113" s="63"/>
      <c r="I113" s="63" t="s">
        <v>296</v>
      </c>
      <c r="J113" s="55"/>
      <c r="K113" s="64">
        <v>551250</v>
      </c>
      <c r="L113" s="64">
        <v>11025</v>
      </c>
      <c r="M113" s="64">
        <v>540220.34</v>
      </c>
      <c r="N113" s="64">
        <v>918.75</v>
      </c>
      <c r="O113" s="64">
        <v>0</v>
      </c>
      <c r="P113" s="64"/>
      <c r="Q113" s="64">
        <v>0</v>
      </c>
      <c r="R113" s="64">
        <v>541139.09</v>
      </c>
      <c r="T113" t="s">
        <v>448</v>
      </c>
      <c r="U113" t="s">
        <v>126</v>
      </c>
      <c r="V113" s="75" t="str">
        <f>+VLOOKUP(T113,'System Index'!$A:$B,2,0)</f>
        <v>Coleto</v>
      </c>
      <c r="W113" s="75" t="str">
        <f t="shared" si="2"/>
        <v>325</v>
      </c>
      <c r="X113" s="75">
        <f t="shared" si="3"/>
        <v>2020</v>
      </c>
    </row>
    <row r="114" spans="1:24" x14ac:dyDescent="0.25">
      <c r="A114" s="62" t="s">
        <v>454</v>
      </c>
      <c r="B114" s="62"/>
      <c r="C114" s="62"/>
      <c r="D114" s="63" t="s">
        <v>294</v>
      </c>
      <c r="E114" s="63"/>
      <c r="F114" s="63"/>
      <c r="G114" s="63" t="s">
        <v>295</v>
      </c>
      <c r="H114" s="63"/>
      <c r="I114" s="63" t="s">
        <v>296</v>
      </c>
      <c r="J114" s="55"/>
      <c r="K114" s="64">
        <v>96840.58</v>
      </c>
      <c r="L114" s="64">
        <v>1936.81</v>
      </c>
      <c r="M114" s="64">
        <v>2582.41</v>
      </c>
      <c r="N114" s="64">
        <v>161.4</v>
      </c>
      <c r="O114" s="64">
        <v>0</v>
      </c>
      <c r="P114" s="64"/>
      <c r="Q114" s="64">
        <v>0</v>
      </c>
      <c r="R114" s="64">
        <v>2743.81</v>
      </c>
      <c r="T114" t="s">
        <v>448</v>
      </c>
      <c r="U114" t="s">
        <v>126</v>
      </c>
      <c r="V114" s="75" t="str">
        <f>+VLOOKUP(T114,'System Index'!$A:$B,2,0)</f>
        <v>Coleto</v>
      </c>
      <c r="W114" s="75" t="str">
        <f t="shared" si="2"/>
        <v>325</v>
      </c>
      <c r="X114" s="75">
        <f t="shared" si="3"/>
        <v>2021</v>
      </c>
    </row>
    <row r="115" spans="1:24" x14ac:dyDescent="0.25">
      <c r="A115" s="62" t="s">
        <v>455</v>
      </c>
      <c r="B115" s="62"/>
      <c r="C115" s="62"/>
      <c r="D115" s="63" t="s">
        <v>294</v>
      </c>
      <c r="E115" s="63"/>
      <c r="F115" s="63"/>
      <c r="G115" s="63" t="s">
        <v>295</v>
      </c>
      <c r="H115" s="63"/>
      <c r="I115" s="63" t="s">
        <v>296</v>
      </c>
      <c r="J115" s="55"/>
      <c r="K115" s="64">
        <v>16724.28</v>
      </c>
      <c r="L115" s="64">
        <v>334.49</v>
      </c>
      <c r="M115" s="64">
        <v>445.99</v>
      </c>
      <c r="N115" s="64">
        <v>27.87</v>
      </c>
      <c r="O115" s="64">
        <v>0</v>
      </c>
      <c r="P115" s="64"/>
      <c r="Q115" s="64">
        <v>0</v>
      </c>
      <c r="R115" s="64">
        <v>473.86</v>
      </c>
      <c r="T115" t="s">
        <v>448</v>
      </c>
      <c r="U115" t="s">
        <v>126</v>
      </c>
      <c r="V115" s="75" t="str">
        <f>+VLOOKUP(T115,'System Index'!$A:$B,2,0)</f>
        <v>Coleto</v>
      </c>
      <c r="W115" s="75" t="str">
        <f t="shared" si="2"/>
        <v>325</v>
      </c>
      <c r="X115" s="75">
        <f t="shared" si="3"/>
        <v>2021</v>
      </c>
    </row>
    <row r="116" spans="1:24" x14ac:dyDescent="0.25">
      <c r="A116" s="62" t="s">
        <v>456</v>
      </c>
      <c r="B116" s="62"/>
      <c r="C116" s="62"/>
      <c r="D116" s="63" t="s">
        <v>294</v>
      </c>
      <c r="E116" s="63"/>
      <c r="F116" s="63"/>
      <c r="G116" s="63" t="s">
        <v>295</v>
      </c>
      <c r="H116" s="63"/>
      <c r="I116" s="63" t="s">
        <v>296</v>
      </c>
      <c r="J116" s="55"/>
      <c r="K116" s="64">
        <v>2112.46</v>
      </c>
      <c r="L116" s="64">
        <v>42.25</v>
      </c>
      <c r="M116" s="64">
        <v>56.33</v>
      </c>
      <c r="N116" s="64">
        <v>3.52</v>
      </c>
      <c r="O116" s="64">
        <v>0</v>
      </c>
      <c r="P116" s="64"/>
      <c r="Q116" s="64">
        <v>0</v>
      </c>
      <c r="R116" s="64">
        <v>59.85</v>
      </c>
      <c r="T116" t="s">
        <v>448</v>
      </c>
      <c r="U116" t="s">
        <v>126</v>
      </c>
      <c r="V116" s="75" t="str">
        <f>+VLOOKUP(T116,'System Index'!$A:$B,2,0)</f>
        <v>Coleto</v>
      </c>
      <c r="W116" s="75" t="str">
        <f t="shared" si="2"/>
        <v>325</v>
      </c>
      <c r="X116" s="75">
        <f t="shared" si="3"/>
        <v>2021</v>
      </c>
    </row>
    <row r="117" spans="1:24" x14ac:dyDescent="0.25">
      <c r="A117" s="62" t="s">
        <v>457</v>
      </c>
      <c r="B117" s="62"/>
      <c r="C117" s="62"/>
      <c r="D117" s="63" t="s">
        <v>294</v>
      </c>
      <c r="E117" s="63"/>
      <c r="F117" s="63"/>
      <c r="G117" s="63" t="s">
        <v>295</v>
      </c>
      <c r="H117" s="63"/>
      <c r="I117" s="63" t="s">
        <v>296</v>
      </c>
      <c r="J117" s="55"/>
      <c r="K117" s="64">
        <v>1210.9000000000001</v>
      </c>
      <c r="L117" s="64">
        <v>24.22</v>
      </c>
      <c r="M117" s="64">
        <v>32.29</v>
      </c>
      <c r="N117" s="64">
        <v>2.02</v>
      </c>
      <c r="O117" s="64">
        <v>0</v>
      </c>
      <c r="P117" s="64"/>
      <c r="Q117" s="64">
        <v>0</v>
      </c>
      <c r="R117" s="64">
        <v>34.31</v>
      </c>
      <c r="T117" t="s">
        <v>448</v>
      </c>
      <c r="U117" t="s">
        <v>126</v>
      </c>
      <c r="V117" s="75" t="str">
        <f>+VLOOKUP(T117,'System Index'!$A:$B,2,0)</f>
        <v>Coleto</v>
      </c>
      <c r="W117" s="75" t="str">
        <f t="shared" si="2"/>
        <v>325</v>
      </c>
      <c r="X117" s="75">
        <f t="shared" si="3"/>
        <v>2021</v>
      </c>
    </row>
    <row r="118" spans="1:24" x14ac:dyDescent="0.25">
      <c r="A118" s="62" t="s">
        <v>458</v>
      </c>
      <c r="B118" s="62"/>
      <c r="C118" s="62"/>
      <c r="D118" s="63" t="s">
        <v>294</v>
      </c>
      <c r="E118" s="63"/>
      <c r="F118" s="63"/>
      <c r="G118" s="63" t="s">
        <v>295</v>
      </c>
      <c r="H118" s="63"/>
      <c r="I118" s="63" t="s">
        <v>312</v>
      </c>
      <c r="J118" s="55"/>
      <c r="K118" s="64">
        <v>2825.4900000000002</v>
      </c>
      <c r="L118" s="64">
        <v>141.27000000000001</v>
      </c>
      <c r="M118" s="64">
        <v>188.36</v>
      </c>
      <c r="N118" s="64">
        <v>11.77</v>
      </c>
      <c r="O118" s="64">
        <v>0</v>
      </c>
      <c r="P118" s="64"/>
      <c r="Q118" s="64">
        <v>0</v>
      </c>
      <c r="R118" s="64">
        <v>200.13</v>
      </c>
      <c r="T118" t="s">
        <v>448</v>
      </c>
      <c r="U118" t="s">
        <v>126</v>
      </c>
      <c r="V118" s="75" t="str">
        <f>+VLOOKUP(T118,'System Index'!$A:$B,2,0)</f>
        <v>Coleto</v>
      </c>
      <c r="W118" s="75" t="str">
        <f t="shared" si="2"/>
        <v>327</v>
      </c>
      <c r="X118" s="75">
        <f t="shared" si="3"/>
        <v>2021</v>
      </c>
    </row>
    <row r="119" spans="1:24" x14ac:dyDescent="0.25">
      <c r="A119" s="62" t="s">
        <v>459</v>
      </c>
      <c r="B119" s="62"/>
      <c r="C119" s="62"/>
      <c r="D119" s="63" t="s">
        <v>294</v>
      </c>
      <c r="E119" s="63"/>
      <c r="F119" s="63"/>
      <c r="G119" s="63" t="s">
        <v>295</v>
      </c>
      <c r="H119" s="63"/>
      <c r="I119" s="63" t="s">
        <v>312</v>
      </c>
      <c r="J119" s="55"/>
      <c r="K119" s="64">
        <v>1892.16</v>
      </c>
      <c r="L119" s="64">
        <v>94.61</v>
      </c>
      <c r="M119" s="64">
        <v>126.15</v>
      </c>
      <c r="N119" s="64">
        <v>7.88</v>
      </c>
      <c r="O119" s="64">
        <v>0</v>
      </c>
      <c r="P119" s="64"/>
      <c r="Q119" s="64">
        <v>0</v>
      </c>
      <c r="R119" s="64">
        <v>134.03</v>
      </c>
      <c r="T119" t="s">
        <v>448</v>
      </c>
      <c r="U119" t="s">
        <v>126</v>
      </c>
      <c r="V119" s="75" t="str">
        <f>+VLOOKUP(T119,'System Index'!$A:$B,2,0)</f>
        <v>Coleto</v>
      </c>
      <c r="W119" s="75" t="str">
        <f t="shared" si="2"/>
        <v>327</v>
      </c>
      <c r="X119" s="75">
        <f t="shared" si="3"/>
        <v>2021</v>
      </c>
    </row>
    <row r="120" spans="1:24" x14ac:dyDescent="0.25">
      <c r="A120" s="62" t="s">
        <v>460</v>
      </c>
      <c r="B120" s="62"/>
      <c r="C120" s="62"/>
      <c r="D120" s="63" t="s">
        <v>294</v>
      </c>
      <c r="E120" s="63"/>
      <c r="F120" s="63"/>
      <c r="G120" s="63" t="s">
        <v>295</v>
      </c>
      <c r="H120" s="63"/>
      <c r="I120" s="63" t="s">
        <v>326</v>
      </c>
      <c r="J120" s="55"/>
      <c r="K120" s="64">
        <v>2097</v>
      </c>
      <c r="L120" s="64">
        <v>209.70000000000002</v>
      </c>
      <c r="M120" s="64">
        <v>279.60000000000002</v>
      </c>
      <c r="N120" s="64">
        <v>17.48</v>
      </c>
      <c r="O120" s="64">
        <v>0</v>
      </c>
      <c r="P120" s="64"/>
      <c r="Q120" s="64">
        <v>0</v>
      </c>
      <c r="R120" s="64">
        <v>297.08</v>
      </c>
      <c r="T120" t="s">
        <v>448</v>
      </c>
      <c r="U120" t="s">
        <v>126</v>
      </c>
      <c r="V120" s="75" t="str">
        <f>+VLOOKUP(T120,'System Index'!$A:$B,2,0)</f>
        <v>Coleto</v>
      </c>
      <c r="W120" s="75" t="str">
        <f t="shared" si="2"/>
        <v>328</v>
      </c>
      <c r="X120" s="75">
        <f t="shared" si="3"/>
        <v>2021</v>
      </c>
    </row>
    <row r="121" spans="1:24" x14ac:dyDescent="0.25">
      <c r="A121" s="62" t="s">
        <v>461</v>
      </c>
      <c r="B121" s="62"/>
      <c r="C121" s="62"/>
      <c r="D121" s="63" t="s">
        <v>341</v>
      </c>
      <c r="E121" s="63"/>
      <c r="F121" s="63"/>
      <c r="G121" s="63" t="s">
        <v>295</v>
      </c>
      <c r="H121" s="63"/>
      <c r="I121" s="63" t="s">
        <v>326</v>
      </c>
      <c r="J121" s="55"/>
      <c r="K121" s="64">
        <v>446</v>
      </c>
      <c r="L121" s="64">
        <v>44.6</v>
      </c>
      <c r="M121" s="64">
        <v>44.6</v>
      </c>
      <c r="N121" s="64">
        <v>3.72</v>
      </c>
      <c r="O121" s="64">
        <v>0</v>
      </c>
      <c r="P121" s="64"/>
      <c r="Q121" s="64">
        <v>0</v>
      </c>
      <c r="R121" s="64">
        <v>48.32</v>
      </c>
      <c r="T121" t="s">
        <v>448</v>
      </c>
      <c r="U121" t="s">
        <v>126</v>
      </c>
      <c r="V121" s="75" t="str">
        <f>+VLOOKUP(T121,'System Index'!$A:$B,2,0)</f>
        <v>Coleto</v>
      </c>
      <c r="W121" s="75" t="str">
        <f t="shared" si="2"/>
        <v>349.0</v>
      </c>
      <c r="X121" s="75">
        <f t="shared" si="3"/>
        <v>2021</v>
      </c>
    </row>
    <row r="122" spans="1:24" x14ac:dyDescent="0.25">
      <c r="A122" s="62" t="s">
        <v>466</v>
      </c>
      <c r="B122" s="62"/>
      <c r="C122" s="62"/>
      <c r="D122" s="63" t="s">
        <v>467</v>
      </c>
      <c r="E122" s="63"/>
      <c r="F122" s="63"/>
      <c r="G122" s="63" t="s">
        <v>288</v>
      </c>
      <c r="H122" s="63"/>
      <c r="I122" s="63" t="s">
        <v>289</v>
      </c>
      <c r="J122" s="55"/>
      <c r="K122" s="64">
        <v>3303.73</v>
      </c>
      <c r="L122" s="64">
        <v>0</v>
      </c>
      <c r="M122" s="64">
        <v>0</v>
      </c>
      <c r="N122" s="64">
        <v>0</v>
      </c>
      <c r="O122" s="64">
        <v>0</v>
      </c>
      <c r="P122" s="64"/>
      <c r="Q122" s="64">
        <v>0</v>
      </c>
      <c r="R122" s="64">
        <v>0</v>
      </c>
      <c r="T122" t="s">
        <v>468</v>
      </c>
      <c r="U122" t="s">
        <v>126</v>
      </c>
      <c r="V122" s="75" t="str">
        <f>+VLOOKUP(T122,'System Index'!$A:$B,2,0)</f>
        <v>Copano Cove</v>
      </c>
      <c r="W122" s="75" t="str">
        <f t="shared" si="2"/>
        <v>303</v>
      </c>
      <c r="X122" s="75">
        <f t="shared" si="3"/>
        <v>2022</v>
      </c>
    </row>
    <row r="123" spans="1:24" x14ac:dyDescent="0.25">
      <c r="A123" s="62" t="s">
        <v>469</v>
      </c>
      <c r="B123" s="62"/>
      <c r="C123" s="62"/>
      <c r="D123" s="63" t="s">
        <v>470</v>
      </c>
      <c r="E123" s="63"/>
      <c r="F123" s="63"/>
      <c r="G123" s="63" t="s">
        <v>288</v>
      </c>
      <c r="H123" s="63"/>
      <c r="I123" s="63" t="s">
        <v>289</v>
      </c>
      <c r="J123" s="55"/>
      <c r="K123" s="64">
        <v>112782.53</v>
      </c>
      <c r="L123" s="64">
        <v>0</v>
      </c>
      <c r="M123" s="64">
        <v>0</v>
      </c>
      <c r="N123" s="64">
        <v>0</v>
      </c>
      <c r="O123" s="64">
        <v>0</v>
      </c>
      <c r="P123" s="64"/>
      <c r="Q123" s="64">
        <v>0</v>
      </c>
      <c r="R123" s="64">
        <v>0</v>
      </c>
      <c r="T123" t="s">
        <v>468</v>
      </c>
      <c r="U123" t="s">
        <v>126</v>
      </c>
      <c r="V123" s="75" t="str">
        <f>+VLOOKUP(T123,'System Index'!$A:$B,2,0)</f>
        <v>Copano Cove</v>
      </c>
      <c r="W123" s="75" t="str">
        <f t="shared" si="2"/>
        <v>303</v>
      </c>
      <c r="X123" s="75">
        <f t="shared" si="3"/>
        <v>2022</v>
      </c>
    </row>
    <row r="124" spans="1:24" x14ac:dyDescent="0.25">
      <c r="A124" s="62" t="s">
        <v>471</v>
      </c>
      <c r="B124" s="62"/>
      <c r="C124" s="62"/>
      <c r="D124" s="63" t="s">
        <v>470</v>
      </c>
      <c r="E124" s="63"/>
      <c r="F124" s="63"/>
      <c r="G124" s="63" t="s">
        <v>295</v>
      </c>
      <c r="H124" s="63"/>
      <c r="I124" s="63" t="s">
        <v>312</v>
      </c>
      <c r="J124" s="55"/>
      <c r="K124" s="64">
        <v>23131.420000000002</v>
      </c>
      <c r="L124" s="64">
        <v>674.67</v>
      </c>
      <c r="M124" s="64">
        <v>578.29</v>
      </c>
      <c r="N124" s="64">
        <v>96.38</v>
      </c>
      <c r="O124" s="64">
        <v>0</v>
      </c>
      <c r="P124" s="64"/>
      <c r="Q124" s="64">
        <v>0</v>
      </c>
      <c r="R124" s="64">
        <v>674.67</v>
      </c>
      <c r="T124" t="s">
        <v>468</v>
      </c>
      <c r="U124" t="s">
        <v>126</v>
      </c>
      <c r="V124" s="75" t="str">
        <f>+VLOOKUP(T124,'System Index'!$A:$B,2,0)</f>
        <v>Copano Cove</v>
      </c>
      <c r="W124" s="75" t="str">
        <f t="shared" si="2"/>
        <v>305</v>
      </c>
      <c r="X124" s="75">
        <f t="shared" si="3"/>
        <v>2022</v>
      </c>
    </row>
    <row r="125" spans="1:24" x14ac:dyDescent="0.25">
      <c r="A125" s="62" t="s">
        <v>472</v>
      </c>
      <c r="B125" s="62"/>
      <c r="C125" s="62"/>
      <c r="D125" s="63" t="s">
        <v>470</v>
      </c>
      <c r="E125" s="63"/>
      <c r="F125" s="63"/>
      <c r="G125" s="63" t="s">
        <v>295</v>
      </c>
      <c r="H125" s="63"/>
      <c r="I125" s="63" t="s">
        <v>312</v>
      </c>
      <c r="J125" s="55"/>
      <c r="K125" s="64">
        <v>1122.32</v>
      </c>
      <c r="L125" s="64">
        <v>32.74</v>
      </c>
      <c r="M125" s="64">
        <v>28.060000000000002</v>
      </c>
      <c r="N125" s="64">
        <v>4.68</v>
      </c>
      <c r="O125" s="64">
        <v>0</v>
      </c>
      <c r="P125" s="64"/>
      <c r="Q125" s="64">
        <v>0</v>
      </c>
      <c r="R125" s="64">
        <v>32.74</v>
      </c>
      <c r="T125" t="s">
        <v>468</v>
      </c>
      <c r="U125" t="s">
        <v>126</v>
      </c>
      <c r="V125" s="75" t="str">
        <f>+VLOOKUP(T125,'System Index'!$A:$B,2,0)</f>
        <v>Copano Cove</v>
      </c>
      <c r="W125" s="75" t="str">
        <f t="shared" si="2"/>
        <v>305</v>
      </c>
      <c r="X125" s="75">
        <f t="shared" si="3"/>
        <v>2022</v>
      </c>
    </row>
    <row r="126" spans="1:24" x14ac:dyDescent="0.25">
      <c r="A126" s="62" t="s">
        <v>473</v>
      </c>
      <c r="B126" s="62"/>
      <c r="C126" s="62"/>
      <c r="D126" s="63" t="s">
        <v>470</v>
      </c>
      <c r="E126" s="63"/>
      <c r="F126" s="63"/>
      <c r="G126" s="63" t="s">
        <v>295</v>
      </c>
      <c r="H126" s="63"/>
      <c r="I126" s="63" t="s">
        <v>296</v>
      </c>
      <c r="J126" s="55"/>
      <c r="K126" s="64">
        <v>546109.56000000006</v>
      </c>
      <c r="L126" s="64">
        <v>6371.28</v>
      </c>
      <c r="M126" s="64">
        <v>5461.1</v>
      </c>
      <c r="N126" s="64">
        <v>910.18000000000006</v>
      </c>
      <c r="O126" s="64">
        <v>0</v>
      </c>
      <c r="P126" s="64"/>
      <c r="Q126" s="64">
        <v>0</v>
      </c>
      <c r="R126" s="64">
        <v>6371.28</v>
      </c>
      <c r="T126" t="s">
        <v>468</v>
      </c>
      <c r="U126" t="s">
        <v>126</v>
      </c>
      <c r="V126" s="75" t="str">
        <f>+VLOOKUP(T126,'System Index'!$A:$B,2,0)</f>
        <v>Copano Cove</v>
      </c>
      <c r="W126" s="75" t="str">
        <f t="shared" si="2"/>
        <v>325</v>
      </c>
      <c r="X126" s="75">
        <f t="shared" si="3"/>
        <v>2022</v>
      </c>
    </row>
    <row r="127" spans="1:24" x14ac:dyDescent="0.25">
      <c r="A127" s="62" t="s">
        <v>474</v>
      </c>
      <c r="B127" s="62"/>
      <c r="C127" s="62"/>
      <c r="D127" s="63" t="s">
        <v>470</v>
      </c>
      <c r="E127" s="63"/>
      <c r="F127" s="63"/>
      <c r="G127" s="63" t="s">
        <v>295</v>
      </c>
      <c r="H127" s="63"/>
      <c r="I127" s="63" t="s">
        <v>296</v>
      </c>
      <c r="J127" s="55"/>
      <c r="K127" s="64">
        <v>10414.06</v>
      </c>
      <c r="L127" s="64">
        <v>121.5</v>
      </c>
      <c r="M127" s="64">
        <v>104.14</v>
      </c>
      <c r="N127" s="64">
        <v>17.36</v>
      </c>
      <c r="O127" s="64">
        <v>0</v>
      </c>
      <c r="P127" s="64"/>
      <c r="Q127" s="64">
        <v>0</v>
      </c>
      <c r="R127" s="64">
        <v>121.5</v>
      </c>
      <c r="T127" t="s">
        <v>468</v>
      </c>
      <c r="U127" t="s">
        <v>126</v>
      </c>
      <c r="V127" s="75" t="str">
        <f>+VLOOKUP(T127,'System Index'!$A:$B,2,0)</f>
        <v>Copano Cove</v>
      </c>
      <c r="W127" s="75" t="str">
        <f t="shared" si="2"/>
        <v>325</v>
      </c>
      <c r="X127" s="75">
        <f t="shared" si="3"/>
        <v>2022</v>
      </c>
    </row>
    <row r="128" spans="1:24" x14ac:dyDescent="0.25">
      <c r="A128" s="62" t="s">
        <v>475</v>
      </c>
      <c r="B128" s="62"/>
      <c r="C128" s="62"/>
      <c r="D128" s="63" t="s">
        <v>470</v>
      </c>
      <c r="E128" s="63"/>
      <c r="F128" s="63"/>
      <c r="G128" s="63" t="s">
        <v>295</v>
      </c>
      <c r="H128" s="63"/>
      <c r="I128" s="63" t="s">
        <v>296</v>
      </c>
      <c r="J128" s="55"/>
      <c r="K128" s="64">
        <v>177329.45</v>
      </c>
      <c r="L128" s="64">
        <v>2068.84</v>
      </c>
      <c r="M128" s="64">
        <v>1773.29</v>
      </c>
      <c r="N128" s="64">
        <v>295.55</v>
      </c>
      <c r="O128" s="64">
        <v>0</v>
      </c>
      <c r="P128" s="64"/>
      <c r="Q128" s="64">
        <v>0</v>
      </c>
      <c r="R128" s="64">
        <v>2068.84</v>
      </c>
      <c r="T128" t="s">
        <v>468</v>
      </c>
      <c r="U128" t="s">
        <v>126</v>
      </c>
      <c r="V128" s="75" t="str">
        <f>+VLOOKUP(T128,'System Index'!$A:$B,2,0)</f>
        <v>Copano Cove</v>
      </c>
      <c r="W128" s="75" t="str">
        <f t="shared" si="2"/>
        <v>325</v>
      </c>
      <c r="X128" s="75">
        <f t="shared" si="3"/>
        <v>2022</v>
      </c>
    </row>
    <row r="129" spans="1:24" x14ac:dyDescent="0.25">
      <c r="A129" s="62" t="s">
        <v>476</v>
      </c>
      <c r="B129" s="62"/>
      <c r="C129" s="62"/>
      <c r="D129" s="63" t="s">
        <v>470</v>
      </c>
      <c r="E129" s="63"/>
      <c r="F129" s="63"/>
      <c r="G129" s="63" t="s">
        <v>295</v>
      </c>
      <c r="H129" s="63"/>
      <c r="I129" s="63" t="s">
        <v>296</v>
      </c>
      <c r="J129" s="55"/>
      <c r="K129" s="64">
        <v>2859.71</v>
      </c>
      <c r="L129" s="64">
        <v>33.369999999999997</v>
      </c>
      <c r="M129" s="64">
        <v>28.6</v>
      </c>
      <c r="N129" s="64">
        <v>4.7699999999999996</v>
      </c>
      <c r="O129" s="64">
        <v>0</v>
      </c>
      <c r="P129" s="64"/>
      <c r="Q129" s="64">
        <v>0</v>
      </c>
      <c r="R129" s="64">
        <v>33.369999999999997</v>
      </c>
      <c r="T129" t="s">
        <v>468</v>
      </c>
      <c r="U129" t="s">
        <v>126</v>
      </c>
      <c r="V129" s="75" t="str">
        <f>+VLOOKUP(T129,'System Index'!$A:$B,2,0)</f>
        <v>Copano Cove</v>
      </c>
      <c r="W129" s="75" t="str">
        <f t="shared" si="2"/>
        <v>325</v>
      </c>
      <c r="X129" s="75">
        <f t="shared" si="3"/>
        <v>2022</v>
      </c>
    </row>
    <row r="130" spans="1:24" x14ac:dyDescent="0.25">
      <c r="A130" s="62" t="s">
        <v>477</v>
      </c>
      <c r="B130" s="62"/>
      <c r="C130" s="62"/>
      <c r="D130" s="63" t="s">
        <v>470</v>
      </c>
      <c r="E130" s="63"/>
      <c r="F130" s="63"/>
      <c r="G130" s="63" t="s">
        <v>295</v>
      </c>
      <c r="H130" s="63"/>
      <c r="I130" s="63" t="s">
        <v>296</v>
      </c>
      <c r="J130" s="55"/>
      <c r="K130" s="64">
        <v>135455.09</v>
      </c>
      <c r="L130" s="64">
        <v>1580.31</v>
      </c>
      <c r="M130" s="64">
        <v>1354.55</v>
      </c>
      <c r="N130" s="64">
        <v>225.76</v>
      </c>
      <c r="O130" s="64">
        <v>0</v>
      </c>
      <c r="P130" s="64"/>
      <c r="Q130" s="64">
        <v>0</v>
      </c>
      <c r="R130" s="64">
        <v>1580.31</v>
      </c>
      <c r="T130" t="s">
        <v>468</v>
      </c>
      <c r="U130" t="s">
        <v>126</v>
      </c>
      <c r="V130" s="75" t="str">
        <f>+VLOOKUP(T130,'System Index'!$A:$B,2,0)</f>
        <v>Copano Cove</v>
      </c>
      <c r="W130" s="75" t="str">
        <f t="shared" si="2"/>
        <v>325</v>
      </c>
      <c r="X130" s="75">
        <f t="shared" si="3"/>
        <v>2022</v>
      </c>
    </row>
    <row r="131" spans="1:24" x14ac:dyDescent="0.25">
      <c r="A131" s="62" t="s">
        <v>478</v>
      </c>
      <c r="B131" s="62"/>
      <c r="C131" s="62"/>
      <c r="D131" s="63" t="s">
        <v>470</v>
      </c>
      <c r="E131" s="63"/>
      <c r="F131" s="63"/>
      <c r="G131" s="63" t="s">
        <v>295</v>
      </c>
      <c r="H131" s="63"/>
      <c r="I131" s="63" t="s">
        <v>296</v>
      </c>
      <c r="J131" s="55"/>
      <c r="K131" s="64">
        <v>3261.66</v>
      </c>
      <c r="L131" s="64">
        <v>38.06</v>
      </c>
      <c r="M131" s="64">
        <v>32.619999999999997</v>
      </c>
      <c r="N131" s="64">
        <v>5.44</v>
      </c>
      <c r="O131" s="64">
        <v>0</v>
      </c>
      <c r="P131" s="64"/>
      <c r="Q131" s="64">
        <v>0</v>
      </c>
      <c r="R131" s="64">
        <v>38.06</v>
      </c>
      <c r="T131" t="s">
        <v>468</v>
      </c>
      <c r="U131" t="s">
        <v>126</v>
      </c>
      <c r="V131" s="75" t="str">
        <f>+VLOOKUP(T131,'System Index'!$A:$B,2,0)</f>
        <v>Copano Cove</v>
      </c>
      <c r="W131" s="75" t="str">
        <f t="shared" ref="W131:W194" si="4">+IF(LEFT(A131,2)="TX",MID(A131,FIND("-",A131)+1,3),IF(OR(MID(A131,FIND(".",A131)+1,3)="349",MID(A131,FIND(".",A131)+1,3)="399"),MID(A131,FIND(".",A131)+1,5),MID(A131,FIND(".",A131)+1,3)))</f>
        <v>325</v>
      </c>
      <c r="X131" s="75">
        <f t="shared" ref="X131:X194" si="5">+YEAR(D131)</f>
        <v>2022</v>
      </c>
    </row>
    <row r="132" spans="1:24" x14ac:dyDescent="0.25">
      <c r="A132" s="62" t="s">
        <v>479</v>
      </c>
      <c r="B132" s="62"/>
      <c r="C132" s="62"/>
      <c r="D132" s="63" t="s">
        <v>404</v>
      </c>
      <c r="E132" s="63"/>
      <c r="F132" s="63"/>
      <c r="G132" s="63" t="s">
        <v>295</v>
      </c>
      <c r="H132" s="63"/>
      <c r="I132" s="63" t="s">
        <v>296</v>
      </c>
      <c r="J132" s="55"/>
      <c r="K132" s="64">
        <v>125193.1</v>
      </c>
      <c r="L132" s="64">
        <v>417.32</v>
      </c>
      <c r="M132" s="64">
        <v>208.66</v>
      </c>
      <c r="N132" s="64">
        <v>208.66</v>
      </c>
      <c r="O132" s="64">
        <v>0</v>
      </c>
      <c r="P132" s="64"/>
      <c r="Q132" s="64">
        <v>0</v>
      </c>
      <c r="R132" s="64">
        <v>417.32</v>
      </c>
      <c r="T132" t="s">
        <v>468</v>
      </c>
      <c r="U132" t="s">
        <v>126</v>
      </c>
      <c r="V132" s="75" t="str">
        <f>+VLOOKUP(T132,'System Index'!$A:$B,2,0)</f>
        <v>Copano Cove</v>
      </c>
      <c r="W132" s="75" t="str">
        <f t="shared" si="4"/>
        <v>325</v>
      </c>
      <c r="X132" s="75">
        <f t="shared" si="5"/>
        <v>2022</v>
      </c>
    </row>
    <row r="133" spans="1:24" x14ac:dyDescent="0.25">
      <c r="A133" s="62" t="s">
        <v>480</v>
      </c>
      <c r="B133" s="62"/>
      <c r="C133" s="62"/>
      <c r="D133" s="63" t="s">
        <v>470</v>
      </c>
      <c r="E133" s="63"/>
      <c r="F133" s="63"/>
      <c r="G133" s="63" t="s">
        <v>295</v>
      </c>
      <c r="H133" s="63"/>
      <c r="I133" s="63" t="s">
        <v>312</v>
      </c>
      <c r="J133" s="55"/>
      <c r="K133" s="64">
        <v>92438.400000000009</v>
      </c>
      <c r="L133" s="64">
        <v>2696.12</v>
      </c>
      <c r="M133" s="64">
        <v>2310.96</v>
      </c>
      <c r="N133" s="64">
        <v>385.16</v>
      </c>
      <c r="O133" s="64">
        <v>0</v>
      </c>
      <c r="P133" s="64"/>
      <c r="Q133" s="64">
        <v>0</v>
      </c>
      <c r="R133" s="64">
        <v>2696.12</v>
      </c>
      <c r="T133" t="s">
        <v>468</v>
      </c>
      <c r="U133" t="s">
        <v>126</v>
      </c>
      <c r="V133" s="75" t="str">
        <f>+VLOOKUP(T133,'System Index'!$A:$B,2,0)</f>
        <v>Copano Cove</v>
      </c>
      <c r="W133" s="75" t="str">
        <f t="shared" si="4"/>
        <v>327</v>
      </c>
      <c r="X133" s="75">
        <f t="shared" si="5"/>
        <v>2022</v>
      </c>
    </row>
    <row r="134" spans="1:24" x14ac:dyDescent="0.25">
      <c r="A134" s="62" t="s">
        <v>481</v>
      </c>
      <c r="B134" s="62"/>
      <c r="C134" s="62"/>
      <c r="D134" s="63" t="s">
        <v>470</v>
      </c>
      <c r="E134" s="63"/>
      <c r="F134" s="63"/>
      <c r="G134" s="63" t="s">
        <v>295</v>
      </c>
      <c r="H134" s="63"/>
      <c r="I134" s="63" t="s">
        <v>326</v>
      </c>
      <c r="J134" s="55"/>
      <c r="K134" s="64">
        <v>46604.520000000004</v>
      </c>
      <c r="L134" s="64">
        <v>2718.6</v>
      </c>
      <c r="M134" s="64">
        <v>2330.23</v>
      </c>
      <c r="N134" s="64">
        <v>388.37</v>
      </c>
      <c r="O134" s="64">
        <v>0</v>
      </c>
      <c r="P134" s="64"/>
      <c r="Q134" s="64">
        <v>0</v>
      </c>
      <c r="R134" s="64">
        <v>2718.6</v>
      </c>
      <c r="T134" t="s">
        <v>468</v>
      </c>
      <c r="U134" t="s">
        <v>126</v>
      </c>
      <c r="V134" s="75" t="str">
        <f>+VLOOKUP(T134,'System Index'!$A:$B,2,0)</f>
        <v>Copano Cove</v>
      </c>
      <c r="W134" s="75" t="str">
        <f t="shared" si="4"/>
        <v>328</v>
      </c>
      <c r="X134" s="75">
        <f t="shared" si="5"/>
        <v>2022</v>
      </c>
    </row>
    <row r="135" spans="1:24" x14ac:dyDescent="0.25">
      <c r="A135" s="62" t="s">
        <v>485</v>
      </c>
      <c r="B135" s="62"/>
      <c r="C135" s="62"/>
      <c r="D135" s="63" t="s">
        <v>447</v>
      </c>
      <c r="E135" s="63"/>
      <c r="F135" s="63"/>
      <c r="G135" s="63" t="s">
        <v>288</v>
      </c>
      <c r="H135" s="63"/>
      <c r="I135" s="63" t="s">
        <v>289</v>
      </c>
      <c r="J135" s="55"/>
      <c r="K135" s="64">
        <v>855</v>
      </c>
      <c r="L135" s="64">
        <v>0</v>
      </c>
      <c r="M135" s="64">
        <v>0</v>
      </c>
      <c r="N135" s="64">
        <v>0</v>
      </c>
      <c r="O135" s="64">
        <v>0</v>
      </c>
      <c r="P135" s="64"/>
      <c r="Q135" s="64">
        <v>0</v>
      </c>
      <c r="R135" s="64">
        <v>0</v>
      </c>
      <c r="T135" t="s">
        <v>486</v>
      </c>
      <c r="U135" t="s">
        <v>126</v>
      </c>
      <c r="V135" s="75" t="str">
        <f>+VLOOKUP(T135,'System Index'!$A:$B,2,0)</f>
        <v>Copano Heights</v>
      </c>
      <c r="W135" s="75" t="str">
        <f t="shared" si="4"/>
        <v>303</v>
      </c>
      <c r="X135" s="75">
        <f t="shared" si="5"/>
        <v>2020</v>
      </c>
    </row>
    <row r="136" spans="1:24" x14ac:dyDescent="0.25">
      <c r="A136" s="62" t="s">
        <v>487</v>
      </c>
      <c r="B136" s="62"/>
      <c r="C136" s="62"/>
      <c r="D136" s="63" t="s">
        <v>447</v>
      </c>
      <c r="E136" s="63"/>
      <c r="F136" s="63"/>
      <c r="G136" s="63" t="s">
        <v>288</v>
      </c>
      <c r="H136" s="63"/>
      <c r="I136" s="63" t="s">
        <v>289</v>
      </c>
      <c r="J136" s="55"/>
      <c r="K136" s="64">
        <v>18000</v>
      </c>
      <c r="L136" s="64">
        <v>0</v>
      </c>
      <c r="M136" s="64">
        <v>0</v>
      </c>
      <c r="N136" s="64">
        <v>0</v>
      </c>
      <c r="O136" s="64">
        <v>0</v>
      </c>
      <c r="P136" s="64"/>
      <c r="Q136" s="64">
        <v>0</v>
      </c>
      <c r="R136" s="64">
        <v>0</v>
      </c>
      <c r="T136" t="s">
        <v>486</v>
      </c>
      <c r="U136" t="s">
        <v>126</v>
      </c>
      <c r="V136" s="75" t="str">
        <f>+VLOOKUP(T136,'System Index'!$A:$B,2,0)</f>
        <v>Copano Heights</v>
      </c>
      <c r="W136" s="75" t="str">
        <f t="shared" si="4"/>
        <v>303</v>
      </c>
      <c r="X136" s="75">
        <f t="shared" si="5"/>
        <v>2020</v>
      </c>
    </row>
    <row r="137" spans="1:24" x14ac:dyDescent="0.25">
      <c r="A137" s="62" t="s">
        <v>488</v>
      </c>
      <c r="B137" s="62"/>
      <c r="C137" s="62"/>
      <c r="D137" s="63" t="s">
        <v>294</v>
      </c>
      <c r="E137" s="63"/>
      <c r="F137" s="63"/>
      <c r="G137" s="63" t="s">
        <v>295</v>
      </c>
      <c r="H137" s="63"/>
      <c r="I137" s="63" t="s">
        <v>321</v>
      </c>
      <c r="J137" s="55"/>
      <c r="K137" s="64">
        <v>463.78000000000003</v>
      </c>
      <c r="L137" s="64">
        <v>15.46</v>
      </c>
      <c r="M137" s="64">
        <v>20.61</v>
      </c>
      <c r="N137" s="64">
        <v>1.29</v>
      </c>
      <c r="O137" s="64">
        <v>0</v>
      </c>
      <c r="P137" s="64"/>
      <c r="Q137" s="64">
        <v>0</v>
      </c>
      <c r="R137" s="64">
        <v>21.900000000000002</v>
      </c>
      <c r="T137" t="s">
        <v>486</v>
      </c>
      <c r="U137" t="s">
        <v>126</v>
      </c>
      <c r="V137" s="75" t="str">
        <f>+VLOOKUP(T137,'System Index'!$A:$B,2,0)</f>
        <v>Copano Heights</v>
      </c>
      <c r="W137" s="75" t="str">
        <f t="shared" si="4"/>
        <v>304</v>
      </c>
      <c r="X137" s="75">
        <f t="shared" si="5"/>
        <v>2021</v>
      </c>
    </row>
    <row r="138" spans="1:24" x14ac:dyDescent="0.25">
      <c r="A138" s="62" t="s">
        <v>489</v>
      </c>
      <c r="B138" s="62"/>
      <c r="C138" s="62"/>
      <c r="D138" s="63" t="s">
        <v>447</v>
      </c>
      <c r="E138" s="63"/>
      <c r="F138" s="63"/>
      <c r="G138" s="63" t="s">
        <v>295</v>
      </c>
      <c r="H138" s="63"/>
      <c r="I138" s="63" t="s">
        <v>296</v>
      </c>
      <c r="J138" s="55"/>
      <c r="K138" s="64">
        <v>21341</v>
      </c>
      <c r="L138" s="64">
        <v>426.82</v>
      </c>
      <c r="M138" s="64">
        <v>18379.07</v>
      </c>
      <c r="N138" s="64">
        <v>35.57</v>
      </c>
      <c r="O138" s="64">
        <v>0</v>
      </c>
      <c r="P138" s="64"/>
      <c r="Q138" s="64">
        <v>0</v>
      </c>
      <c r="R138" s="64">
        <v>18414.64</v>
      </c>
      <c r="T138" t="s">
        <v>486</v>
      </c>
      <c r="U138" t="s">
        <v>126</v>
      </c>
      <c r="V138" s="75" t="str">
        <f>+VLOOKUP(T138,'System Index'!$A:$B,2,0)</f>
        <v>Copano Heights</v>
      </c>
      <c r="W138" s="75" t="str">
        <f t="shared" si="4"/>
        <v>325</v>
      </c>
      <c r="X138" s="75">
        <f t="shared" si="5"/>
        <v>2020</v>
      </c>
    </row>
    <row r="139" spans="1:24" x14ac:dyDescent="0.25">
      <c r="A139" s="62" t="s">
        <v>490</v>
      </c>
      <c r="B139" s="62"/>
      <c r="C139" s="62"/>
      <c r="D139" s="63" t="s">
        <v>294</v>
      </c>
      <c r="E139" s="63"/>
      <c r="F139" s="63"/>
      <c r="G139" s="63" t="s">
        <v>295</v>
      </c>
      <c r="H139" s="63"/>
      <c r="I139" s="63" t="s">
        <v>296</v>
      </c>
      <c r="J139" s="55"/>
      <c r="K139" s="64">
        <v>71661.02</v>
      </c>
      <c r="L139" s="64">
        <v>1433.22</v>
      </c>
      <c r="M139" s="64">
        <v>1910.96</v>
      </c>
      <c r="N139" s="64">
        <v>119.44</v>
      </c>
      <c r="O139" s="64">
        <v>0</v>
      </c>
      <c r="P139" s="64"/>
      <c r="Q139" s="64">
        <v>0</v>
      </c>
      <c r="R139" s="64">
        <v>2030.4</v>
      </c>
      <c r="T139" t="s">
        <v>486</v>
      </c>
      <c r="U139" t="s">
        <v>126</v>
      </c>
      <c r="V139" s="75" t="str">
        <f>+VLOOKUP(T139,'System Index'!$A:$B,2,0)</f>
        <v>Copano Heights</v>
      </c>
      <c r="W139" s="75" t="str">
        <f t="shared" si="4"/>
        <v>325</v>
      </c>
      <c r="X139" s="75">
        <f t="shared" si="5"/>
        <v>2021</v>
      </c>
    </row>
    <row r="140" spans="1:24" x14ac:dyDescent="0.25">
      <c r="A140" s="62" t="s">
        <v>491</v>
      </c>
      <c r="B140" s="62"/>
      <c r="C140" s="62"/>
      <c r="D140" s="63" t="s">
        <v>294</v>
      </c>
      <c r="E140" s="63"/>
      <c r="F140" s="63"/>
      <c r="G140" s="63" t="s">
        <v>295</v>
      </c>
      <c r="H140" s="63"/>
      <c r="I140" s="63" t="s">
        <v>326</v>
      </c>
      <c r="J140" s="55"/>
      <c r="K140" s="64">
        <v>412.5</v>
      </c>
      <c r="L140" s="64">
        <v>41.25</v>
      </c>
      <c r="M140" s="64">
        <v>55</v>
      </c>
      <c r="N140" s="64">
        <v>3.44</v>
      </c>
      <c r="O140" s="64">
        <v>0</v>
      </c>
      <c r="P140" s="64"/>
      <c r="Q140" s="64">
        <v>0</v>
      </c>
      <c r="R140" s="64">
        <v>58.44</v>
      </c>
      <c r="T140" t="s">
        <v>486</v>
      </c>
      <c r="U140" t="s">
        <v>126</v>
      </c>
      <c r="V140" s="75" t="str">
        <f>+VLOOKUP(T140,'System Index'!$A:$B,2,0)</f>
        <v>Copano Heights</v>
      </c>
      <c r="W140" s="75" t="str">
        <f t="shared" si="4"/>
        <v>328</v>
      </c>
      <c r="X140" s="75">
        <f t="shared" si="5"/>
        <v>2021</v>
      </c>
    </row>
    <row r="141" spans="1:24" x14ac:dyDescent="0.25">
      <c r="A141" s="62" t="s">
        <v>492</v>
      </c>
      <c r="B141" s="62"/>
      <c r="C141" s="62"/>
      <c r="D141" s="63" t="s">
        <v>341</v>
      </c>
      <c r="E141" s="63"/>
      <c r="F141" s="63"/>
      <c r="G141" s="63" t="s">
        <v>295</v>
      </c>
      <c r="H141" s="63"/>
      <c r="I141" s="63" t="s">
        <v>326</v>
      </c>
      <c r="J141" s="55"/>
      <c r="K141" s="64">
        <v>223</v>
      </c>
      <c r="L141" s="64">
        <v>22.3</v>
      </c>
      <c r="M141" s="64">
        <v>22.3</v>
      </c>
      <c r="N141" s="64">
        <v>1.86</v>
      </c>
      <c r="O141" s="64">
        <v>0</v>
      </c>
      <c r="P141" s="64"/>
      <c r="Q141" s="64">
        <v>0</v>
      </c>
      <c r="R141" s="64">
        <v>24.16</v>
      </c>
      <c r="T141" t="s">
        <v>486</v>
      </c>
      <c r="U141" t="s">
        <v>126</v>
      </c>
      <c r="V141" s="75" t="str">
        <f>+VLOOKUP(T141,'System Index'!$A:$B,2,0)</f>
        <v>Copano Heights</v>
      </c>
      <c r="W141" s="75" t="str">
        <f t="shared" si="4"/>
        <v>349.0</v>
      </c>
      <c r="X141" s="75">
        <f t="shared" si="5"/>
        <v>2021</v>
      </c>
    </row>
    <row r="142" spans="1:24" x14ac:dyDescent="0.25">
      <c r="A142" s="62" t="s">
        <v>496</v>
      </c>
      <c r="B142" s="62"/>
      <c r="C142" s="62"/>
      <c r="D142" s="63" t="s">
        <v>470</v>
      </c>
      <c r="E142" s="63"/>
      <c r="F142" s="63"/>
      <c r="G142" s="63" t="s">
        <v>288</v>
      </c>
      <c r="H142" s="63"/>
      <c r="I142" s="63" t="s">
        <v>289</v>
      </c>
      <c r="J142" s="55"/>
      <c r="K142" s="64">
        <v>3303.7200000000003</v>
      </c>
      <c r="L142" s="64">
        <v>0</v>
      </c>
      <c r="M142" s="64">
        <v>0</v>
      </c>
      <c r="N142" s="64">
        <v>0</v>
      </c>
      <c r="O142" s="64">
        <v>0</v>
      </c>
      <c r="P142" s="64"/>
      <c r="Q142" s="64">
        <v>0</v>
      </c>
      <c r="R142" s="64">
        <v>0</v>
      </c>
      <c r="T142" t="s">
        <v>497</v>
      </c>
      <c r="U142" t="s">
        <v>126</v>
      </c>
      <c r="V142" s="75" t="str">
        <f>+VLOOKUP(T142,'System Index'!$A:$B,2,0)</f>
        <v>Copano Cove</v>
      </c>
      <c r="W142" s="75" t="str">
        <f t="shared" si="4"/>
        <v>303</v>
      </c>
      <c r="X142" s="75">
        <f t="shared" si="5"/>
        <v>2022</v>
      </c>
    </row>
    <row r="143" spans="1:24" x14ac:dyDescent="0.25">
      <c r="A143" s="62" t="s">
        <v>498</v>
      </c>
      <c r="B143" s="62"/>
      <c r="C143" s="62"/>
      <c r="D143" s="63" t="s">
        <v>470</v>
      </c>
      <c r="E143" s="63"/>
      <c r="F143" s="63"/>
      <c r="G143" s="63" t="s">
        <v>295</v>
      </c>
      <c r="H143" s="63"/>
      <c r="I143" s="63" t="s">
        <v>296</v>
      </c>
      <c r="J143" s="55"/>
      <c r="K143" s="64">
        <v>121388.79000000001</v>
      </c>
      <c r="L143" s="64">
        <v>1416.21</v>
      </c>
      <c r="M143" s="64">
        <v>1213.8900000000001</v>
      </c>
      <c r="N143" s="64">
        <v>202.32</v>
      </c>
      <c r="O143" s="64">
        <v>0</v>
      </c>
      <c r="P143" s="64"/>
      <c r="Q143" s="64">
        <v>0</v>
      </c>
      <c r="R143" s="64">
        <v>1416.21</v>
      </c>
      <c r="T143" t="s">
        <v>497</v>
      </c>
      <c r="U143" t="s">
        <v>126</v>
      </c>
      <c r="V143" s="75" t="str">
        <f>+VLOOKUP(T143,'System Index'!$A:$B,2,0)</f>
        <v>Copano Cove</v>
      </c>
      <c r="W143" s="75" t="str">
        <f t="shared" si="4"/>
        <v>325</v>
      </c>
      <c r="X143" s="75">
        <f t="shared" si="5"/>
        <v>2022</v>
      </c>
    </row>
    <row r="144" spans="1:24" x14ac:dyDescent="0.25">
      <c r="A144" s="62" t="s">
        <v>499</v>
      </c>
      <c r="B144" s="62"/>
      <c r="C144" s="62"/>
      <c r="D144" s="63" t="s">
        <v>470</v>
      </c>
      <c r="E144" s="63"/>
      <c r="F144" s="63"/>
      <c r="G144" s="63" t="s">
        <v>295</v>
      </c>
      <c r="H144" s="63"/>
      <c r="I144" s="63" t="s">
        <v>296</v>
      </c>
      <c r="J144" s="55"/>
      <c r="K144" s="64">
        <v>5181.8900000000003</v>
      </c>
      <c r="L144" s="64">
        <v>60.46</v>
      </c>
      <c r="M144" s="64">
        <v>51.82</v>
      </c>
      <c r="N144" s="64">
        <v>8.64</v>
      </c>
      <c r="O144" s="64">
        <v>0</v>
      </c>
      <c r="P144" s="64"/>
      <c r="Q144" s="64">
        <v>0</v>
      </c>
      <c r="R144" s="64">
        <v>60.46</v>
      </c>
      <c r="T144" t="s">
        <v>497</v>
      </c>
      <c r="U144" t="s">
        <v>126</v>
      </c>
      <c r="V144" s="75" t="str">
        <f>+VLOOKUP(T144,'System Index'!$A:$B,2,0)</f>
        <v>Copano Cove</v>
      </c>
      <c r="W144" s="75" t="str">
        <f t="shared" si="4"/>
        <v>325</v>
      </c>
      <c r="X144" s="75">
        <f t="shared" si="5"/>
        <v>2022</v>
      </c>
    </row>
    <row r="145" spans="1:24" x14ac:dyDescent="0.25">
      <c r="A145" s="62" t="s">
        <v>500</v>
      </c>
      <c r="B145" s="62"/>
      <c r="C145" s="62"/>
      <c r="D145" s="63" t="s">
        <v>470</v>
      </c>
      <c r="E145" s="63"/>
      <c r="F145" s="63"/>
      <c r="G145" s="63" t="s">
        <v>295</v>
      </c>
      <c r="H145" s="63"/>
      <c r="I145" s="63" t="s">
        <v>296</v>
      </c>
      <c r="J145" s="55"/>
      <c r="K145" s="64">
        <v>128081.08</v>
      </c>
      <c r="L145" s="64">
        <v>1494.28</v>
      </c>
      <c r="M145" s="64">
        <v>1280.81</v>
      </c>
      <c r="N145" s="64">
        <v>213.47</v>
      </c>
      <c r="O145" s="64">
        <v>0</v>
      </c>
      <c r="P145" s="64"/>
      <c r="Q145" s="64">
        <v>0</v>
      </c>
      <c r="R145" s="64">
        <v>1494.28</v>
      </c>
      <c r="T145" t="s">
        <v>497</v>
      </c>
      <c r="U145" t="s">
        <v>126</v>
      </c>
      <c r="V145" s="75" t="str">
        <f>+VLOOKUP(T145,'System Index'!$A:$B,2,0)</f>
        <v>Copano Cove</v>
      </c>
      <c r="W145" s="75" t="str">
        <f t="shared" si="4"/>
        <v>325</v>
      </c>
      <c r="X145" s="75">
        <f t="shared" si="5"/>
        <v>2022</v>
      </c>
    </row>
    <row r="146" spans="1:24" x14ac:dyDescent="0.25">
      <c r="A146" s="62" t="s">
        <v>501</v>
      </c>
      <c r="B146" s="62"/>
      <c r="C146" s="62"/>
      <c r="D146" s="63" t="s">
        <v>470</v>
      </c>
      <c r="E146" s="63"/>
      <c r="F146" s="63"/>
      <c r="G146" s="63" t="s">
        <v>295</v>
      </c>
      <c r="H146" s="63"/>
      <c r="I146" s="63" t="s">
        <v>296</v>
      </c>
      <c r="J146" s="55"/>
      <c r="K146" s="64">
        <v>2486.27</v>
      </c>
      <c r="L146" s="64">
        <v>29</v>
      </c>
      <c r="M146" s="64">
        <v>24.86</v>
      </c>
      <c r="N146" s="64">
        <v>4.1399999999999997</v>
      </c>
      <c r="O146" s="64">
        <v>0</v>
      </c>
      <c r="P146" s="64"/>
      <c r="Q146" s="64">
        <v>0</v>
      </c>
      <c r="R146" s="64">
        <v>29</v>
      </c>
      <c r="T146" t="s">
        <v>497</v>
      </c>
      <c r="U146" t="s">
        <v>126</v>
      </c>
      <c r="V146" s="75" t="str">
        <f>+VLOOKUP(T146,'System Index'!$A:$B,2,0)</f>
        <v>Copano Cove</v>
      </c>
      <c r="W146" s="75" t="str">
        <f t="shared" si="4"/>
        <v>325</v>
      </c>
      <c r="X146" s="75">
        <f t="shared" si="5"/>
        <v>2022</v>
      </c>
    </row>
    <row r="147" spans="1:24" x14ac:dyDescent="0.25">
      <c r="A147" s="62" t="s">
        <v>502</v>
      </c>
      <c r="B147" s="62"/>
      <c r="C147" s="62"/>
      <c r="D147" s="63" t="s">
        <v>470</v>
      </c>
      <c r="E147" s="63"/>
      <c r="F147" s="63"/>
      <c r="G147" s="63" t="s">
        <v>295</v>
      </c>
      <c r="H147" s="63"/>
      <c r="I147" s="63" t="s">
        <v>296</v>
      </c>
      <c r="J147" s="55"/>
      <c r="K147" s="64">
        <v>29877.360000000001</v>
      </c>
      <c r="L147" s="64">
        <v>348.57</v>
      </c>
      <c r="M147" s="64">
        <v>298.77</v>
      </c>
      <c r="N147" s="64">
        <v>49.800000000000004</v>
      </c>
      <c r="O147" s="64">
        <v>0</v>
      </c>
      <c r="P147" s="64"/>
      <c r="Q147" s="64">
        <v>0</v>
      </c>
      <c r="R147" s="64">
        <v>348.57</v>
      </c>
      <c r="T147" t="s">
        <v>497</v>
      </c>
      <c r="U147" t="s">
        <v>126</v>
      </c>
      <c r="V147" s="75" t="str">
        <f>+VLOOKUP(T147,'System Index'!$A:$B,2,0)</f>
        <v>Copano Cove</v>
      </c>
      <c r="W147" s="75" t="str">
        <f t="shared" si="4"/>
        <v>325</v>
      </c>
      <c r="X147" s="75">
        <f t="shared" si="5"/>
        <v>2022</v>
      </c>
    </row>
    <row r="148" spans="1:24" x14ac:dyDescent="0.25">
      <c r="A148" s="62" t="s">
        <v>503</v>
      </c>
      <c r="B148" s="62"/>
      <c r="C148" s="62"/>
      <c r="D148" s="63" t="s">
        <v>470</v>
      </c>
      <c r="E148" s="63"/>
      <c r="F148" s="63"/>
      <c r="G148" s="63" t="s">
        <v>295</v>
      </c>
      <c r="H148" s="63"/>
      <c r="I148" s="63" t="s">
        <v>296</v>
      </c>
      <c r="J148" s="55"/>
      <c r="K148" s="64">
        <v>2859.71</v>
      </c>
      <c r="L148" s="64">
        <v>33.369999999999997</v>
      </c>
      <c r="M148" s="64">
        <v>28.6</v>
      </c>
      <c r="N148" s="64">
        <v>4.7699999999999996</v>
      </c>
      <c r="O148" s="64">
        <v>0</v>
      </c>
      <c r="P148" s="64"/>
      <c r="Q148" s="64">
        <v>0</v>
      </c>
      <c r="R148" s="64">
        <v>33.369999999999997</v>
      </c>
      <c r="T148" t="s">
        <v>497</v>
      </c>
      <c r="U148" t="s">
        <v>126</v>
      </c>
      <c r="V148" s="75" t="str">
        <f>+VLOOKUP(T148,'System Index'!$A:$B,2,0)</f>
        <v>Copano Cove</v>
      </c>
      <c r="W148" s="75" t="str">
        <f t="shared" si="4"/>
        <v>325</v>
      </c>
      <c r="X148" s="75">
        <f t="shared" si="5"/>
        <v>2022</v>
      </c>
    </row>
    <row r="149" spans="1:24" x14ac:dyDescent="0.25">
      <c r="A149" s="62" t="s">
        <v>504</v>
      </c>
      <c r="B149" s="62"/>
      <c r="C149" s="62"/>
      <c r="D149" s="63" t="s">
        <v>470</v>
      </c>
      <c r="E149" s="63"/>
      <c r="F149" s="63"/>
      <c r="G149" s="63" t="s">
        <v>295</v>
      </c>
      <c r="H149" s="63"/>
      <c r="I149" s="63" t="s">
        <v>312</v>
      </c>
      <c r="J149" s="55"/>
      <c r="K149" s="64">
        <v>35528.120000000003</v>
      </c>
      <c r="L149" s="64">
        <v>1036.23</v>
      </c>
      <c r="M149" s="64">
        <v>888.2</v>
      </c>
      <c r="N149" s="64">
        <v>148.03</v>
      </c>
      <c r="O149" s="64">
        <v>0</v>
      </c>
      <c r="P149" s="64"/>
      <c r="Q149" s="64">
        <v>0</v>
      </c>
      <c r="R149" s="64">
        <v>1036.23</v>
      </c>
      <c r="T149" t="s">
        <v>497</v>
      </c>
      <c r="U149" t="s">
        <v>126</v>
      </c>
      <c r="V149" s="75" t="str">
        <f>+VLOOKUP(T149,'System Index'!$A:$B,2,0)</f>
        <v>Copano Cove</v>
      </c>
      <c r="W149" s="75" t="str">
        <f t="shared" si="4"/>
        <v>327</v>
      </c>
      <c r="X149" s="75">
        <f t="shared" si="5"/>
        <v>2022</v>
      </c>
    </row>
    <row r="150" spans="1:24" x14ac:dyDescent="0.25">
      <c r="A150" s="62" t="s">
        <v>505</v>
      </c>
      <c r="B150" s="62"/>
      <c r="C150" s="62"/>
      <c r="D150" s="63" t="s">
        <v>470</v>
      </c>
      <c r="E150" s="63"/>
      <c r="F150" s="63"/>
      <c r="G150" s="63" t="s">
        <v>295</v>
      </c>
      <c r="H150" s="63"/>
      <c r="I150" s="63" t="s">
        <v>326</v>
      </c>
      <c r="J150" s="55"/>
      <c r="K150" s="64">
        <v>23088.03</v>
      </c>
      <c r="L150" s="64">
        <v>1346.8</v>
      </c>
      <c r="M150" s="64">
        <v>1154.4000000000001</v>
      </c>
      <c r="N150" s="64">
        <v>192.4</v>
      </c>
      <c r="O150" s="64">
        <v>0</v>
      </c>
      <c r="P150" s="64"/>
      <c r="Q150" s="64">
        <v>0</v>
      </c>
      <c r="R150" s="64">
        <v>1346.8</v>
      </c>
      <c r="T150" t="s">
        <v>497</v>
      </c>
      <c r="U150" t="s">
        <v>126</v>
      </c>
      <c r="V150" s="75" t="str">
        <f>+VLOOKUP(T150,'System Index'!$A:$B,2,0)</f>
        <v>Copano Cove</v>
      </c>
      <c r="W150" s="75" t="str">
        <f t="shared" si="4"/>
        <v>328</v>
      </c>
      <c r="X150" s="75">
        <f t="shared" si="5"/>
        <v>2022</v>
      </c>
    </row>
    <row r="151" spans="1:24" x14ac:dyDescent="0.25">
      <c r="A151" s="62" t="s">
        <v>509</v>
      </c>
      <c r="B151" s="62"/>
      <c r="C151" s="62"/>
      <c r="D151" s="63" t="s">
        <v>302</v>
      </c>
      <c r="E151" s="63"/>
      <c r="F151" s="63"/>
      <c r="G151" s="63" t="s">
        <v>295</v>
      </c>
      <c r="H151" s="63"/>
      <c r="I151" s="63" t="s">
        <v>296</v>
      </c>
      <c r="J151" s="55"/>
      <c r="K151" s="64">
        <v>813.77</v>
      </c>
      <c r="L151" s="64">
        <v>16.28</v>
      </c>
      <c r="M151" s="64">
        <v>14.92</v>
      </c>
      <c r="N151" s="64">
        <v>1.36</v>
      </c>
      <c r="O151" s="64">
        <v>0</v>
      </c>
      <c r="P151" s="64"/>
      <c r="Q151" s="64">
        <v>0</v>
      </c>
      <c r="R151" s="64">
        <v>16.28</v>
      </c>
      <c r="T151" t="s">
        <v>510</v>
      </c>
      <c r="U151" t="s">
        <v>126</v>
      </c>
      <c r="V151" s="75" t="str">
        <f>+VLOOKUP(T151,'System Index'!$A:$B,2,0)</f>
        <v>Council Creek</v>
      </c>
      <c r="W151" s="75" t="str">
        <f t="shared" si="4"/>
        <v>325</v>
      </c>
      <c r="X151" s="75">
        <f t="shared" si="5"/>
        <v>2022</v>
      </c>
    </row>
    <row r="152" spans="1:24" x14ac:dyDescent="0.25">
      <c r="A152" s="62" t="s">
        <v>514</v>
      </c>
      <c r="B152" s="62"/>
      <c r="C152" s="62"/>
      <c r="D152" s="63" t="s">
        <v>515</v>
      </c>
      <c r="E152" s="63"/>
      <c r="F152" s="63"/>
      <c r="G152" s="63" t="s">
        <v>288</v>
      </c>
      <c r="H152" s="63"/>
      <c r="I152" s="63" t="s">
        <v>289</v>
      </c>
      <c r="J152" s="55"/>
      <c r="K152" s="64">
        <v>6950.54</v>
      </c>
      <c r="L152" s="64">
        <v>0</v>
      </c>
      <c r="M152" s="64">
        <v>0</v>
      </c>
      <c r="N152" s="64">
        <v>0</v>
      </c>
      <c r="O152" s="64">
        <v>0</v>
      </c>
      <c r="P152" s="64"/>
      <c r="Q152" s="64">
        <v>0</v>
      </c>
      <c r="R152" s="64">
        <v>0</v>
      </c>
      <c r="T152" t="s">
        <v>510</v>
      </c>
      <c r="U152" t="s">
        <v>126</v>
      </c>
      <c r="V152" s="75" t="str">
        <f>+VLOOKUP(T152,'System Index'!$A:$B,2,0)</f>
        <v>Council Creek</v>
      </c>
      <c r="W152" s="75" t="str">
        <f t="shared" si="4"/>
        <v>303</v>
      </c>
      <c r="X152" s="75">
        <f t="shared" si="5"/>
        <v>2021</v>
      </c>
    </row>
    <row r="153" spans="1:24" x14ac:dyDescent="0.25">
      <c r="A153" s="62" t="s">
        <v>516</v>
      </c>
      <c r="B153" s="62"/>
      <c r="C153" s="62"/>
      <c r="D153" s="63" t="s">
        <v>294</v>
      </c>
      <c r="E153" s="63"/>
      <c r="F153" s="63"/>
      <c r="G153" s="63" t="s">
        <v>295</v>
      </c>
      <c r="H153" s="63"/>
      <c r="I153" s="63" t="s">
        <v>308</v>
      </c>
      <c r="J153" s="55"/>
      <c r="K153" s="64">
        <v>7480</v>
      </c>
      <c r="L153" s="64">
        <v>1496</v>
      </c>
      <c r="M153" s="64">
        <v>1994.66</v>
      </c>
      <c r="N153" s="64">
        <v>124.67</v>
      </c>
      <c r="O153" s="64">
        <v>0</v>
      </c>
      <c r="P153" s="64"/>
      <c r="Q153" s="64">
        <v>0</v>
      </c>
      <c r="R153" s="64">
        <v>2119.33</v>
      </c>
      <c r="T153" t="s">
        <v>510</v>
      </c>
      <c r="U153" t="s">
        <v>126</v>
      </c>
      <c r="V153" s="75" t="str">
        <f>+VLOOKUP(T153,'System Index'!$A:$B,2,0)</f>
        <v>Council Creek</v>
      </c>
      <c r="W153" s="75" t="str">
        <f t="shared" si="4"/>
        <v>309</v>
      </c>
      <c r="X153" s="75">
        <f t="shared" si="5"/>
        <v>2021</v>
      </c>
    </row>
    <row r="154" spans="1:24" x14ac:dyDescent="0.25">
      <c r="A154" s="62" t="s">
        <v>517</v>
      </c>
      <c r="B154" s="62"/>
      <c r="C154" s="62"/>
      <c r="D154" s="63" t="s">
        <v>294</v>
      </c>
      <c r="E154" s="63"/>
      <c r="F154" s="63"/>
      <c r="G154" s="63" t="s">
        <v>295</v>
      </c>
      <c r="H154" s="63"/>
      <c r="I154" s="63" t="s">
        <v>308</v>
      </c>
      <c r="J154" s="55"/>
      <c r="K154" s="64">
        <v>936.63</v>
      </c>
      <c r="L154" s="64">
        <v>187.33</v>
      </c>
      <c r="M154" s="64">
        <v>249.77</v>
      </c>
      <c r="N154" s="64">
        <v>15.610000000000001</v>
      </c>
      <c r="O154" s="64">
        <v>0</v>
      </c>
      <c r="P154" s="64"/>
      <c r="Q154" s="64">
        <v>0</v>
      </c>
      <c r="R154" s="64">
        <v>265.38</v>
      </c>
      <c r="T154" t="s">
        <v>510</v>
      </c>
      <c r="U154" t="s">
        <v>126</v>
      </c>
      <c r="V154" s="75" t="str">
        <f>+VLOOKUP(T154,'System Index'!$A:$B,2,0)</f>
        <v>Council Creek</v>
      </c>
      <c r="W154" s="75" t="str">
        <f t="shared" si="4"/>
        <v>315</v>
      </c>
      <c r="X154" s="75">
        <f t="shared" si="5"/>
        <v>2021</v>
      </c>
    </row>
    <row r="155" spans="1:24" x14ac:dyDescent="0.25">
      <c r="A155" s="62" t="s">
        <v>518</v>
      </c>
      <c r="B155" s="62"/>
      <c r="C155" s="62"/>
      <c r="D155" s="63" t="s">
        <v>294</v>
      </c>
      <c r="E155" s="63"/>
      <c r="F155" s="63"/>
      <c r="G155" s="63" t="s">
        <v>295</v>
      </c>
      <c r="H155" s="63"/>
      <c r="I155" s="63" t="s">
        <v>296</v>
      </c>
      <c r="J155" s="55"/>
      <c r="K155" s="64">
        <v>96120.960000000006</v>
      </c>
      <c r="L155" s="64">
        <v>1922.42</v>
      </c>
      <c r="M155" s="64">
        <v>2563.23</v>
      </c>
      <c r="N155" s="64">
        <v>160.19999999999999</v>
      </c>
      <c r="O155" s="64">
        <v>0</v>
      </c>
      <c r="P155" s="64"/>
      <c r="Q155" s="64">
        <v>0</v>
      </c>
      <c r="R155" s="64">
        <v>2723.43</v>
      </c>
      <c r="T155" t="s">
        <v>510</v>
      </c>
      <c r="U155" t="s">
        <v>126</v>
      </c>
      <c r="V155" s="75" t="str">
        <f>+VLOOKUP(T155,'System Index'!$A:$B,2,0)</f>
        <v>Council Creek</v>
      </c>
      <c r="W155" s="75" t="str">
        <f t="shared" si="4"/>
        <v>325</v>
      </c>
      <c r="X155" s="75">
        <f t="shared" si="5"/>
        <v>2021</v>
      </c>
    </row>
    <row r="156" spans="1:24" x14ac:dyDescent="0.25">
      <c r="A156" s="62" t="s">
        <v>519</v>
      </c>
      <c r="B156" s="62"/>
      <c r="C156" s="62"/>
      <c r="D156" s="63" t="s">
        <v>341</v>
      </c>
      <c r="E156" s="63"/>
      <c r="F156" s="63"/>
      <c r="G156" s="63" t="s">
        <v>295</v>
      </c>
      <c r="H156" s="63"/>
      <c r="I156" s="63" t="s">
        <v>326</v>
      </c>
      <c r="J156" s="55"/>
      <c r="K156" s="64">
        <v>446</v>
      </c>
      <c r="L156" s="64">
        <v>44.6</v>
      </c>
      <c r="M156" s="64">
        <v>44.6</v>
      </c>
      <c r="N156" s="64">
        <v>3.72</v>
      </c>
      <c r="O156" s="64">
        <v>0</v>
      </c>
      <c r="P156" s="64"/>
      <c r="Q156" s="64">
        <v>0</v>
      </c>
      <c r="R156" s="64">
        <v>48.32</v>
      </c>
      <c r="T156" t="s">
        <v>510</v>
      </c>
      <c r="U156" t="s">
        <v>126</v>
      </c>
      <c r="V156" s="75" t="str">
        <f>+VLOOKUP(T156,'System Index'!$A:$B,2,0)</f>
        <v>Council Creek</v>
      </c>
      <c r="W156" s="75" t="str">
        <f t="shared" si="4"/>
        <v>349.0</v>
      </c>
      <c r="X156" s="75">
        <f t="shared" si="5"/>
        <v>2021</v>
      </c>
    </row>
    <row r="157" spans="1:24" x14ac:dyDescent="0.25">
      <c r="A157" s="62" t="s">
        <v>523</v>
      </c>
      <c r="B157" s="62"/>
      <c r="C157" s="62"/>
      <c r="D157" s="63" t="s">
        <v>404</v>
      </c>
      <c r="E157" s="63"/>
      <c r="F157" s="63"/>
      <c r="G157" s="63" t="s">
        <v>288</v>
      </c>
      <c r="H157" s="63"/>
      <c r="I157" s="63" t="s">
        <v>289</v>
      </c>
      <c r="J157" s="55"/>
      <c r="K157" s="64">
        <v>4799.63</v>
      </c>
      <c r="L157" s="64">
        <v>0</v>
      </c>
      <c r="M157" s="64">
        <v>0</v>
      </c>
      <c r="N157" s="64">
        <v>0</v>
      </c>
      <c r="O157" s="64">
        <v>0</v>
      </c>
      <c r="P157" s="64"/>
      <c r="Q157" s="64">
        <v>0</v>
      </c>
      <c r="R157" s="64">
        <v>0</v>
      </c>
      <c r="T157" t="s">
        <v>524</v>
      </c>
      <c r="U157" t="s">
        <v>182</v>
      </c>
      <c r="V157" s="75" t="str">
        <f>+VLOOKUP(T157,'System Index'!$A:$B,2,0)</f>
        <v>Country Squire</v>
      </c>
      <c r="W157" s="75" t="str">
        <f t="shared" si="4"/>
        <v>353</v>
      </c>
      <c r="X157" s="75">
        <f t="shared" si="5"/>
        <v>2022</v>
      </c>
    </row>
    <row r="158" spans="1:24" x14ac:dyDescent="0.25">
      <c r="A158" s="62" t="s">
        <v>525</v>
      </c>
      <c r="B158" s="62"/>
      <c r="C158" s="62"/>
      <c r="D158" s="63" t="s">
        <v>404</v>
      </c>
      <c r="E158" s="63"/>
      <c r="F158" s="63"/>
      <c r="G158" s="63" t="s">
        <v>288</v>
      </c>
      <c r="H158" s="63"/>
      <c r="I158" s="63" t="s">
        <v>289</v>
      </c>
      <c r="J158" s="55"/>
      <c r="K158" s="64">
        <v>19840</v>
      </c>
      <c r="L158" s="64">
        <v>0</v>
      </c>
      <c r="M158" s="64">
        <v>0</v>
      </c>
      <c r="N158" s="64">
        <v>0</v>
      </c>
      <c r="O158" s="64">
        <v>0</v>
      </c>
      <c r="P158" s="64"/>
      <c r="Q158" s="64">
        <v>0</v>
      </c>
      <c r="R158" s="64">
        <v>0</v>
      </c>
      <c r="T158" t="s">
        <v>524</v>
      </c>
      <c r="U158" t="s">
        <v>182</v>
      </c>
      <c r="V158" s="75" t="str">
        <f>+VLOOKUP(T158,'System Index'!$A:$B,2,0)</f>
        <v>Country Squire</v>
      </c>
      <c r="W158" s="75" t="str">
        <f t="shared" si="4"/>
        <v>353</v>
      </c>
      <c r="X158" s="75">
        <f t="shared" si="5"/>
        <v>2022</v>
      </c>
    </row>
    <row r="159" spans="1:24" x14ac:dyDescent="0.25">
      <c r="A159" s="62" t="s">
        <v>526</v>
      </c>
      <c r="B159" s="62"/>
      <c r="C159" s="62"/>
      <c r="D159" s="63" t="s">
        <v>404</v>
      </c>
      <c r="E159" s="63"/>
      <c r="F159" s="63"/>
      <c r="G159" s="63" t="s">
        <v>288</v>
      </c>
      <c r="H159" s="63"/>
      <c r="I159" s="63" t="s">
        <v>289</v>
      </c>
      <c r="J159" s="55"/>
      <c r="K159" s="64">
        <v>2612</v>
      </c>
      <c r="L159" s="64">
        <v>0</v>
      </c>
      <c r="M159" s="64">
        <v>0</v>
      </c>
      <c r="N159" s="64">
        <v>0</v>
      </c>
      <c r="O159" s="64">
        <v>0</v>
      </c>
      <c r="P159" s="64"/>
      <c r="Q159" s="64">
        <v>0</v>
      </c>
      <c r="R159" s="64">
        <v>0</v>
      </c>
      <c r="T159" t="s">
        <v>524</v>
      </c>
      <c r="U159" t="s">
        <v>182</v>
      </c>
      <c r="V159" s="75" t="str">
        <f>+VLOOKUP(T159,'System Index'!$A:$B,2,0)</f>
        <v>Country Squire</v>
      </c>
      <c r="W159" s="75" t="str">
        <f t="shared" si="4"/>
        <v>353</v>
      </c>
      <c r="X159" s="75">
        <f t="shared" si="5"/>
        <v>2022</v>
      </c>
    </row>
    <row r="160" spans="1:24" x14ac:dyDescent="0.25">
      <c r="A160" s="62" t="s">
        <v>527</v>
      </c>
      <c r="B160" s="62"/>
      <c r="C160" s="62"/>
      <c r="D160" s="63" t="s">
        <v>404</v>
      </c>
      <c r="E160" s="63"/>
      <c r="F160" s="63"/>
      <c r="G160" s="63" t="s">
        <v>295</v>
      </c>
      <c r="H160" s="63"/>
      <c r="I160" s="63" t="s">
        <v>321</v>
      </c>
      <c r="J160" s="55"/>
      <c r="K160" s="64">
        <v>353.17</v>
      </c>
      <c r="L160" s="64">
        <v>1.96</v>
      </c>
      <c r="M160" s="64">
        <v>0.98</v>
      </c>
      <c r="N160" s="64">
        <v>0.98</v>
      </c>
      <c r="O160" s="64">
        <v>0</v>
      </c>
      <c r="P160" s="64"/>
      <c r="Q160" s="64">
        <v>0</v>
      </c>
      <c r="R160" s="64">
        <v>1.96</v>
      </c>
      <c r="T160" t="s">
        <v>524</v>
      </c>
      <c r="U160" t="s">
        <v>182</v>
      </c>
      <c r="V160" s="75" t="str">
        <f>+VLOOKUP(T160,'System Index'!$A:$B,2,0)</f>
        <v>Country Squire</v>
      </c>
      <c r="W160" s="75" t="str">
        <f t="shared" si="4"/>
        <v>354</v>
      </c>
      <c r="X160" s="75">
        <f t="shared" si="5"/>
        <v>2022</v>
      </c>
    </row>
    <row r="161" spans="1:24" x14ac:dyDescent="0.25">
      <c r="A161" s="62" t="s">
        <v>528</v>
      </c>
      <c r="B161" s="62"/>
      <c r="C161" s="62"/>
      <c r="D161" s="63" t="s">
        <v>404</v>
      </c>
      <c r="E161" s="63"/>
      <c r="F161" s="63"/>
      <c r="G161" s="63" t="s">
        <v>295</v>
      </c>
      <c r="H161" s="63"/>
      <c r="I161" s="63" t="s">
        <v>321</v>
      </c>
      <c r="J161" s="55"/>
      <c r="K161" s="64">
        <v>1047.28</v>
      </c>
      <c r="L161" s="64">
        <v>5.82</v>
      </c>
      <c r="M161" s="64">
        <v>2.91</v>
      </c>
      <c r="N161" s="64">
        <v>2.91</v>
      </c>
      <c r="O161" s="64">
        <v>0</v>
      </c>
      <c r="P161" s="64"/>
      <c r="Q161" s="64">
        <v>0</v>
      </c>
      <c r="R161" s="64">
        <v>5.82</v>
      </c>
      <c r="T161" t="s">
        <v>524</v>
      </c>
      <c r="U161" t="s">
        <v>182</v>
      </c>
      <c r="V161" s="75" t="str">
        <f>+VLOOKUP(T161,'System Index'!$A:$B,2,0)</f>
        <v>Country Squire</v>
      </c>
      <c r="W161" s="75" t="str">
        <f t="shared" si="4"/>
        <v>354</v>
      </c>
      <c r="X161" s="75">
        <f t="shared" si="5"/>
        <v>2022</v>
      </c>
    </row>
    <row r="162" spans="1:24" x14ac:dyDescent="0.25">
      <c r="A162" s="62" t="s">
        <v>529</v>
      </c>
      <c r="B162" s="62"/>
      <c r="C162" s="62"/>
      <c r="D162" s="63" t="s">
        <v>404</v>
      </c>
      <c r="E162" s="63"/>
      <c r="F162" s="63"/>
      <c r="G162" s="63" t="s">
        <v>295</v>
      </c>
      <c r="H162" s="63"/>
      <c r="I162" s="63" t="s">
        <v>321</v>
      </c>
      <c r="J162" s="55"/>
      <c r="K162" s="64">
        <v>1149.6099999999999</v>
      </c>
      <c r="L162" s="64">
        <v>6.38</v>
      </c>
      <c r="M162" s="64">
        <v>3.19</v>
      </c>
      <c r="N162" s="64">
        <v>3.19</v>
      </c>
      <c r="O162" s="64">
        <v>0</v>
      </c>
      <c r="P162" s="64"/>
      <c r="Q162" s="64">
        <v>0</v>
      </c>
      <c r="R162" s="64">
        <v>6.38</v>
      </c>
      <c r="T162" t="s">
        <v>524</v>
      </c>
      <c r="U162" t="s">
        <v>182</v>
      </c>
      <c r="V162" s="75" t="str">
        <f>+VLOOKUP(T162,'System Index'!$A:$B,2,0)</f>
        <v>Country Squire</v>
      </c>
      <c r="W162" s="75" t="str">
        <f t="shared" si="4"/>
        <v>354</v>
      </c>
      <c r="X162" s="75">
        <f t="shared" si="5"/>
        <v>2022</v>
      </c>
    </row>
    <row r="163" spans="1:24" x14ac:dyDescent="0.25">
      <c r="A163" s="62" t="s">
        <v>530</v>
      </c>
      <c r="B163" s="62"/>
      <c r="C163" s="62"/>
      <c r="D163" s="63" t="s">
        <v>404</v>
      </c>
      <c r="E163" s="63"/>
      <c r="F163" s="63"/>
      <c r="G163" s="63" t="s">
        <v>295</v>
      </c>
      <c r="H163" s="63"/>
      <c r="I163" s="63" t="s">
        <v>312</v>
      </c>
      <c r="J163" s="55"/>
      <c r="K163" s="64">
        <v>460.06</v>
      </c>
      <c r="L163" s="64">
        <v>3.84</v>
      </c>
      <c r="M163" s="64">
        <v>1.92</v>
      </c>
      <c r="N163" s="64">
        <v>1.92</v>
      </c>
      <c r="O163" s="64">
        <v>0</v>
      </c>
      <c r="P163" s="64"/>
      <c r="Q163" s="64">
        <v>0</v>
      </c>
      <c r="R163" s="64">
        <v>3.84</v>
      </c>
      <c r="T163" t="s">
        <v>524</v>
      </c>
      <c r="U163" t="s">
        <v>182</v>
      </c>
      <c r="V163" s="75" t="str">
        <f>+VLOOKUP(T163,'System Index'!$A:$B,2,0)</f>
        <v>Country Squire</v>
      </c>
      <c r="W163" s="75" t="str">
        <f t="shared" si="4"/>
        <v>355</v>
      </c>
      <c r="X163" s="75">
        <f t="shared" si="5"/>
        <v>2022</v>
      </c>
    </row>
    <row r="164" spans="1:24" x14ac:dyDescent="0.25">
      <c r="A164" s="62" t="s">
        <v>531</v>
      </c>
      <c r="B164" s="62"/>
      <c r="C164" s="62"/>
      <c r="D164" s="63" t="s">
        <v>404</v>
      </c>
      <c r="E164" s="63"/>
      <c r="F164" s="63"/>
      <c r="G164" s="63" t="s">
        <v>295</v>
      </c>
      <c r="H164" s="63"/>
      <c r="I164" s="63" t="s">
        <v>296</v>
      </c>
      <c r="J164" s="55"/>
      <c r="K164" s="64">
        <v>52226.23</v>
      </c>
      <c r="L164" s="64">
        <v>174.08</v>
      </c>
      <c r="M164" s="64">
        <v>87.04</v>
      </c>
      <c r="N164" s="64">
        <v>87.04</v>
      </c>
      <c r="O164" s="64">
        <v>0</v>
      </c>
      <c r="P164" s="64"/>
      <c r="Q164" s="64">
        <v>0</v>
      </c>
      <c r="R164" s="64">
        <v>174.08</v>
      </c>
      <c r="T164" t="s">
        <v>524</v>
      </c>
      <c r="U164" t="s">
        <v>182</v>
      </c>
      <c r="V164" s="75" t="str">
        <f>+VLOOKUP(T164,'System Index'!$A:$B,2,0)</f>
        <v>Country Squire</v>
      </c>
      <c r="W164" s="75" t="str">
        <f t="shared" si="4"/>
        <v>360</v>
      </c>
      <c r="X164" s="75">
        <f t="shared" si="5"/>
        <v>2022</v>
      </c>
    </row>
    <row r="165" spans="1:24" x14ac:dyDescent="0.25">
      <c r="A165" s="62" t="s">
        <v>532</v>
      </c>
      <c r="B165" s="62"/>
      <c r="C165" s="62"/>
      <c r="D165" s="63" t="s">
        <v>404</v>
      </c>
      <c r="E165" s="63"/>
      <c r="F165" s="63"/>
      <c r="G165" s="63" t="s">
        <v>295</v>
      </c>
      <c r="H165" s="63"/>
      <c r="I165" s="63" t="s">
        <v>296</v>
      </c>
      <c r="J165" s="55"/>
      <c r="K165" s="64">
        <v>27943.53</v>
      </c>
      <c r="L165" s="64">
        <v>93.14</v>
      </c>
      <c r="M165" s="64">
        <v>46.57</v>
      </c>
      <c r="N165" s="64">
        <v>46.57</v>
      </c>
      <c r="O165" s="64">
        <v>0</v>
      </c>
      <c r="P165" s="64"/>
      <c r="Q165" s="64">
        <v>0</v>
      </c>
      <c r="R165" s="64">
        <v>93.14</v>
      </c>
      <c r="T165" t="s">
        <v>524</v>
      </c>
      <c r="U165" t="s">
        <v>182</v>
      </c>
      <c r="V165" s="75" t="str">
        <f>+VLOOKUP(T165,'System Index'!$A:$B,2,0)</f>
        <v>Country Squire</v>
      </c>
      <c r="W165" s="75" t="str">
        <f t="shared" si="4"/>
        <v>360</v>
      </c>
      <c r="X165" s="75">
        <f t="shared" si="5"/>
        <v>2022</v>
      </c>
    </row>
    <row r="166" spans="1:24" x14ac:dyDescent="0.25">
      <c r="A166" s="62" t="s">
        <v>533</v>
      </c>
      <c r="B166" s="62"/>
      <c r="C166" s="62"/>
      <c r="D166" s="63" t="s">
        <v>404</v>
      </c>
      <c r="E166" s="63"/>
      <c r="F166" s="63"/>
      <c r="G166" s="63" t="s">
        <v>295</v>
      </c>
      <c r="H166" s="63"/>
      <c r="I166" s="63" t="s">
        <v>296</v>
      </c>
      <c r="J166" s="55"/>
      <c r="K166" s="64">
        <v>2495</v>
      </c>
      <c r="L166" s="64">
        <v>8.32</v>
      </c>
      <c r="M166" s="64">
        <v>4.16</v>
      </c>
      <c r="N166" s="64">
        <v>4.16</v>
      </c>
      <c r="O166" s="64">
        <v>0</v>
      </c>
      <c r="P166" s="64"/>
      <c r="Q166" s="64">
        <v>0</v>
      </c>
      <c r="R166" s="64">
        <v>8.32</v>
      </c>
      <c r="T166" t="s">
        <v>524</v>
      </c>
      <c r="U166" t="s">
        <v>182</v>
      </c>
      <c r="V166" s="75" t="str">
        <f>+VLOOKUP(T166,'System Index'!$A:$B,2,0)</f>
        <v>Country Squire</v>
      </c>
      <c r="W166" s="75" t="str">
        <f t="shared" si="4"/>
        <v>360</v>
      </c>
      <c r="X166" s="75">
        <f t="shared" si="5"/>
        <v>2022</v>
      </c>
    </row>
    <row r="167" spans="1:24" x14ac:dyDescent="0.25">
      <c r="A167" s="62" t="s">
        <v>534</v>
      </c>
      <c r="B167" s="62"/>
      <c r="C167" s="62"/>
      <c r="D167" s="63" t="s">
        <v>404</v>
      </c>
      <c r="E167" s="63"/>
      <c r="F167" s="63"/>
      <c r="G167" s="63" t="s">
        <v>295</v>
      </c>
      <c r="H167" s="63"/>
      <c r="I167" s="63" t="s">
        <v>296</v>
      </c>
      <c r="J167" s="55"/>
      <c r="K167" s="64">
        <v>5729.33</v>
      </c>
      <c r="L167" s="64">
        <v>19.100000000000001</v>
      </c>
      <c r="M167" s="64">
        <v>9.5500000000000007</v>
      </c>
      <c r="N167" s="64">
        <v>9.5500000000000007</v>
      </c>
      <c r="O167" s="64">
        <v>0</v>
      </c>
      <c r="P167" s="64"/>
      <c r="Q167" s="64">
        <v>0</v>
      </c>
      <c r="R167" s="64">
        <v>19.100000000000001</v>
      </c>
      <c r="T167" t="s">
        <v>524</v>
      </c>
      <c r="U167" t="s">
        <v>182</v>
      </c>
      <c r="V167" s="75" t="str">
        <f>+VLOOKUP(T167,'System Index'!$A:$B,2,0)</f>
        <v>Country Squire</v>
      </c>
      <c r="W167" s="75" t="str">
        <f t="shared" si="4"/>
        <v>360</v>
      </c>
      <c r="X167" s="75">
        <f t="shared" si="5"/>
        <v>2022</v>
      </c>
    </row>
    <row r="168" spans="1:24" x14ac:dyDescent="0.25">
      <c r="A168" s="62" t="s">
        <v>535</v>
      </c>
      <c r="B168" s="62"/>
      <c r="C168" s="62"/>
      <c r="D168" s="63" t="s">
        <v>404</v>
      </c>
      <c r="E168" s="63"/>
      <c r="F168" s="63"/>
      <c r="G168" s="63" t="s">
        <v>295</v>
      </c>
      <c r="H168" s="63"/>
      <c r="I168" s="63" t="s">
        <v>296</v>
      </c>
      <c r="J168" s="55"/>
      <c r="K168" s="64">
        <v>6690.1900000000005</v>
      </c>
      <c r="L168" s="64">
        <v>22.3</v>
      </c>
      <c r="M168" s="64">
        <v>11.15</v>
      </c>
      <c r="N168" s="64">
        <v>11.15</v>
      </c>
      <c r="O168" s="64">
        <v>0</v>
      </c>
      <c r="P168" s="64"/>
      <c r="Q168" s="64">
        <v>0</v>
      </c>
      <c r="R168" s="64">
        <v>22.3</v>
      </c>
      <c r="T168" t="s">
        <v>524</v>
      </c>
      <c r="U168" t="s">
        <v>182</v>
      </c>
      <c r="V168" s="75" t="str">
        <f>+VLOOKUP(T168,'System Index'!$A:$B,2,0)</f>
        <v>Country Squire</v>
      </c>
      <c r="W168" s="75" t="str">
        <f t="shared" si="4"/>
        <v>361</v>
      </c>
      <c r="X168" s="75">
        <f t="shared" si="5"/>
        <v>2022</v>
      </c>
    </row>
    <row r="169" spans="1:24" x14ac:dyDescent="0.25">
      <c r="A169" s="62" t="s">
        <v>536</v>
      </c>
      <c r="B169" s="62"/>
      <c r="C169" s="62"/>
      <c r="D169" s="63" t="s">
        <v>404</v>
      </c>
      <c r="E169" s="63"/>
      <c r="F169" s="63"/>
      <c r="G169" s="63" t="s">
        <v>295</v>
      </c>
      <c r="H169" s="63"/>
      <c r="I169" s="63" t="s">
        <v>296</v>
      </c>
      <c r="J169" s="55"/>
      <c r="K169" s="64">
        <v>71543.64</v>
      </c>
      <c r="L169" s="64">
        <v>238.48000000000002</v>
      </c>
      <c r="M169" s="64">
        <v>119.24000000000001</v>
      </c>
      <c r="N169" s="64">
        <v>119.24000000000001</v>
      </c>
      <c r="O169" s="64">
        <v>0</v>
      </c>
      <c r="P169" s="64"/>
      <c r="Q169" s="64">
        <v>0</v>
      </c>
      <c r="R169" s="64">
        <v>238.48000000000002</v>
      </c>
      <c r="T169" t="s">
        <v>524</v>
      </c>
      <c r="U169" t="s">
        <v>182</v>
      </c>
      <c r="V169" s="75" t="str">
        <f>+VLOOKUP(T169,'System Index'!$A:$B,2,0)</f>
        <v>Country Squire</v>
      </c>
      <c r="W169" s="75" t="str">
        <f t="shared" si="4"/>
        <v>361</v>
      </c>
      <c r="X169" s="75">
        <f t="shared" si="5"/>
        <v>2022</v>
      </c>
    </row>
    <row r="170" spans="1:24" x14ac:dyDescent="0.25">
      <c r="A170" s="62" t="s">
        <v>537</v>
      </c>
      <c r="B170" s="62"/>
      <c r="C170" s="62"/>
      <c r="D170" s="63" t="s">
        <v>404</v>
      </c>
      <c r="E170" s="63"/>
      <c r="F170" s="63"/>
      <c r="G170" s="63" t="s">
        <v>295</v>
      </c>
      <c r="H170" s="63"/>
      <c r="I170" s="63" t="s">
        <v>296</v>
      </c>
      <c r="J170" s="55"/>
      <c r="K170" s="64">
        <v>65405.96</v>
      </c>
      <c r="L170" s="64">
        <v>218.02</v>
      </c>
      <c r="M170" s="64">
        <v>109.01</v>
      </c>
      <c r="N170" s="64">
        <v>109.01</v>
      </c>
      <c r="O170" s="64">
        <v>0</v>
      </c>
      <c r="P170" s="64"/>
      <c r="Q170" s="64">
        <v>0</v>
      </c>
      <c r="R170" s="64">
        <v>218.02</v>
      </c>
      <c r="T170" t="s">
        <v>524</v>
      </c>
      <c r="U170" t="s">
        <v>182</v>
      </c>
      <c r="V170" s="75" t="str">
        <f>+VLOOKUP(T170,'System Index'!$A:$B,2,0)</f>
        <v>Country Squire</v>
      </c>
      <c r="W170" s="75" t="str">
        <f t="shared" si="4"/>
        <v>361</v>
      </c>
      <c r="X170" s="75">
        <f t="shared" si="5"/>
        <v>2022</v>
      </c>
    </row>
    <row r="171" spans="1:24" x14ac:dyDescent="0.25">
      <c r="A171" s="62" t="s">
        <v>538</v>
      </c>
      <c r="B171" s="62"/>
      <c r="C171" s="62"/>
      <c r="D171" s="63" t="s">
        <v>404</v>
      </c>
      <c r="E171" s="63"/>
      <c r="F171" s="63"/>
      <c r="G171" s="63" t="s">
        <v>295</v>
      </c>
      <c r="H171" s="63"/>
      <c r="I171" s="63" t="s">
        <v>304</v>
      </c>
      <c r="J171" s="55"/>
      <c r="K171" s="64">
        <v>27952.89</v>
      </c>
      <c r="L171" s="64">
        <v>186.36</v>
      </c>
      <c r="M171" s="64">
        <v>93.18</v>
      </c>
      <c r="N171" s="64">
        <v>93.18</v>
      </c>
      <c r="O171" s="64">
        <v>0</v>
      </c>
      <c r="P171" s="64"/>
      <c r="Q171" s="64">
        <v>0</v>
      </c>
      <c r="R171" s="64">
        <v>186.36</v>
      </c>
      <c r="T171" t="s">
        <v>524</v>
      </c>
      <c r="U171" t="s">
        <v>182</v>
      </c>
      <c r="V171" s="75" t="str">
        <f>+VLOOKUP(T171,'System Index'!$A:$B,2,0)</f>
        <v>Country Squire</v>
      </c>
      <c r="W171" s="75" t="str">
        <f t="shared" si="4"/>
        <v>364</v>
      </c>
      <c r="X171" s="75">
        <f t="shared" si="5"/>
        <v>2022</v>
      </c>
    </row>
    <row r="172" spans="1:24" x14ac:dyDescent="0.25">
      <c r="A172" s="62" t="s">
        <v>539</v>
      </c>
      <c r="B172" s="62"/>
      <c r="C172" s="62"/>
      <c r="D172" s="63" t="s">
        <v>404</v>
      </c>
      <c r="E172" s="63"/>
      <c r="F172" s="63"/>
      <c r="G172" s="63" t="s">
        <v>295</v>
      </c>
      <c r="H172" s="63"/>
      <c r="I172" s="63" t="s">
        <v>304</v>
      </c>
      <c r="J172" s="55"/>
      <c r="K172" s="64">
        <v>4415.17</v>
      </c>
      <c r="L172" s="64">
        <v>29.44</v>
      </c>
      <c r="M172" s="64">
        <v>14.72</v>
      </c>
      <c r="N172" s="64">
        <v>14.72</v>
      </c>
      <c r="O172" s="64">
        <v>0</v>
      </c>
      <c r="P172" s="64"/>
      <c r="Q172" s="64">
        <v>0</v>
      </c>
      <c r="R172" s="64">
        <v>29.44</v>
      </c>
      <c r="T172" t="s">
        <v>524</v>
      </c>
      <c r="U172" t="s">
        <v>182</v>
      </c>
      <c r="V172" s="75" t="str">
        <f>+VLOOKUP(T172,'System Index'!$A:$B,2,0)</f>
        <v>Country Squire</v>
      </c>
      <c r="W172" s="75" t="str">
        <f t="shared" si="4"/>
        <v>371</v>
      </c>
      <c r="X172" s="75">
        <f t="shared" si="5"/>
        <v>2022</v>
      </c>
    </row>
    <row r="173" spans="1:24" x14ac:dyDescent="0.25">
      <c r="A173" s="62" t="s">
        <v>540</v>
      </c>
      <c r="B173" s="62"/>
      <c r="C173" s="62"/>
      <c r="D173" s="63" t="s">
        <v>404</v>
      </c>
      <c r="E173" s="63"/>
      <c r="F173" s="63"/>
      <c r="G173" s="63" t="s">
        <v>295</v>
      </c>
      <c r="H173" s="63"/>
      <c r="I173" s="63" t="s">
        <v>304</v>
      </c>
      <c r="J173" s="55"/>
      <c r="K173" s="64">
        <v>5623.5</v>
      </c>
      <c r="L173" s="64">
        <v>37.479999999999997</v>
      </c>
      <c r="M173" s="64">
        <v>18.739999999999998</v>
      </c>
      <c r="N173" s="64">
        <v>18.739999999999998</v>
      </c>
      <c r="O173" s="64">
        <v>0</v>
      </c>
      <c r="P173" s="64"/>
      <c r="Q173" s="64">
        <v>0</v>
      </c>
      <c r="R173" s="64">
        <v>37.479999999999997</v>
      </c>
      <c r="T173" t="s">
        <v>524</v>
      </c>
      <c r="U173" t="s">
        <v>182</v>
      </c>
      <c r="V173" s="75" t="str">
        <f>+VLOOKUP(T173,'System Index'!$A:$B,2,0)</f>
        <v>Country Squire</v>
      </c>
      <c r="W173" s="75" t="str">
        <f t="shared" si="4"/>
        <v>371</v>
      </c>
      <c r="X173" s="75">
        <f t="shared" si="5"/>
        <v>2022</v>
      </c>
    </row>
    <row r="174" spans="1:24" x14ac:dyDescent="0.25">
      <c r="A174" s="62" t="s">
        <v>541</v>
      </c>
      <c r="B174" s="62"/>
      <c r="C174" s="62"/>
      <c r="D174" s="63" t="s">
        <v>404</v>
      </c>
      <c r="E174" s="63"/>
      <c r="F174" s="63"/>
      <c r="G174" s="63" t="s">
        <v>295</v>
      </c>
      <c r="H174" s="63"/>
      <c r="I174" s="63" t="s">
        <v>304</v>
      </c>
      <c r="J174" s="55"/>
      <c r="K174" s="64">
        <v>2043.91</v>
      </c>
      <c r="L174" s="64">
        <v>13.620000000000001</v>
      </c>
      <c r="M174" s="64">
        <v>6.8100000000000005</v>
      </c>
      <c r="N174" s="64">
        <v>6.8100000000000005</v>
      </c>
      <c r="O174" s="64">
        <v>0</v>
      </c>
      <c r="P174" s="64"/>
      <c r="Q174" s="64">
        <v>0</v>
      </c>
      <c r="R174" s="64">
        <v>13.620000000000001</v>
      </c>
      <c r="T174" t="s">
        <v>524</v>
      </c>
      <c r="U174" t="s">
        <v>182</v>
      </c>
      <c r="V174" s="75" t="str">
        <f>+VLOOKUP(T174,'System Index'!$A:$B,2,0)</f>
        <v>Country Squire</v>
      </c>
      <c r="W174" s="75" t="str">
        <f t="shared" si="4"/>
        <v>371</v>
      </c>
      <c r="X174" s="75">
        <f t="shared" si="5"/>
        <v>2022</v>
      </c>
    </row>
    <row r="175" spans="1:24" x14ac:dyDescent="0.25">
      <c r="A175" s="62" t="s">
        <v>542</v>
      </c>
      <c r="B175" s="62"/>
      <c r="C175" s="62"/>
      <c r="D175" s="63" t="s">
        <v>404</v>
      </c>
      <c r="E175" s="63"/>
      <c r="F175" s="63"/>
      <c r="G175" s="63" t="s">
        <v>295</v>
      </c>
      <c r="H175" s="63"/>
      <c r="I175" s="63" t="s">
        <v>304</v>
      </c>
      <c r="J175" s="55"/>
      <c r="K175" s="64">
        <v>39261.17</v>
      </c>
      <c r="L175" s="64">
        <v>261.74</v>
      </c>
      <c r="M175" s="64">
        <v>130.87</v>
      </c>
      <c r="N175" s="64">
        <v>130.87</v>
      </c>
      <c r="O175" s="64">
        <v>0</v>
      </c>
      <c r="P175" s="64"/>
      <c r="Q175" s="64">
        <v>0</v>
      </c>
      <c r="R175" s="64">
        <v>261.74</v>
      </c>
      <c r="T175" t="s">
        <v>524</v>
      </c>
      <c r="U175" t="s">
        <v>182</v>
      </c>
      <c r="V175" s="75" t="str">
        <f>+VLOOKUP(T175,'System Index'!$A:$B,2,0)</f>
        <v>Country Squire</v>
      </c>
      <c r="W175" s="75" t="str">
        <f t="shared" si="4"/>
        <v>371</v>
      </c>
      <c r="X175" s="75">
        <f t="shared" si="5"/>
        <v>2022</v>
      </c>
    </row>
    <row r="176" spans="1:24" x14ac:dyDescent="0.25">
      <c r="A176" s="62" t="s">
        <v>543</v>
      </c>
      <c r="B176" s="62"/>
      <c r="C176" s="62"/>
      <c r="D176" s="63" t="s">
        <v>404</v>
      </c>
      <c r="E176" s="63"/>
      <c r="F176" s="63"/>
      <c r="G176" s="63" t="s">
        <v>295</v>
      </c>
      <c r="H176" s="63"/>
      <c r="I176" s="63" t="s">
        <v>304</v>
      </c>
      <c r="J176" s="55"/>
      <c r="K176" s="64">
        <v>454.8</v>
      </c>
      <c r="L176" s="64">
        <v>3.04</v>
      </c>
      <c r="M176" s="64">
        <v>1.52</v>
      </c>
      <c r="N176" s="64">
        <v>1.52</v>
      </c>
      <c r="O176" s="64">
        <v>0</v>
      </c>
      <c r="P176" s="64"/>
      <c r="Q176" s="64">
        <v>0</v>
      </c>
      <c r="R176" s="64">
        <v>3.04</v>
      </c>
      <c r="T176" t="s">
        <v>524</v>
      </c>
      <c r="U176" t="s">
        <v>182</v>
      </c>
      <c r="V176" s="75" t="str">
        <f>+VLOOKUP(T176,'System Index'!$A:$B,2,0)</f>
        <v>Country Squire</v>
      </c>
      <c r="W176" s="75" t="str">
        <f t="shared" si="4"/>
        <v>371</v>
      </c>
      <c r="X176" s="75">
        <f t="shared" si="5"/>
        <v>2022</v>
      </c>
    </row>
    <row r="177" spans="1:24" x14ac:dyDescent="0.25">
      <c r="A177" s="62" t="s">
        <v>544</v>
      </c>
      <c r="B177" s="62"/>
      <c r="C177" s="62"/>
      <c r="D177" s="63" t="s">
        <v>404</v>
      </c>
      <c r="E177" s="63"/>
      <c r="F177" s="63"/>
      <c r="G177" s="63" t="s">
        <v>295</v>
      </c>
      <c r="H177" s="63"/>
      <c r="I177" s="63" t="s">
        <v>304</v>
      </c>
      <c r="J177" s="55"/>
      <c r="K177" s="64">
        <v>631</v>
      </c>
      <c r="L177" s="64">
        <v>4.2</v>
      </c>
      <c r="M177" s="64">
        <v>2.1</v>
      </c>
      <c r="N177" s="64">
        <v>2.1</v>
      </c>
      <c r="O177" s="64">
        <v>0</v>
      </c>
      <c r="P177" s="64"/>
      <c r="Q177" s="64">
        <v>0</v>
      </c>
      <c r="R177" s="64">
        <v>4.2</v>
      </c>
      <c r="T177" t="s">
        <v>524</v>
      </c>
      <c r="U177" t="s">
        <v>182</v>
      </c>
      <c r="V177" s="75" t="str">
        <f>+VLOOKUP(T177,'System Index'!$A:$B,2,0)</f>
        <v>Country Squire</v>
      </c>
      <c r="W177" s="75" t="str">
        <f t="shared" si="4"/>
        <v>371</v>
      </c>
      <c r="X177" s="75">
        <f t="shared" si="5"/>
        <v>2022</v>
      </c>
    </row>
    <row r="178" spans="1:24" x14ac:dyDescent="0.25">
      <c r="A178" s="62" t="s">
        <v>545</v>
      </c>
      <c r="B178" s="62"/>
      <c r="C178" s="62"/>
      <c r="D178" s="63" t="s">
        <v>404</v>
      </c>
      <c r="E178" s="63"/>
      <c r="F178" s="63"/>
      <c r="G178" s="63" t="s">
        <v>295</v>
      </c>
      <c r="H178" s="63"/>
      <c r="I178" s="63" t="s">
        <v>304</v>
      </c>
      <c r="J178" s="55"/>
      <c r="K178" s="64">
        <v>531</v>
      </c>
      <c r="L178" s="64">
        <v>3.54</v>
      </c>
      <c r="M178" s="64">
        <v>1.77</v>
      </c>
      <c r="N178" s="64">
        <v>1.77</v>
      </c>
      <c r="O178" s="64">
        <v>0</v>
      </c>
      <c r="P178" s="64"/>
      <c r="Q178" s="64">
        <v>0</v>
      </c>
      <c r="R178" s="64">
        <v>3.54</v>
      </c>
      <c r="T178" t="s">
        <v>524</v>
      </c>
      <c r="U178" t="s">
        <v>182</v>
      </c>
      <c r="V178" s="75" t="str">
        <f>+VLOOKUP(T178,'System Index'!$A:$B,2,0)</f>
        <v>Country Squire</v>
      </c>
      <c r="W178" s="75" t="str">
        <f t="shared" si="4"/>
        <v>371</v>
      </c>
      <c r="X178" s="75">
        <f t="shared" si="5"/>
        <v>2022</v>
      </c>
    </row>
    <row r="179" spans="1:24" x14ac:dyDescent="0.25">
      <c r="A179" s="62" t="s">
        <v>546</v>
      </c>
      <c r="B179" s="62"/>
      <c r="C179" s="62"/>
      <c r="D179" s="63" t="s">
        <v>404</v>
      </c>
      <c r="E179" s="63"/>
      <c r="F179" s="63"/>
      <c r="G179" s="63" t="s">
        <v>295</v>
      </c>
      <c r="H179" s="63"/>
      <c r="I179" s="63" t="s">
        <v>312</v>
      </c>
      <c r="J179" s="55"/>
      <c r="K179" s="64">
        <v>1040.6199999999999</v>
      </c>
      <c r="L179" s="64">
        <v>8.68</v>
      </c>
      <c r="M179" s="64">
        <v>4.34</v>
      </c>
      <c r="N179" s="64">
        <v>4.34</v>
      </c>
      <c r="O179" s="64">
        <v>0</v>
      </c>
      <c r="P179" s="64"/>
      <c r="Q179" s="64">
        <v>0</v>
      </c>
      <c r="R179" s="64">
        <v>8.68</v>
      </c>
      <c r="T179" t="s">
        <v>524</v>
      </c>
      <c r="U179" t="s">
        <v>182</v>
      </c>
      <c r="V179" s="75" t="str">
        <f>+VLOOKUP(T179,'System Index'!$A:$B,2,0)</f>
        <v>Country Squire</v>
      </c>
      <c r="W179" s="75" t="str">
        <f t="shared" si="4"/>
        <v>372</v>
      </c>
      <c r="X179" s="75">
        <f t="shared" si="5"/>
        <v>2022</v>
      </c>
    </row>
    <row r="180" spans="1:24" x14ac:dyDescent="0.25">
      <c r="A180" s="62" t="s">
        <v>547</v>
      </c>
      <c r="B180" s="62"/>
      <c r="C180" s="62"/>
      <c r="D180" s="63" t="s">
        <v>404</v>
      </c>
      <c r="E180" s="63"/>
      <c r="F180" s="63"/>
      <c r="G180" s="63" t="s">
        <v>295</v>
      </c>
      <c r="H180" s="63"/>
      <c r="I180" s="63" t="s">
        <v>296</v>
      </c>
      <c r="J180" s="55"/>
      <c r="K180" s="64">
        <v>2256.0700000000002</v>
      </c>
      <c r="L180" s="64">
        <v>7.5200000000000005</v>
      </c>
      <c r="M180" s="64">
        <v>3.7600000000000002</v>
      </c>
      <c r="N180" s="64">
        <v>3.7600000000000002</v>
      </c>
      <c r="O180" s="64">
        <v>0</v>
      </c>
      <c r="P180" s="64"/>
      <c r="Q180" s="64">
        <v>0</v>
      </c>
      <c r="R180" s="64">
        <v>7.5200000000000005</v>
      </c>
      <c r="T180" t="s">
        <v>524</v>
      </c>
      <c r="U180" t="s">
        <v>182</v>
      </c>
      <c r="V180" s="75" t="str">
        <f>+VLOOKUP(T180,'System Index'!$A:$B,2,0)</f>
        <v>Country Squire</v>
      </c>
      <c r="W180" s="75" t="str">
        <f t="shared" si="4"/>
        <v>380</v>
      </c>
      <c r="X180" s="75">
        <f t="shared" si="5"/>
        <v>2022</v>
      </c>
    </row>
    <row r="181" spans="1:24" x14ac:dyDescent="0.25">
      <c r="A181" s="62" t="s">
        <v>548</v>
      </c>
      <c r="B181" s="62"/>
      <c r="C181" s="62"/>
      <c r="D181" s="63" t="s">
        <v>404</v>
      </c>
      <c r="E181" s="63"/>
      <c r="F181" s="63"/>
      <c r="G181" s="63" t="s">
        <v>295</v>
      </c>
      <c r="H181" s="63"/>
      <c r="I181" s="63" t="s">
        <v>326</v>
      </c>
      <c r="J181" s="55"/>
      <c r="K181" s="64">
        <v>1129.67</v>
      </c>
      <c r="L181" s="64">
        <v>18.82</v>
      </c>
      <c r="M181" s="64">
        <v>9.41</v>
      </c>
      <c r="N181" s="64">
        <v>9.41</v>
      </c>
      <c r="O181" s="64">
        <v>0</v>
      </c>
      <c r="P181" s="64"/>
      <c r="Q181" s="64">
        <v>0</v>
      </c>
      <c r="R181" s="64">
        <v>18.82</v>
      </c>
      <c r="T181" t="s">
        <v>524</v>
      </c>
      <c r="U181" t="s">
        <v>182</v>
      </c>
      <c r="V181" s="75" t="str">
        <f>+VLOOKUP(T181,'System Index'!$A:$B,2,0)</f>
        <v>Country Squire</v>
      </c>
      <c r="W181" s="75" t="str">
        <f t="shared" si="4"/>
        <v>399.0</v>
      </c>
      <c r="X181" s="75">
        <f t="shared" si="5"/>
        <v>2022</v>
      </c>
    </row>
    <row r="182" spans="1:24" x14ac:dyDescent="0.25">
      <c r="A182" s="62" t="s">
        <v>550</v>
      </c>
      <c r="B182" s="62"/>
      <c r="C182" s="62"/>
      <c r="D182" s="63" t="s">
        <v>404</v>
      </c>
      <c r="E182" s="63"/>
      <c r="F182" s="63"/>
      <c r="G182" s="63" t="s">
        <v>288</v>
      </c>
      <c r="H182" s="63"/>
      <c r="I182" s="63" t="s">
        <v>289</v>
      </c>
      <c r="J182" s="55"/>
      <c r="K182" s="64">
        <v>4799.6400000000003</v>
      </c>
      <c r="L182" s="64">
        <v>0</v>
      </c>
      <c r="M182" s="64">
        <v>0</v>
      </c>
      <c r="N182" s="64">
        <v>0</v>
      </c>
      <c r="O182" s="64">
        <v>0</v>
      </c>
      <c r="P182" s="64"/>
      <c r="Q182" s="64">
        <v>0</v>
      </c>
      <c r="R182" s="64">
        <v>0</v>
      </c>
      <c r="T182" t="s">
        <v>524</v>
      </c>
      <c r="U182" t="s">
        <v>126</v>
      </c>
      <c r="V182" s="75" t="str">
        <f>+VLOOKUP(T182,'System Index'!$A:$B,2,0)</f>
        <v>Country Squire</v>
      </c>
      <c r="W182" s="75" t="str">
        <f t="shared" si="4"/>
        <v>303</v>
      </c>
      <c r="X182" s="75">
        <f t="shared" si="5"/>
        <v>2022</v>
      </c>
    </row>
    <row r="183" spans="1:24" x14ac:dyDescent="0.25">
      <c r="A183" s="62" t="s">
        <v>551</v>
      </c>
      <c r="B183" s="62"/>
      <c r="C183" s="62"/>
      <c r="D183" s="63" t="s">
        <v>404</v>
      </c>
      <c r="E183" s="63"/>
      <c r="F183" s="63"/>
      <c r="G183" s="63" t="s">
        <v>288</v>
      </c>
      <c r="H183" s="63"/>
      <c r="I183" s="63" t="s">
        <v>289</v>
      </c>
      <c r="J183" s="55"/>
      <c r="K183" s="64">
        <v>1546</v>
      </c>
      <c r="L183" s="64">
        <v>0</v>
      </c>
      <c r="M183" s="64">
        <v>0</v>
      </c>
      <c r="N183" s="64">
        <v>0</v>
      </c>
      <c r="O183" s="64">
        <v>0</v>
      </c>
      <c r="P183" s="64"/>
      <c r="Q183" s="64">
        <v>0</v>
      </c>
      <c r="R183" s="64">
        <v>0</v>
      </c>
      <c r="T183" t="s">
        <v>524</v>
      </c>
      <c r="U183" t="s">
        <v>126</v>
      </c>
      <c r="V183" s="75" t="str">
        <f>+VLOOKUP(T183,'System Index'!$A:$B,2,0)</f>
        <v>Country Squire</v>
      </c>
      <c r="W183" s="75" t="str">
        <f t="shared" si="4"/>
        <v>303</v>
      </c>
      <c r="X183" s="75">
        <f t="shared" si="5"/>
        <v>2022</v>
      </c>
    </row>
    <row r="184" spans="1:24" x14ac:dyDescent="0.25">
      <c r="A184" s="62" t="s">
        <v>552</v>
      </c>
      <c r="B184" s="62"/>
      <c r="C184" s="62"/>
      <c r="D184" s="63" t="s">
        <v>404</v>
      </c>
      <c r="E184" s="63"/>
      <c r="F184" s="63"/>
      <c r="G184" s="63" t="s">
        <v>295</v>
      </c>
      <c r="H184" s="63"/>
      <c r="I184" s="63" t="s">
        <v>321</v>
      </c>
      <c r="J184" s="55"/>
      <c r="K184" s="64">
        <v>778.11</v>
      </c>
      <c r="L184" s="64">
        <v>4.32</v>
      </c>
      <c r="M184" s="64">
        <v>2.16</v>
      </c>
      <c r="N184" s="64">
        <v>2.16</v>
      </c>
      <c r="O184" s="64">
        <v>0</v>
      </c>
      <c r="P184" s="64"/>
      <c r="Q184" s="64">
        <v>0</v>
      </c>
      <c r="R184" s="64">
        <v>4.32</v>
      </c>
      <c r="T184" t="s">
        <v>524</v>
      </c>
      <c r="U184" t="s">
        <v>126</v>
      </c>
      <c r="V184" s="75" t="str">
        <f>+VLOOKUP(T184,'System Index'!$A:$B,2,0)</f>
        <v>Country Squire</v>
      </c>
      <c r="W184" s="75" t="str">
        <f t="shared" si="4"/>
        <v>304</v>
      </c>
      <c r="X184" s="75">
        <f t="shared" si="5"/>
        <v>2022</v>
      </c>
    </row>
    <row r="185" spans="1:24" x14ac:dyDescent="0.25">
      <c r="A185" s="62" t="s">
        <v>553</v>
      </c>
      <c r="B185" s="62"/>
      <c r="C185" s="62"/>
      <c r="D185" s="63" t="s">
        <v>404</v>
      </c>
      <c r="E185" s="63"/>
      <c r="F185" s="63"/>
      <c r="G185" s="63" t="s">
        <v>295</v>
      </c>
      <c r="H185" s="63"/>
      <c r="I185" s="63" t="s">
        <v>321</v>
      </c>
      <c r="J185" s="55"/>
      <c r="K185" s="64">
        <v>811.89</v>
      </c>
      <c r="L185" s="64">
        <v>4.5199999999999996</v>
      </c>
      <c r="M185" s="64">
        <v>2.2599999999999998</v>
      </c>
      <c r="N185" s="64">
        <v>2.2599999999999998</v>
      </c>
      <c r="O185" s="64">
        <v>0</v>
      </c>
      <c r="P185" s="64"/>
      <c r="Q185" s="64">
        <v>0</v>
      </c>
      <c r="R185" s="64">
        <v>4.5199999999999996</v>
      </c>
      <c r="T185" t="s">
        <v>524</v>
      </c>
      <c r="U185" t="s">
        <v>126</v>
      </c>
      <c r="V185" s="75" t="str">
        <f>+VLOOKUP(T185,'System Index'!$A:$B,2,0)</f>
        <v>Country Squire</v>
      </c>
      <c r="W185" s="75" t="str">
        <f t="shared" si="4"/>
        <v>304</v>
      </c>
      <c r="X185" s="75">
        <f t="shared" si="5"/>
        <v>2022</v>
      </c>
    </row>
    <row r="186" spans="1:24" x14ac:dyDescent="0.25">
      <c r="A186" s="62" t="s">
        <v>554</v>
      </c>
      <c r="B186" s="62"/>
      <c r="C186" s="62"/>
      <c r="D186" s="63" t="s">
        <v>404</v>
      </c>
      <c r="E186" s="63"/>
      <c r="F186" s="63"/>
      <c r="G186" s="63" t="s">
        <v>295</v>
      </c>
      <c r="H186" s="63"/>
      <c r="I186" s="63" t="s">
        <v>321</v>
      </c>
      <c r="J186" s="55"/>
      <c r="K186" s="64">
        <v>1358.93</v>
      </c>
      <c r="L186" s="64">
        <v>7.55</v>
      </c>
      <c r="M186" s="64">
        <v>3.77</v>
      </c>
      <c r="N186" s="64">
        <v>3.7800000000000002</v>
      </c>
      <c r="O186" s="64">
        <v>0</v>
      </c>
      <c r="P186" s="64"/>
      <c r="Q186" s="64">
        <v>0</v>
      </c>
      <c r="R186" s="64">
        <v>7.55</v>
      </c>
      <c r="T186" t="s">
        <v>524</v>
      </c>
      <c r="U186" t="s">
        <v>126</v>
      </c>
      <c r="V186" s="75" t="str">
        <f>+VLOOKUP(T186,'System Index'!$A:$B,2,0)</f>
        <v>Country Squire</v>
      </c>
      <c r="W186" s="75" t="str">
        <f t="shared" si="4"/>
        <v>304</v>
      </c>
      <c r="X186" s="75">
        <f t="shared" si="5"/>
        <v>2022</v>
      </c>
    </row>
    <row r="187" spans="1:24" x14ac:dyDescent="0.25">
      <c r="A187" s="62" t="s">
        <v>555</v>
      </c>
      <c r="B187" s="62"/>
      <c r="C187" s="62"/>
      <c r="D187" s="63" t="s">
        <v>404</v>
      </c>
      <c r="E187" s="63"/>
      <c r="F187" s="63"/>
      <c r="G187" s="63" t="s">
        <v>295</v>
      </c>
      <c r="H187" s="63"/>
      <c r="I187" s="63" t="s">
        <v>321</v>
      </c>
      <c r="J187" s="55"/>
      <c r="K187" s="64">
        <v>19241.330000000002</v>
      </c>
      <c r="L187" s="64">
        <v>106.9</v>
      </c>
      <c r="M187" s="64">
        <v>53.45</v>
      </c>
      <c r="N187" s="64">
        <v>53.45</v>
      </c>
      <c r="O187" s="64">
        <v>0</v>
      </c>
      <c r="P187" s="64"/>
      <c r="Q187" s="64">
        <v>0</v>
      </c>
      <c r="R187" s="64">
        <v>106.9</v>
      </c>
      <c r="T187" t="s">
        <v>524</v>
      </c>
      <c r="U187" t="s">
        <v>126</v>
      </c>
      <c r="V187" s="75" t="str">
        <f>+VLOOKUP(T187,'System Index'!$A:$B,2,0)</f>
        <v>Country Squire</v>
      </c>
      <c r="W187" s="75" t="str">
        <f t="shared" si="4"/>
        <v>307</v>
      </c>
      <c r="X187" s="75">
        <f t="shared" si="5"/>
        <v>2022</v>
      </c>
    </row>
    <row r="188" spans="1:24" x14ac:dyDescent="0.25">
      <c r="A188" s="62" t="s">
        <v>556</v>
      </c>
      <c r="B188" s="62"/>
      <c r="C188" s="62"/>
      <c r="D188" s="63" t="s">
        <v>404</v>
      </c>
      <c r="E188" s="63"/>
      <c r="F188" s="63"/>
      <c r="G188" s="63" t="s">
        <v>295</v>
      </c>
      <c r="H188" s="63"/>
      <c r="I188" s="63" t="s">
        <v>312</v>
      </c>
      <c r="J188" s="55"/>
      <c r="K188" s="64">
        <v>1411.8600000000001</v>
      </c>
      <c r="L188" s="64">
        <v>11.76</v>
      </c>
      <c r="M188" s="64">
        <v>5.88</v>
      </c>
      <c r="N188" s="64">
        <v>5.88</v>
      </c>
      <c r="O188" s="64">
        <v>0</v>
      </c>
      <c r="P188" s="64"/>
      <c r="Q188" s="64">
        <v>0</v>
      </c>
      <c r="R188" s="64">
        <v>11.76</v>
      </c>
      <c r="T188" t="s">
        <v>524</v>
      </c>
      <c r="U188" t="s">
        <v>126</v>
      </c>
      <c r="V188" s="75" t="str">
        <f>+VLOOKUP(T188,'System Index'!$A:$B,2,0)</f>
        <v>Country Squire</v>
      </c>
      <c r="W188" s="75" t="str">
        <f t="shared" si="4"/>
        <v>318</v>
      </c>
      <c r="X188" s="75">
        <f t="shared" si="5"/>
        <v>2022</v>
      </c>
    </row>
    <row r="189" spans="1:24" x14ac:dyDescent="0.25">
      <c r="A189" s="62" t="s">
        <v>557</v>
      </c>
      <c r="B189" s="62"/>
      <c r="C189" s="62"/>
      <c r="D189" s="63" t="s">
        <v>404</v>
      </c>
      <c r="E189" s="63"/>
      <c r="F189" s="63"/>
      <c r="G189" s="63" t="s">
        <v>295</v>
      </c>
      <c r="H189" s="63"/>
      <c r="I189" s="63" t="s">
        <v>296</v>
      </c>
      <c r="J189" s="55"/>
      <c r="K189" s="64">
        <v>5137.33</v>
      </c>
      <c r="L189" s="64">
        <v>17.12</v>
      </c>
      <c r="M189" s="64">
        <v>8.56</v>
      </c>
      <c r="N189" s="64">
        <v>8.56</v>
      </c>
      <c r="O189" s="64">
        <v>0</v>
      </c>
      <c r="P189" s="64"/>
      <c r="Q189" s="64">
        <v>0</v>
      </c>
      <c r="R189" s="64">
        <v>17.12</v>
      </c>
      <c r="T189" t="s">
        <v>524</v>
      </c>
      <c r="U189" t="s">
        <v>126</v>
      </c>
      <c r="V189" s="75" t="str">
        <f>+VLOOKUP(T189,'System Index'!$A:$B,2,0)</f>
        <v>Country Squire</v>
      </c>
      <c r="W189" s="75" t="str">
        <f t="shared" si="4"/>
        <v>322</v>
      </c>
      <c r="X189" s="75">
        <f t="shared" si="5"/>
        <v>2022</v>
      </c>
    </row>
    <row r="190" spans="1:24" x14ac:dyDescent="0.25">
      <c r="A190" s="62" t="s">
        <v>558</v>
      </c>
      <c r="B190" s="62"/>
      <c r="C190" s="62"/>
      <c r="D190" s="63" t="s">
        <v>404</v>
      </c>
      <c r="E190" s="63"/>
      <c r="F190" s="63"/>
      <c r="G190" s="63" t="s">
        <v>295</v>
      </c>
      <c r="H190" s="63"/>
      <c r="I190" s="63" t="s">
        <v>296</v>
      </c>
      <c r="J190" s="55"/>
      <c r="K190" s="64">
        <v>104.52</v>
      </c>
      <c r="L190" s="64">
        <v>0.34</v>
      </c>
      <c r="M190" s="64">
        <v>0.17</v>
      </c>
      <c r="N190" s="64">
        <v>0.17</v>
      </c>
      <c r="O190" s="64">
        <v>0</v>
      </c>
      <c r="P190" s="64"/>
      <c r="Q190" s="64">
        <v>0</v>
      </c>
      <c r="R190" s="64">
        <v>0.34</v>
      </c>
      <c r="T190" t="s">
        <v>524</v>
      </c>
      <c r="U190" t="s">
        <v>126</v>
      </c>
      <c r="V190" s="75" t="str">
        <f>+VLOOKUP(T190,'System Index'!$A:$B,2,0)</f>
        <v>Country Squire</v>
      </c>
      <c r="W190" s="75" t="str">
        <f t="shared" si="4"/>
        <v>322</v>
      </c>
      <c r="X190" s="75">
        <f t="shared" si="5"/>
        <v>2022</v>
      </c>
    </row>
    <row r="191" spans="1:24" x14ac:dyDescent="0.25">
      <c r="A191" s="62" t="s">
        <v>559</v>
      </c>
      <c r="B191" s="62"/>
      <c r="C191" s="62"/>
      <c r="D191" s="63" t="s">
        <v>404</v>
      </c>
      <c r="E191" s="63"/>
      <c r="F191" s="63"/>
      <c r="G191" s="63" t="s">
        <v>295</v>
      </c>
      <c r="H191" s="63"/>
      <c r="I191" s="63" t="s">
        <v>296</v>
      </c>
      <c r="J191" s="55"/>
      <c r="K191" s="64">
        <v>371.21</v>
      </c>
      <c r="L191" s="64">
        <v>1.24</v>
      </c>
      <c r="M191" s="64">
        <v>0.62</v>
      </c>
      <c r="N191" s="64">
        <v>0.62</v>
      </c>
      <c r="O191" s="64">
        <v>0</v>
      </c>
      <c r="P191" s="64"/>
      <c r="Q191" s="64">
        <v>0</v>
      </c>
      <c r="R191" s="64">
        <v>1.24</v>
      </c>
      <c r="T191" t="s">
        <v>524</v>
      </c>
      <c r="U191" t="s">
        <v>126</v>
      </c>
      <c r="V191" s="75" t="str">
        <f>+VLOOKUP(T191,'System Index'!$A:$B,2,0)</f>
        <v>Country Squire</v>
      </c>
      <c r="W191" s="75" t="str">
        <f t="shared" si="4"/>
        <v>322</v>
      </c>
      <c r="X191" s="75">
        <f t="shared" si="5"/>
        <v>2022</v>
      </c>
    </row>
    <row r="192" spans="1:24" x14ac:dyDescent="0.25">
      <c r="A192" s="62" t="s">
        <v>560</v>
      </c>
      <c r="B192" s="62"/>
      <c r="C192" s="62"/>
      <c r="D192" s="63" t="s">
        <v>404</v>
      </c>
      <c r="E192" s="63"/>
      <c r="F192" s="63"/>
      <c r="G192" s="63" t="s">
        <v>295</v>
      </c>
      <c r="H192" s="63"/>
      <c r="I192" s="63" t="s">
        <v>296</v>
      </c>
      <c r="J192" s="55"/>
      <c r="K192" s="64">
        <v>1139.22</v>
      </c>
      <c r="L192" s="64">
        <v>3.8000000000000003</v>
      </c>
      <c r="M192" s="64">
        <v>1.9000000000000001</v>
      </c>
      <c r="N192" s="64">
        <v>1.9000000000000001</v>
      </c>
      <c r="O192" s="64">
        <v>0</v>
      </c>
      <c r="P192" s="64"/>
      <c r="Q192" s="64">
        <v>0</v>
      </c>
      <c r="R192" s="64">
        <v>3.8000000000000003</v>
      </c>
      <c r="T192" t="s">
        <v>524</v>
      </c>
      <c r="U192" t="s">
        <v>126</v>
      </c>
      <c r="V192" s="75" t="str">
        <f>+VLOOKUP(T192,'System Index'!$A:$B,2,0)</f>
        <v>Country Squire</v>
      </c>
      <c r="W192" s="75" t="str">
        <f t="shared" si="4"/>
        <v>322</v>
      </c>
      <c r="X192" s="75">
        <f t="shared" si="5"/>
        <v>2022</v>
      </c>
    </row>
    <row r="193" spans="1:24" x14ac:dyDescent="0.25">
      <c r="A193" s="62" t="s">
        <v>561</v>
      </c>
      <c r="B193" s="62"/>
      <c r="C193" s="62"/>
      <c r="D193" s="63" t="s">
        <v>404</v>
      </c>
      <c r="E193" s="63"/>
      <c r="F193" s="63"/>
      <c r="G193" s="63" t="s">
        <v>295</v>
      </c>
      <c r="H193" s="63"/>
      <c r="I193" s="63" t="s">
        <v>296</v>
      </c>
      <c r="J193" s="55"/>
      <c r="K193" s="64">
        <v>1139.22</v>
      </c>
      <c r="L193" s="64">
        <v>3.8000000000000003</v>
      </c>
      <c r="M193" s="64">
        <v>1.9000000000000001</v>
      </c>
      <c r="N193" s="64">
        <v>1.9000000000000001</v>
      </c>
      <c r="O193" s="64">
        <v>0</v>
      </c>
      <c r="P193" s="64"/>
      <c r="Q193" s="64">
        <v>0</v>
      </c>
      <c r="R193" s="64">
        <v>3.8000000000000003</v>
      </c>
      <c r="T193" t="s">
        <v>524</v>
      </c>
      <c r="U193" t="s">
        <v>126</v>
      </c>
      <c r="V193" s="75" t="str">
        <f>+VLOOKUP(T193,'System Index'!$A:$B,2,0)</f>
        <v>Country Squire</v>
      </c>
      <c r="W193" s="75" t="str">
        <f t="shared" si="4"/>
        <v>322</v>
      </c>
      <c r="X193" s="75">
        <f t="shared" si="5"/>
        <v>2022</v>
      </c>
    </row>
    <row r="194" spans="1:24" x14ac:dyDescent="0.25">
      <c r="A194" s="62" t="s">
        <v>562</v>
      </c>
      <c r="B194" s="62"/>
      <c r="C194" s="62"/>
      <c r="D194" s="63" t="s">
        <v>404</v>
      </c>
      <c r="E194" s="63"/>
      <c r="F194" s="63"/>
      <c r="G194" s="63" t="s">
        <v>295</v>
      </c>
      <c r="H194" s="63"/>
      <c r="I194" s="63" t="s">
        <v>296</v>
      </c>
      <c r="J194" s="55"/>
      <c r="K194" s="64">
        <v>2221.17</v>
      </c>
      <c r="L194" s="64">
        <v>7.4</v>
      </c>
      <c r="M194" s="64">
        <v>3.7</v>
      </c>
      <c r="N194" s="64">
        <v>3.7</v>
      </c>
      <c r="O194" s="64">
        <v>0</v>
      </c>
      <c r="P194" s="64"/>
      <c r="Q194" s="64">
        <v>0</v>
      </c>
      <c r="R194" s="64">
        <v>7.4</v>
      </c>
      <c r="T194" t="s">
        <v>524</v>
      </c>
      <c r="U194" t="s">
        <v>126</v>
      </c>
      <c r="V194" s="75" t="str">
        <f>+VLOOKUP(T194,'System Index'!$A:$B,2,0)</f>
        <v>Country Squire</v>
      </c>
      <c r="W194" s="75" t="str">
        <f t="shared" si="4"/>
        <v>325</v>
      </c>
      <c r="X194" s="75">
        <f t="shared" si="5"/>
        <v>2022</v>
      </c>
    </row>
    <row r="195" spans="1:24" x14ac:dyDescent="0.25">
      <c r="A195" s="62" t="s">
        <v>563</v>
      </c>
      <c r="B195" s="62"/>
      <c r="C195" s="62"/>
      <c r="D195" s="63" t="s">
        <v>404</v>
      </c>
      <c r="E195" s="63"/>
      <c r="F195" s="63"/>
      <c r="G195" s="63" t="s">
        <v>295</v>
      </c>
      <c r="H195" s="63"/>
      <c r="I195" s="63" t="s">
        <v>296</v>
      </c>
      <c r="J195" s="55"/>
      <c r="K195" s="64">
        <v>16697.330000000002</v>
      </c>
      <c r="L195" s="64">
        <v>55.660000000000004</v>
      </c>
      <c r="M195" s="64">
        <v>27.830000000000002</v>
      </c>
      <c r="N195" s="64">
        <v>27.830000000000002</v>
      </c>
      <c r="O195" s="64">
        <v>0</v>
      </c>
      <c r="P195" s="64"/>
      <c r="Q195" s="64">
        <v>0</v>
      </c>
      <c r="R195" s="64">
        <v>55.660000000000004</v>
      </c>
      <c r="T195" t="s">
        <v>524</v>
      </c>
      <c r="U195" t="s">
        <v>126</v>
      </c>
      <c r="V195" s="75" t="str">
        <f>+VLOOKUP(T195,'System Index'!$A:$B,2,0)</f>
        <v>Country Squire</v>
      </c>
      <c r="W195" s="75" t="str">
        <f t="shared" ref="W195:W258" si="6">+IF(LEFT(A195,2)="TX",MID(A195,FIND("-",A195)+1,3),IF(OR(MID(A195,FIND(".",A195)+1,3)="349",MID(A195,FIND(".",A195)+1,3)="399"),MID(A195,FIND(".",A195)+1,5),MID(A195,FIND(".",A195)+1,3)))</f>
        <v>325</v>
      </c>
      <c r="X195" s="75">
        <f t="shared" ref="X195:X258" si="7">+YEAR(D195)</f>
        <v>2022</v>
      </c>
    </row>
    <row r="196" spans="1:24" x14ac:dyDescent="0.25">
      <c r="A196" s="62" t="s">
        <v>564</v>
      </c>
      <c r="B196" s="62"/>
      <c r="C196" s="62"/>
      <c r="D196" s="63" t="s">
        <v>404</v>
      </c>
      <c r="E196" s="63"/>
      <c r="F196" s="63"/>
      <c r="G196" s="63" t="s">
        <v>295</v>
      </c>
      <c r="H196" s="63"/>
      <c r="I196" s="63" t="s">
        <v>296</v>
      </c>
      <c r="J196" s="55"/>
      <c r="K196" s="64">
        <v>941.44</v>
      </c>
      <c r="L196" s="64">
        <v>3.14</v>
      </c>
      <c r="M196" s="64">
        <v>1.57</v>
      </c>
      <c r="N196" s="64">
        <v>1.57</v>
      </c>
      <c r="O196" s="64">
        <v>0</v>
      </c>
      <c r="P196" s="64"/>
      <c r="Q196" s="64">
        <v>0</v>
      </c>
      <c r="R196" s="64">
        <v>3.14</v>
      </c>
      <c r="T196" t="s">
        <v>524</v>
      </c>
      <c r="U196" t="s">
        <v>126</v>
      </c>
      <c r="V196" s="75" t="str">
        <f>+VLOOKUP(T196,'System Index'!$A:$B,2,0)</f>
        <v>Country Squire</v>
      </c>
      <c r="W196" s="75" t="str">
        <f t="shared" si="6"/>
        <v>325</v>
      </c>
      <c r="X196" s="75">
        <f t="shared" si="7"/>
        <v>2022</v>
      </c>
    </row>
    <row r="197" spans="1:24" x14ac:dyDescent="0.25">
      <c r="A197" s="62" t="s">
        <v>565</v>
      </c>
      <c r="B197" s="62"/>
      <c r="C197" s="62"/>
      <c r="D197" s="63" t="s">
        <v>404</v>
      </c>
      <c r="E197" s="63"/>
      <c r="F197" s="63"/>
      <c r="G197" s="63" t="s">
        <v>295</v>
      </c>
      <c r="H197" s="63"/>
      <c r="I197" s="63" t="s">
        <v>296</v>
      </c>
      <c r="J197" s="55"/>
      <c r="K197" s="64">
        <v>21932.89</v>
      </c>
      <c r="L197" s="64">
        <v>73.11</v>
      </c>
      <c r="M197" s="64">
        <v>36.549999999999997</v>
      </c>
      <c r="N197" s="64">
        <v>36.56</v>
      </c>
      <c r="O197" s="64">
        <v>0</v>
      </c>
      <c r="P197" s="64"/>
      <c r="Q197" s="64">
        <v>0</v>
      </c>
      <c r="R197" s="64">
        <v>73.11</v>
      </c>
      <c r="T197" t="s">
        <v>524</v>
      </c>
      <c r="U197" t="s">
        <v>126</v>
      </c>
      <c r="V197" s="75" t="str">
        <f>+VLOOKUP(T197,'System Index'!$A:$B,2,0)</f>
        <v>Country Squire</v>
      </c>
      <c r="W197" s="75" t="str">
        <f t="shared" si="6"/>
        <v>325</v>
      </c>
      <c r="X197" s="75">
        <f t="shared" si="7"/>
        <v>2022</v>
      </c>
    </row>
    <row r="198" spans="1:24" x14ac:dyDescent="0.25">
      <c r="A198" s="62" t="s">
        <v>566</v>
      </c>
      <c r="B198" s="62"/>
      <c r="C198" s="62"/>
      <c r="D198" s="63" t="s">
        <v>404</v>
      </c>
      <c r="E198" s="63"/>
      <c r="F198" s="63"/>
      <c r="G198" s="63" t="s">
        <v>295</v>
      </c>
      <c r="H198" s="63"/>
      <c r="I198" s="63" t="s">
        <v>296</v>
      </c>
      <c r="J198" s="55"/>
      <c r="K198" s="64">
        <v>24366.240000000002</v>
      </c>
      <c r="L198" s="64">
        <v>81.22</v>
      </c>
      <c r="M198" s="64">
        <v>40.61</v>
      </c>
      <c r="N198" s="64">
        <v>40.61</v>
      </c>
      <c r="O198" s="64">
        <v>0</v>
      </c>
      <c r="P198" s="64"/>
      <c r="Q198" s="64">
        <v>0</v>
      </c>
      <c r="R198" s="64">
        <v>81.22</v>
      </c>
      <c r="T198" t="s">
        <v>524</v>
      </c>
      <c r="U198" t="s">
        <v>126</v>
      </c>
      <c r="V198" s="75" t="str">
        <f>+VLOOKUP(T198,'System Index'!$A:$B,2,0)</f>
        <v>Country Squire</v>
      </c>
      <c r="W198" s="75" t="str">
        <f t="shared" si="6"/>
        <v>325</v>
      </c>
      <c r="X198" s="75">
        <f t="shared" si="7"/>
        <v>2022</v>
      </c>
    </row>
    <row r="199" spans="1:24" x14ac:dyDescent="0.25">
      <c r="A199" s="62" t="s">
        <v>567</v>
      </c>
      <c r="B199" s="62"/>
      <c r="C199" s="62"/>
      <c r="D199" s="63" t="s">
        <v>404</v>
      </c>
      <c r="E199" s="63"/>
      <c r="F199" s="63"/>
      <c r="G199" s="63" t="s">
        <v>295</v>
      </c>
      <c r="H199" s="63"/>
      <c r="I199" s="63" t="s">
        <v>296</v>
      </c>
      <c r="J199" s="55"/>
      <c r="K199" s="64">
        <v>75531.759999999995</v>
      </c>
      <c r="L199" s="64">
        <v>251.78</v>
      </c>
      <c r="M199" s="64">
        <v>125.89</v>
      </c>
      <c r="N199" s="64">
        <v>125.89</v>
      </c>
      <c r="O199" s="64">
        <v>0</v>
      </c>
      <c r="P199" s="64"/>
      <c r="Q199" s="64">
        <v>0</v>
      </c>
      <c r="R199" s="64">
        <v>251.78</v>
      </c>
      <c r="T199" t="s">
        <v>524</v>
      </c>
      <c r="U199" t="s">
        <v>126</v>
      </c>
      <c r="V199" s="75" t="str">
        <f>+VLOOKUP(T199,'System Index'!$A:$B,2,0)</f>
        <v>Country Squire</v>
      </c>
      <c r="W199" s="75" t="str">
        <f t="shared" si="6"/>
        <v>325</v>
      </c>
      <c r="X199" s="75">
        <f t="shared" si="7"/>
        <v>2022</v>
      </c>
    </row>
    <row r="200" spans="1:24" x14ac:dyDescent="0.25">
      <c r="A200" s="62" t="s">
        <v>568</v>
      </c>
      <c r="B200" s="62"/>
      <c r="C200" s="62"/>
      <c r="D200" s="63" t="s">
        <v>404</v>
      </c>
      <c r="E200" s="63"/>
      <c r="F200" s="63"/>
      <c r="G200" s="63" t="s">
        <v>295</v>
      </c>
      <c r="H200" s="63"/>
      <c r="I200" s="63" t="s">
        <v>296</v>
      </c>
      <c r="J200" s="55"/>
      <c r="K200" s="64">
        <v>3237.05</v>
      </c>
      <c r="L200" s="64">
        <v>10.8</v>
      </c>
      <c r="M200" s="64">
        <v>5.4</v>
      </c>
      <c r="N200" s="64">
        <v>5.4</v>
      </c>
      <c r="O200" s="64">
        <v>0</v>
      </c>
      <c r="P200" s="64"/>
      <c r="Q200" s="64">
        <v>0</v>
      </c>
      <c r="R200" s="64">
        <v>10.8</v>
      </c>
      <c r="T200" t="s">
        <v>524</v>
      </c>
      <c r="U200" t="s">
        <v>126</v>
      </c>
      <c r="V200" s="75" t="str">
        <f>+VLOOKUP(T200,'System Index'!$A:$B,2,0)</f>
        <v>Country Squire</v>
      </c>
      <c r="W200" s="75" t="str">
        <f t="shared" si="6"/>
        <v>325</v>
      </c>
      <c r="X200" s="75">
        <f t="shared" si="7"/>
        <v>2022</v>
      </c>
    </row>
    <row r="201" spans="1:24" x14ac:dyDescent="0.25">
      <c r="A201" s="62" t="s">
        <v>569</v>
      </c>
      <c r="B201" s="62"/>
      <c r="C201" s="62"/>
      <c r="D201" s="63" t="s">
        <v>404</v>
      </c>
      <c r="E201" s="63"/>
      <c r="F201" s="63"/>
      <c r="G201" s="63" t="s">
        <v>295</v>
      </c>
      <c r="H201" s="63"/>
      <c r="I201" s="63" t="s">
        <v>296</v>
      </c>
      <c r="J201" s="55"/>
      <c r="K201" s="64">
        <v>250.62</v>
      </c>
      <c r="L201" s="64">
        <v>0.84</v>
      </c>
      <c r="M201" s="64">
        <v>0.42</v>
      </c>
      <c r="N201" s="64">
        <v>0.42</v>
      </c>
      <c r="O201" s="64">
        <v>0</v>
      </c>
      <c r="P201" s="64"/>
      <c r="Q201" s="64">
        <v>0</v>
      </c>
      <c r="R201" s="64">
        <v>0.84</v>
      </c>
      <c r="T201" t="s">
        <v>524</v>
      </c>
      <c r="U201" t="s">
        <v>126</v>
      </c>
      <c r="V201" s="75" t="str">
        <f>+VLOOKUP(T201,'System Index'!$A:$B,2,0)</f>
        <v>Country Squire</v>
      </c>
      <c r="W201" s="75" t="str">
        <f t="shared" si="6"/>
        <v>325</v>
      </c>
      <c r="X201" s="75">
        <f t="shared" si="7"/>
        <v>2022</v>
      </c>
    </row>
    <row r="202" spans="1:24" x14ac:dyDescent="0.25">
      <c r="A202" s="62" t="s">
        <v>571</v>
      </c>
      <c r="B202" s="62"/>
      <c r="C202" s="62"/>
      <c r="D202" s="63" t="s">
        <v>404</v>
      </c>
      <c r="E202" s="63"/>
      <c r="F202" s="63"/>
      <c r="G202" s="63" t="s">
        <v>295</v>
      </c>
      <c r="H202" s="63"/>
      <c r="I202" s="63" t="s">
        <v>312</v>
      </c>
      <c r="J202" s="55"/>
      <c r="K202" s="64">
        <v>71681</v>
      </c>
      <c r="L202" s="64">
        <v>597.34</v>
      </c>
      <c r="M202" s="64">
        <v>298.67</v>
      </c>
      <c r="N202" s="64">
        <v>298.67</v>
      </c>
      <c r="O202" s="64">
        <v>0</v>
      </c>
      <c r="P202" s="64"/>
      <c r="Q202" s="64">
        <v>0</v>
      </c>
      <c r="R202" s="64">
        <v>597.34</v>
      </c>
      <c r="T202" t="s">
        <v>524</v>
      </c>
      <c r="U202" t="s">
        <v>126</v>
      </c>
      <c r="V202" s="75" t="str">
        <f>+VLOOKUP(T202,'System Index'!$A:$B,2,0)</f>
        <v>Country Squire</v>
      </c>
      <c r="W202" s="75" t="str">
        <f t="shared" si="6"/>
        <v>327</v>
      </c>
      <c r="X202" s="75">
        <f t="shared" si="7"/>
        <v>2022</v>
      </c>
    </row>
    <row r="203" spans="1:24" x14ac:dyDescent="0.25">
      <c r="A203" s="62" t="s">
        <v>572</v>
      </c>
      <c r="B203" s="62"/>
      <c r="C203" s="62"/>
      <c r="D203" s="63" t="s">
        <v>404</v>
      </c>
      <c r="E203" s="63"/>
      <c r="F203" s="63"/>
      <c r="G203" s="63" t="s">
        <v>295</v>
      </c>
      <c r="H203" s="63"/>
      <c r="I203" s="63" t="s">
        <v>326</v>
      </c>
      <c r="J203" s="55"/>
      <c r="K203" s="64">
        <v>3856</v>
      </c>
      <c r="L203" s="64">
        <v>64.260000000000005</v>
      </c>
      <c r="M203" s="64">
        <v>32.130000000000003</v>
      </c>
      <c r="N203" s="64">
        <v>32.130000000000003</v>
      </c>
      <c r="O203" s="64">
        <v>0</v>
      </c>
      <c r="P203" s="64"/>
      <c r="Q203" s="64">
        <v>0</v>
      </c>
      <c r="R203" s="64">
        <v>64.260000000000005</v>
      </c>
      <c r="T203" t="s">
        <v>524</v>
      </c>
      <c r="U203" t="s">
        <v>126</v>
      </c>
      <c r="V203" s="75" t="str">
        <f>+VLOOKUP(T203,'System Index'!$A:$B,2,0)</f>
        <v>Country Squire</v>
      </c>
      <c r="W203" s="75" t="str">
        <f t="shared" si="6"/>
        <v>328</v>
      </c>
      <c r="X203" s="75">
        <f t="shared" si="7"/>
        <v>2022</v>
      </c>
    </row>
    <row r="204" spans="1:24" x14ac:dyDescent="0.25">
      <c r="A204" s="62" t="s">
        <v>573</v>
      </c>
      <c r="B204" s="62"/>
      <c r="C204" s="62"/>
      <c r="D204" s="63" t="s">
        <v>404</v>
      </c>
      <c r="E204" s="63"/>
      <c r="F204" s="63"/>
      <c r="G204" s="63" t="s">
        <v>295</v>
      </c>
      <c r="H204" s="63"/>
      <c r="I204" s="63" t="s">
        <v>296</v>
      </c>
      <c r="J204" s="55"/>
      <c r="K204" s="64">
        <v>93.95</v>
      </c>
      <c r="L204" s="64">
        <v>0.32</v>
      </c>
      <c r="M204" s="64">
        <v>0.16</v>
      </c>
      <c r="N204" s="64">
        <v>0.16</v>
      </c>
      <c r="O204" s="64">
        <v>0</v>
      </c>
      <c r="P204" s="64"/>
      <c r="Q204" s="64">
        <v>0</v>
      </c>
      <c r="R204" s="64">
        <v>0.32</v>
      </c>
      <c r="T204" t="s">
        <v>524</v>
      </c>
      <c r="U204" t="s">
        <v>126</v>
      </c>
      <c r="V204" s="75" t="str">
        <f>+VLOOKUP(T204,'System Index'!$A:$B,2,0)</f>
        <v>Country Squire</v>
      </c>
      <c r="W204" s="75" t="str">
        <f t="shared" si="6"/>
        <v>333</v>
      </c>
      <c r="X204" s="75">
        <f t="shared" si="7"/>
        <v>2022</v>
      </c>
    </row>
    <row r="205" spans="1:24" x14ac:dyDescent="0.25">
      <c r="A205" s="62" t="s">
        <v>574</v>
      </c>
      <c r="B205" s="62"/>
      <c r="C205" s="62"/>
      <c r="D205" s="63" t="s">
        <v>404</v>
      </c>
      <c r="E205" s="63"/>
      <c r="F205" s="63"/>
      <c r="G205" s="63" t="s">
        <v>295</v>
      </c>
      <c r="H205" s="63"/>
      <c r="I205" s="63" t="s">
        <v>314</v>
      </c>
      <c r="J205" s="55"/>
      <c r="K205" s="64">
        <v>722.33</v>
      </c>
      <c r="L205" s="64">
        <v>8.02</v>
      </c>
      <c r="M205" s="64">
        <v>4.01</v>
      </c>
      <c r="N205" s="64">
        <v>4.01</v>
      </c>
      <c r="O205" s="64">
        <v>0</v>
      </c>
      <c r="P205" s="64"/>
      <c r="Q205" s="64">
        <v>0</v>
      </c>
      <c r="R205" s="64">
        <v>8.02</v>
      </c>
      <c r="T205" t="s">
        <v>524</v>
      </c>
      <c r="U205" t="s">
        <v>126</v>
      </c>
      <c r="V205" s="75" t="str">
        <f>+VLOOKUP(T205,'System Index'!$A:$B,2,0)</f>
        <v>Country Squire</v>
      </c>
      <c r="W205" s="75" t="str">
        <f t="shared" si="6"/>
        <v>334</v>
      </c>
      <c r="X205" s="75">
        <f t="shared" si="7"/>
        <v>2022</v>
      </c>
    </row>
    <row r="206" spans="1:24" x14ac:dyDescent="0.25">
      <c r="A206" s="62" t="s">
        <v>575</v>
      </c>
      <c r="B206" s="62"/>
      <c r="C206" s="62"/>
      <c r="D206" s="63" t="s">
        <v>404</v>
      </c>
      <c r="E206" s="63"/>
      <c r="F206" s="63"/>
      <c r="G206" s="63" t="s">
        <v>295</v>
      </c>
      <c r="H206" s="63"/>
      <c r="I206" s="63" t="s">
        <v>314</v>
      </c>
      <c r="J206" s="55"/>
      <c r="K206" s="64">
        <v>84.92</v>
      </c>
      <c r="L206" s="64">
        <v>0.94000000000000006</v>
      </c>
      <c r="M206" s="64">
        <v>0.47000000000000003</v>
      </c>
      <c r="N206" s="64">
        <v>0.47000000000000003</v>
      </c>
      <c r="O206" s="64">
        <v>0</v>
      </c>
      <c r="P206" s="64"/>
      <c r="Q206" s="64">
        <v>0</v>
      </c>
      <c r="R206" s="64">
        <v>0.94000000000000006</v>
      </c>
      <c r="T206" t="s">
        <v>524</v>
      </c>
      <c r="U206" t="s">
        <v>126</v>
      </c>
      <c r="V206" s="75" t="str">
        <f>+VLOOKUP(T206,'System Index'!$A:$B,2,0)</f>
        <v>Country Squire</v>
      </c>
      <c r="W206" s="75" t="str">
        <f t="shared" si="6"/>
        <v>334</v>
      </c>
      <c r="X206" s="75">
        <f t="shared" si="7"/>
        <v>2022</v>
      </c>
    </row>
    <row r="207" spans="1:24" x14ac:dyDescent="0.25">
      <c r="A207" s="62" t="s">
        <v>576</v>
      </c>
      <c r="B207" s="62"/>
      <c r="C207" s="62"/>
      <c r="D207" s="63" t="s">
        <v>404</v>
      </c>
      <c r="E207" s="63"/>
      <c r="F207" s="63"/>
      <c r="G207" s="63" t="s">
        <v>295</v>
      </c>
      <c r="H207" s="63"/>
      <c r="I207" s="63" t="s">
        <v>326</v>
      </c>
      <c r="J207" s="55"/>
      <c r="K207" s="64">
        <v>1366.38</v>
      </c>
      <c r="L207" s="64">
        <v>22.78</v>
      </c>
      <c r="M207" s="64">
        <v>11.39</v>
      </c>
      <c r="N207" s="64">
        <v>11.39</v>
      </c>
      <c r="O207" s="64">
        <v>0</v>
      </c>
      <c r="P207" s="64"/>
      <c r="Q207" s="64">
        <v>0</v>
      </c>
      <c r="R207" s="64">
        <v>22.78</v>
      </c>
      <c r="T207" t="s">
        <v>524</v>
      </c>
      <c r="U207" t="s">
        <v>126</v>
      </c>
      <c r="V207" s="75" t="str">
        <f>+VLOOKUP(T207,'System Index'!$A:$B,2,0)</f>
        <v>Country Squire</v>
      </c>
      <c r="W207" s="75" t="str">
        <f t="shared" si="6"/>
        <v>349.0</v>
      </c>
      <c r="X207" s="75">
        <f t="shared" si="7"/>
        <v>2022</v>
      </c>
    </row>
    <row r="208" spans="1:24" x14ac:dyDescent="0.25">
      <c r="A208" s="62" t="s">
        <v>580</v>
      </c>
      <c r="B208" s="62"/>
      <c r="C208" s="62"/>
      <c r="D208" s="63" t="s">
        <v>351</v>
      </c>
      <c r="E208" s="63"/>
      <c r="F208" s="63"/>
      <c r="G208" s="63" t="s">
        <v>295</v>
      </c>
      <c r="H208" s="63"/>
      <c r="I208" s="63" t="s">
        <v>321</v>
      </c>
      <c r="J208" s="55"/>
      <c r="K208" s="64">
        <v>44400</v>
      </c>
      <c r="L208" s="64">
        <v>493.33</v>
      </c>
      <c r="M208" s="64">
        <v>370</v>
      </c>
      <c r="N208" s="64">
        <v>123.33</v>
      </c>
      <c r="O208" s="64">
        <v>0</v>
      </c>
      <c r="P208" s="64"/>
      <c r="Q208" s="64">
        <v>0</v>
      </c>
      <c r="R208" s="64">
        <v>493.33</v>
      </c>
      <c r="T208" t="s">
        <v>581</v>
      </c>
      <c r="U208" t="s">
        <v>126</v>
      </c>
      <c r="V208" s="75" t="str">
        <f>+VLOOKUP(T208,'System Index'!$A:$B,2,0)</f>
        <v>CSWR</v>
      </c>
      <c r="W208" s="75" t="str">
        <f t="shared" si="6"/>
        <v>320</v>
      </c>
      <c r="X208" s="75">
        <f t="shared" si="7"/>
        <v>2022</v>
      </c>
    </row>
    <row r="209" spans="1:24" x14ac:dyDescent="0.25">
      <c r="A209" s="62" t="s">
        <v>584</v>
      </c>
      <c r="B209" s="62"/>
      <c r="C209" s="62"/>
      <c r="D209" s="63" t="s">
        <v>585</v>
      </c>
      <c r="E209" s="63"/>
      <c r="F209" s="63"/>
      <c r="G209" s="63" t="s">
        <v>288</v>
      </c>
      <c r="H209" s="63"/>
      <c r="I209" s="63" t="s">
        <v>289</v>
      </c>
      <c r="J209" s="55"/>
      <c r="K209" s="64">
        <v>3022.69</v>
      </c>
      <c r="L209" s="64">
        <v>0</v>
      </c>
      <c r="M209" s="64">
        <v>0</v>
      </c>
      <c r="N209" s="64">
        <v>0</v>
      </c>
      <c r="O209" s="64">
        <v>0</v>
      </c>
      <c r="P209" s="64"/>
      <c r="Q209" s="64">
        <v>0</v>
      </c>
      <c r="R209" s="64">
        <v>0</v>
      </c>
      <c r="T209" t="s">
        <v>586</v>
      </c>
      <c r="U209" t="s">
        <v>126</v>
      </c>
      <c r="V209" s="75" t="str">
        <f>+VLOOKUP(T209,'System Index'!$A:$B,2,0)</f>
        <v>Texas Landing</v>
      </c>
      <c r="W209" s="75" t="str">
        <f t="shared" si="6"/>
        <v>303</v>
      </c>
      <c r="X209" s="75">
        <f t="shared" si="7"/>
        <v>2022</v>
      </c>
    </row>
    <row r="210" spans="1:24" x14ac:dyDescent="0.25">
      <c r="A210" s="62" t="s">
        <v>587</v>
      </c>
      <c r="B210" s="62"/>
      <c r="C210" s="62"/>
      <c r="D210" s="63" t="s">
        <v>588</v>
      </c>
      <c r="E210" s="63"/>
      <c r="F210" s="63"/>
      <c r="G210" s="63" t="s">
        <v>295</v>
      </c>
      <c r="H210" s="63"/>
      <c r="I210" s="63" t="s">
        <v>321</v>
      </c>
      <c r="J210" s="55"/>
      <c r="K210" s="64">
        <v>71.73</v>
      </c>
      <c r="L210" s="64">
        <v>1.2</v>
      </c>
      <c r="M210" s="64">
        <v>1</v>
      </c>
      <c r="N210" s="64">
        <v>0.2</v>
      </c>
      <c r="O210" s="64">
        <v>0</v>
      </c>
      <c r="P210" s="64"/>
      <c r="Q210" s="64">
        <v>0</v>
      </c>
      <c r="R210" s="64">
        <v>1.2</v>
      </c>
      <c r="T210" t="s">
        <v>586</v>
      </c>
      <c r="U210" t="s">
        <v>126</v>
      </c>
      <c r="V210" s="75" t="str">
        <f>+VLOOKUP(T210,'System Index'!$A:$B,2,0)</f>
        <v>Texas Landing</v>
      </c>
      <c r="W210" s="75" t="str">
        <f t="shared" si="6"/>
        <v>304</v>
      </c>
      <c r="X210" s="75">
        <f t="shared" si="7"/>
        <v>2022</v>
      </c>
    </row>
    <row r="211" spans="1:24" x14ac:dyDescent="0.25">
      <c r="A211" s="62" t="s">
        <v>589</v>
      </c>
      <c r="B211" s="62"/>
      <c r="C211" s="62"/>
      <c r="D211" s="63" t="s">
        <v>588</v>
      </c>
      <c r="E211" s="63"/>
      <c r="F211" s="63"/>
      <c r="G211" s="63" t="s">
        <v>295</v>
      </c>
      <c r="H211" s="63"/>
      <c r="I211" s="63" t="s">
        <v>321</v>
      </c>
      <c r="J211" s="55"/>
      <c r="K211" s="64">
        <v>12662.93</v>
      </c>
      <c r="L211" s="64">
        <v>211.05</v>
      </c>
      <c r="M211" s="64">
        <v>175.87</v>
      </c>
      <c r="N211" s="64">
        <v>35.18</v>
      </c>
      <c r="O211" s="64">
        <v>0</v>
      </c>
      <c r="P211" s="64"/>
      <c r="Q211" s="64">
        <v>0</v>
      </c>
      <c r="R211" s="64">
        <v>211.05</v>
      </c>
      <c r="T211" t="s">
        <v>586</v>
      </c>
      <c r="U211" t="s">
        <v>126</v>
      </c>
      <c r="V211" s="75" t="str">
        <f>+VLOOKUP(T211,'System Index'!$A:$B,2,0)</f>
        <v>Texas Landing</v>
      </c>
      <c r="W211" s="75" t="str">
        <f t="shared" si="6"/>
        <v>304</v>
      </c>
      <c r="X211" s="75">
        <f t="shared" si="7"/>
        <v>2022</v>
      </c>
    </row>
    <row r="212" spans="1:24" x14ac:dyDescent="0.25">
      <c r="A212" s="62" t="s">
        <v>590</v>
      </c>
      <c r="B212" s="62"/>
      <c r="C212" s="62"/>
      <c r="D212" s="63" t="s">
        <v>588</v>
      </c>
      <c r="E212" s="63"/>
      <c r="F212" s="63"/>
      <c r="G212" s="63" t="s">
        <v>295</v>
      </c>
      <c r="H212" s="63"/>
      <c r="I212" s="63" t="s">
        <v>321</v>
      </c>
      <c r="J212" s="55"/>
      <c r="K212" s="64">
        <v>9769.44</v>
      </c>
      <c r="L212" s="64">
        <v>162.83000000000001</v>
      </c>
      <c r="M212" s="64">
        <v>135.69</v>
      </c>
      <c r="N212" s="64">
        <v>27.14</v>
      </c>
      <c r="O212" s="64">
        <v>0</v>
      </c>
      <c r="P212" s="64"/>
      <c r="Q212" s="64">
        <v>0</v>
      </c>
      <c r="R212" s="64">
        <v>162.83000000000001</v>
      </c>
      <c r="T212" t="s">
        <v>586</v>
      </c>
      <c r="U212" t="s">
        <v>126</v>
      </c>
      <c r="V212" s="75" t="str">
        <f>+VLOOKUP(T212,'System Index'!$A:$B,2,0)</f>
        <v>Texas Landing</v>
      </c>
      <c r="W212" s="75" t="str">
        <f t="shared" si="6"/>
        <v>307</v>
      </c>
      <c r="X212" s="75">
        <f t="shared" si="7"/>
        <v>2022</v>
      </c>
    </row>
    <row r="213" spans="1:24" x14ac:dyDescent="0.25">
      <c r="A213" s="62" t="s">
        <v>591</v>
      </c>
      <c r="B213" s="62"/>
      <c r="C213" s="62"/>
      <c r="D213" s="63" t="s">
        <v>588</v>
      </c>
      <c r="E213" s="63"/>
      <c r="F213" s="63"/>
      <c r="G213" s="63" t="s">
        <v>295</v>
      </c>
      <c r="H213" s="63"/>
      <c r="I213" s="63" t="s">
        <v>321</v>
      </c>
      <c r="J213" s="55"/>
      <c r="K213" s="64">
        <v>5764.64</v>
      </c>
      <c r="L213" s="64">
        <v>96.070000000000007</v>
      </c>
      <c r="M213" s="64">
        <v>80.06</v>
      </c>
      <c r="N213" s="64">
        <v>16.010000000000002</v>
      </c>
      <c r="O213" s="64">
        <v>0</v>
      </c>
      <c r="P213" s="64"/>
      <c r="Q213" s="64">
        <v>0</v>
      </c>
      <c r="R213" s="64">
        <v>96.070000000000007</v>
      </c>
      <c r="T213" t="s">
        <v>586</v>
      </c>
      <c r="U213" t="s">
        <v>126</v>
      </c>
      <c r="V213" s="75" t="str">
        <f>+VLOOKUP(T213,'System Index'!$A:$B,2,0)</f>
        <v>Texas Landing</v>
      </c>
      <c r="W213" s="75" t="str">
        <f t="shared" si="6"/>
        <v>314</v>
      </c>
      <c r="X213" s="75">
        <f t="shared" si="7"/>
        <v>2022</v>
      </c>
    </row>
    <row r="214" spans="1:24" x14ac:dyDescent="0.25">
      <c r="A214" s="62" t="s">
        <v>592</v>
      </c>
      <c r="B214" s="62"/>
      <c r="C214" s="62"/>
      <c r="D214" s="63" t="s">
        <v>588</v>
      </c>
      <c r="E214" s="63"/>
      <c r="F214" s="63"/>
      <c r="G214" s="63" t="s">
        <v>295</v>
      </c>
      <c r="H214" s="63"/>
      <c r="I214" s="63" t="s">
        <v>308</v>
      </c>
      <c r="J214" s="55"/>
      <c r="K214" s="64">
        <v>1513.98</v>
      </c>
      <c r="L214" s="64">
        <v>151.4</v>
      </c>
      <c r="M214" s="64">
        <v>126.17</v>
      </c>
      <c r="N214" s="64">
        <v>25.23</v>
      </c>
      <c r="O214" s="64">
        <v>0</v>
      </c>
      <c r="P214" s="64"/>
      <c r="Q214" s="64">
        <v>0</v>
      </c>
      <c r="R214" s="64">
        <v>151.4</v>
      </c>
      <c r="T214" t="s">
        <v>586</v>
      </c>
      <c r="U214" t="s">
        <v>126</v>
      </c>
      <c r="V214" s="75" t="str">
        <f>+VLOOKUP(T214,'System Index'!$A:$B,2,0)</f>
        <v>Texas Landing</v>
      </c>
      <c r="W214" s="75" t="str">
        <f t="shared" si="6"/>
        <v>315</v>
      </c>
      <c r="X214" s="75">
        <f t="shared" si="7"/>
        <v>2022</v>
      </c>
    </row>
    <row r="215" spans="1:24" x14ac:dyDescent="0.25">
      <c r="A215" s="62" t="s">
        <v>593</v>
      </c>
      <c r="B215" s="62"/>
      <c r="C215" s="62"/>
      <c r="D215" s="63" t="s">
        <v>588</v>
      </c>
      <c r="E215" s="63"/>
      <c r="F215" s="63"/>
      <c r="G215" s="63" t="s">
        <v>295</v>
      </c>
      <c r="H215" s="63"/>
      <c r="I215" s="63" t="s">
        <v>321</v>
      </c>
      <c r="J215" s="55"/>
      <c r="K215" s="64">
        <v>1016.0400000000001</v>
      </c>
      <c r="L215" s="64">
        <v>16.93</v>
      </c>
      <c r="M215" s="64">
        <v>14.11</v>
      </c>
      <c r="N215" s="64">
        <v>2.82</v>
      </c>
      <c r="O215" s="64">
        <v>0</v>
      </c>
      <c r="P215" s="64"/>
      <c r="Q215" s="64">
        <v>0</v>
      </c>
      <c r="R215" s="64">
        <v>16.93</v>
      </c>
      <c r="T215" t="s">
        <v>586</v>
      </c>
      <c r="U215" t="s">
        <v>126</v>
      </c>
      <c r="V215" s="75" t="str">
        <f>+VLOOKUP(T215,'System Index'!$A:$B,2,0)</f>
        <v>Texas Landing</v>
      </c>
      <c r="W215" s="75" t="str">
        <f t="shared" si="6"/>
        <v>320</v>
      </c>
      <c r="X215" s="75">
        <f t="shared" si="7"/>
        <v>2022</v>
      </c>
    </row>
    <row r="216" spans="1:24" x14ac:dyDescent="0.25">
      <c r="A216" s="62" t="s">
        <v>594</v>
      </c>
      <c r="B216" s="62"/>
      <c r="C216" s="62"/>
      <c r="D216" s="63" t="s">
        <v>588</v>
      </c>
      <c r="E216" s="63"/>
      <c r="F216" s="63"/>
      <c r="G216" s="63" t="s">
        <v>295</v>
      </c>
      <c r="H216" s="63"/>
      <c r="I216" s="63" t="s">
        <v>321</v>
      </c>
      <c r="J216" s="55"/>
      <c r="K216" s="64">
        <v>3521.09</v>
      </c>
      <c r="L216" s="64">
        <v>58.68</v>
      </c>
      <c r="M216" s="64">
        <v>48.9</v>
      </c>
      <c r="N216" s="64">
        <v>9.7799999999999994</v>
      </c>
      <c r="O216" s="64">
        <v>0</v>
      </c>
      <c r="P216" s="64"/>
      <c r="Q216" s="64">
        <v>0</v>
      </c>
      <c r="R216" s="64">
        <v>58.68</v>
      </c>
      <c r="T216" t="s">
        <v>586</v>
      </c>
      <c r="U216" t="s">
        <v>126</v>
      </c>
      <c r="V216" s="75" t="str">
        <f>+VLOOKUP(T216,'System Index'!$A:$B,2,0)</f>
        <v>Texas Landing</v>
      </c>
      <c r="W216" s="75" t="str">
        <f t="shared" si="6"/>
        <v>320</v>
      </c>
      <c r="X216" s="75">
        <f t="shared" si="7"/>
        <v>2022</v>
      </c>
    </row>
    <row r="217" spans="1:24" x14ac:dyDescent="0.25">
      <c r="A217" s="62" t="s">
        <v>595</v>
      </c>
      <c r="B217" s="62"/>
      <c r="C217" s="62"/>
      <c r="D217" s="63" t="s">
        <v>588</v>
      </c>
      <c r="E217" s="63"/>
      <c r="F217" s="63"/>
      <c r="G217" s="63" t="s">
        <v>295</v>
      </c>
      <c r="H217" s="63"/>
      <c r="I217" s="63" t="s">
        <v>296</v>
      </c>
      <c r="J217" s="55"/>
      <c r="K217" s="64">
        <v>12896.960000000001</v>
      </c>
      <c r="L217" s="64">
        <v>128.97</v>
      </c>
      <c r="M217" s="64">
        <v>107.47</v>
      </c>
      <c r="N217" s="64">
        <v>21.5</v>
      </c>
      <c r="O217" s="64">
        <v>0</v>
      </c>
      <c r="P217" s="64"/>
      <c r="Q217" s="64">
        <v>0</v>
      </c>
      <c r="R217" s="64">
        <v>128.97</v>
      </c>
      <c r="T217" t="s">
        <v>586</v>
      </c>
      <c r="U217" t="s">
        <v>126</v>
      </c>
      <c r="V217" s="75" t="str">
        <f>+VLOOKUP(T217,'System Index'!$A:$B,2,0)</f>
        <v>Texas Landing</v>
      </c>
      <c r="W217" s="75" t="str">
        <f t="shared" si="6"/>
        <v>322</v>
      </c>
      <c r="X217" s="75">
        <f t="shared" si="7"/>
        <v>2022</v>
      </c>
    </row>
    <row r="218" spans="1:24" x14ac:dyDescent="0.25">
      <c r="A218" s="62" t="s">
        <v>596</v>
      </c>
      <c r="B218" s="62"/>
      <c r="C218" s="62"/>
      <c r="D218" s="63" t="s">
        <v>588</v>
      </c>
      <c r="E218" s="63"/>
      <c r="F218" s="63"/>
      <c r="G218" s="63" t="s">
        <v>295</v>
      </c>
      <c r="H218" s="63"/>
      <c r="I218" s="63" t="s">
        <v>296</v>
      </c>
      <c r="J218" s="55"/>
      <c r="K218" s="64">
        <v>12750.98</v>
      </c>
      <c r="L218" s="64">
        <v>127.51</v>
      </c>
      <c r="M218" s="64">
        <v>106.26</v>
      </c>
      <c r="N218" s="64">
        <v>21.25</v>
      </c>
      <c r="O218" s="64">
        <v>0</v>
      </c>
      <c r="P218" s="64"/>
      <c r="Q218" s="64">
        <v>0</v>
      </c>
      <c r="R218" s="64">
        <v>127.51</v>
      </c>
      <c r="T218" t="s">
        <v>586</v>
      </c>
      <c r="U218" t="s">
        <v>126</v>
      </c>
      <c r="V218" s="75" t="str">
        <f>+VLOOKUP(T218,'System Index'!$A:$B,2,0)</f>
        <v>Texas Landing</v>
      </c>
      <c r="W218" s="75" t="str">
        <f t="shared" si="6"/>
        <v>322</v>
      </c>
      <c r="X218" s="75">
        <f t="shared" si="7"/>
        <v>2022</v>
      </c>
    </row>
    <row r="219" spans="1:24" x14ac:dyDescent="0.25">
      <c r="A219" s="62" t="s">
        <v>597</v>
      </c>
      <c r="B219" s="62"/>
      <c r="C219" s="62"/>
      <c r="D219" s="63" t="s">
        <v>588</v>
      </c>
      <c r="E219" s="63"/>
      <c r="F219" s="63"/>
      <c r="G219" s="63" t="s">
        <v>295</v>
      </c>
      <c r="H219" s="63"/>
      <c r="I219" s="63" t="s">
        <v>296</v>
      </c>
      <c r="J219" s="55"/>
      <c r="K219" s="64">
        <v>3789.61</v>
      </c>
      <c r="L219" s="64">
        <v>37.9</v>
      </c>
      <c r="M219" s="64">
        <v>31.580000000000002</v>
      </c>
      <c r="N219" s="64">
        <v>6.32</v>
      </c>
      <c r="O219" s="64">
        <v>0</v>
      </c>
      <c r="P219" s="64"/>
      <c r="Q219" s="64">
        <v>0</v>
      </c>
      <c r="R219" s="64">
        <v>37.9</v>
      </c>
      <c r="T219" t="s">
        <v>586</v>
      </c>
      <c r="U219" t="s">
        <v>126</v>
      </c>
      <c r="V219" s="75" t="str">
        <f>+VLOOKUP(T219,'System Index'!$A:$B,2,0)</f>
        <v>Texas Landing</v>
      </c>
      <c r="W219" s="75" t="str">
        <f t="shared" si="6"/>
        <v>322</v>
      </c>
      <c r="X219" s="75">
        <f t="shared" si="7"/>
        <v>2022</v>
      </c>
    </row>
    <row r="220" spans="1:24" x14ac:dyDescent="0.25">
      <c r="A220" s="62" t="s">
        <v>598</v>
      </c>
      <c r="B220" s="62"/>
      <c r="C220" s="62"/>
      <c r="D220" s="63" t="s">
        <v>588</v>
      </c>
      <c r="E220" s="63"/>
      <c r="F220" s="63"/>
      <c r="G220" s="63" t="s">
        <v>295</v>
      </c>
      <c r="H220" s="63"/>
      <c r="I220" s="63" t="s">
        <v>296</v>
      </c>
      <c r="J220" s="55"/>
      <c r="K220" s="64">
        <v>2735.68</v>
      </c>
      <c r="L220" s="64">
        <v>27.36</v>
      </c>
      <c r="M220" s="64">
        <v>22.8</v>
      </c>
      <c r="N220" s="64">
        <v>4.5599999999999996</v>
      </c>
      <c r="O220" s="64">
        <v>0</v>
      </c>
      <c r="P220" s="64"/>
      <c r="Q220" s="64">
        <v>0</v>
      </c>
      <c r="R220" s="64">
        <v>27.36</v>
      </c>
      <c r="T220" t="s">
        <v>586</v>
      </c>
      <c r="U220" t="s">
        <v>126</v>
      </c>
      <c r="V220" s="75" t="str">
        <f>+VLOOKUP(T220,'System Index'!$A:$B,2,0)</f>
        <v>Texas Landing</v>
      </c>
      <c r="W220" s="75" t="str">
        <f t="shared" si="6"/>
        <v>325</v>
      </c>
      <c r="X220" s="75">
        <f t="shared" si="7"/>
        <v>2022</v>
      </c>
    </row>
    <row r="221" spans="1:24" x14ac:dyDescent="0.25">
      <c r="A221" s="62" t="s">
        <v>599</v>
      </c>
      <c r="B221" s="62"/>
      <c r="C221" s="62"/>
      <c r="D221" s="63" t="s">
        <v>588</v>
      </c>
      <c r="E221" s="63"/>
      <c r="F221" s="63"/>
      <c r="G221" s="63" t="s">
        <v>295</v>
      </c>
      <c r="H221" s="63"/>
      <c r="I221" s="63" t="s">
        <v>296</v>
      </c>
      <c r="J221" s="55"/>
      <c r="K221" s="64">
        <v>135966.39999999999</v>
      </c>
      <c r="L221" s="64">
        <v>1359.66</v>
      </c>
      <c r="M221" s="64">
        <v>1133.05</v>
      </c>
      <c r="N221" s="64">
        <v>226.61</v>
      </c>
      <c r="O221" s="64">
        <v>0</v>
      </c>
      <c r="P221" s="64"/>
      <c r="Q221" s="64">
        <v>0</v>
      </c>
      <c r="R221" s="64">
        <v>1359.66</v>
      </c>
      <c r="T221" t="s">
        <v>586</v>
      </c>
      <c r="U221" t="s">
        <v>126</v>
      </c>
      <c r="V221" s="75" t="str">
        <f>+VLOOKUP(T221,'System Index'!$A:$B,2,0)</f>
        <v>Texas Landing</v>
      </c>
      <c r="W221" s="75" t="str">
        <f t="shared" si="6"/>
        <v>325</v>
      </c>
      <c r="X221" s="75">
        <f t="shared" si="7"/>
        <v>2022</v>
      </c>
    </row>
    <row r="222" spans="1:24" x14ac:dyDescent="0.25">
      <c r="A222" s="62" t="s">
        <v>600</v>
      </c>
      <c r="B222" s="62"/>
      <c r="C222" s="62"/>
      <c r="D222" s="63" t="s">
        <v>588</v>
      </c>
      <c r="E222" s="63"/>
      <c r="F222" s="63"/>
      <c r="G222" s="63" t="s">
        <v>295</v>
      </c>
      <c r="H222" s="63"/>
      <c r="I222" s="63" t="s">
        <v>296</v>
      </c>
      <c r="J222" s="55"/>
      <c r="K222" s="64">
        <v>3172.41</v>
      </c>
      <c r="L222" s="64">
        <v>31.73</v>
      </c>
      <c r="M222" s="64">
        <v>26.44</v>
      </c>
      <c r="N222" s="64">
        <v>5.29</v>
      </c>
      <c r="O222" s="64">
        <v>0</v>
      </c>
      <c r="P222" s="64"/>
      <c r="Q222" s="64">
        <v>0</v>
      </c>
      <c r="R222" s="64">
        <v>31.73</v>
      </c>
      <c r="T222" t="s">
        <v>586</v>
      </c>
      <c r="U222" t="s">
        <v>126</v>
      </c>
      <c r="V222" s="75" t="str">
        <f>+VLOOKUP(T222,'System Index'!$A:$B,2,0)</f>
        <v>Texas Landing</v>
      </c>
      <c r="W222" s="75" t="str">
        <f t="shared" si="6"/>
        <v>325</v>
      </c>
      <c r="X222" s="75">
        <f t="shared" si="7"/>
        <v>2022</v>
      </c>
    </row>
    <row r="223" spans="1:24" x14ac:dyDescent="0.25">
      <c r="A223" s="62" t="s">
        <v>601</v>
      </c>
      <c r="B223" s="62"/>
      <c r="C223" s="62"/>
      <c r="D223" s="63" t="s">
        <v>588</v>
      </c>
      <c r="E223" s="63"/>
      <c r="F223" s="63"/>
      <c r="G223" s="63" t="s">
        <v>295</v>
      </c>
      <c r="H223" s="63"/>
      <c r="I223" s="63" t="s">
        <v>312</v>
      </c>
      <c r="J223" s="55"/>
      <c r="K223" s="64">
        <v>10675.2</v>
      </c>
      <c r="L223" s="64">
        <v>266.88</v>
      </c>
      <c r="M223" s="64">
        <v>222.4</v>
      </c>
      <c r="N223" s="64">
        <v>44.480000000000004</v>
      </c>
      <c r="O223" s="64">
        <v>0</v>
      </c>
      <c r="P223" s="64"/>
      <c r="Q223" s="64">
        <v>0</v>
      </c>
      <c r="R223" s="64">
        <v>266.88</v>
      </c>
      <c r="T223" t="s">
        <v>586</v>
      </c>
      <c r="U223" t="s">
        <v>126</v>
      </c>
      <c r="V223" s="75" t="str">
        <f>+VLOOKUP(T223,'System Index'!$A:$B,2,0)</f>
        <v>Texas Landing</v>
      </c>
      <c r="W223" s="75" t="str">
        <f t="shared" si="6"/>
        <v>327</v>
      </c>
      <c r="X223" s="75">
        <f t="shared" si="7"/>
        <v>2022</v>
      </c>
    </row>
    <row r="224" spans="1:24" x14ac:dyDescent="0.25">
      <c r="A224" s="62" t="s">
        <v>602</v>
      </c>
      <c r="B224" s="62"/>
      <c r="C224" s="62"/>
      <c r="D224" s="63" t="s">
        <v>588</v>
      </c>
      <c r="E224" s="63"/>
      <c r="F224" s="63"/>
      <c r="G224" s="63" t="s">
        <v>295</v>
      </c>
      <c r="H224" s="63"/>
      <c r="I224" s="63" t="s">
        <v>326</v>
      </c>
      <c r="J224" s="55"/>
      <c r="K224" s="64">
        <v>6066.56</v>
      </c>
      <c r="L224" s="64">
        <v>303.33</v>
      </c>
      <c r="M224" s="64">
        <v>252.77</v>
      </c>
      <c r="N224" s="64">
        <v>50.56</v>
      </c>
      <c r="O224" s="64">
        <v>0</v>
      </c>
      <c r="P224" s="64"/>
      <c r="Q224" s="64">
        <v>0</v>
      </c>
      <c r="R224" s="64">
        <v>303.33</v>
      </c>
      <c r="T224" t="s">
        <v>586</v>
      </c>
      <c r="U224" t="s">
        <v>126</v>
      </c>
      <c r="V224" s="75" t="str">
        <f>+VLOOKUP(T224,'System Index'!$A:$B,2,0)</f>
        <v>Texas Landing</v>
      </c>
      <c r="W224" s="75" t="str">
        <f t="shared" si="6"/>
        <v>328</v>
      </c>
      <c r="X224" s="75">
        <f t="shared" si="7"/>
        <v>2022</v>
      </c>
    </row>
    <row r="225" spans="1:24" x14ac:dyDescent="0.25">
      <c r="A225" s="62" t="s">
        <v>603</v>
      </c>
      <c r="B225" s="62"/>
      <c r="C225" s="62"/>
      <c r="D225" s="63" t="s">
        <v>588</v>
      </c>
      <c r="E225" s="63"/>
      <c r="F225" s="63"/>
      <c r="G225" s="63" t="s">
        <v>295</v>
      </c>
      <c r="H225" s="63"/>
      <c r="I225" s="63" t="s">
        <v>314</v>
      </c>
      <c r="J225" s="55"/>
      <c r="K225" s="64">
        <v>4896.0600000000004</v>
      </c>
      <c r="L225" s="64">
        <v>163.19999999999999</v>
      </c>
      <c r="M225" s="64">
        <v>136</v>
      </c>
      <c r="N225" s="64">
        <v>27.2</v>
      </c>
      <c r="O225" s="64">
        <v>0</v>
      </c>
      <c r="P225" s="64"/>
      <c r="Q225" s="64">
        <v>0</v>
      </c>
      <c r="R225" s="64">
        <v>163.19999999999999</v>
      </c>
      <c r="T225" t="s">
        <v>586</v>
      </c>
      <c r="U225" t="s">
        <v>126</v>
      </c>
      <c r="V225" s="75" t="str">
        <f>+VLOOKUP(T225,'System Index'!$A:$B,2,0)</f>
        <v>Texas Landing</v>
      </c>
      <c r="W225" s="75" t="str">
        <f t="shared" si="6"/>
        <v>334</v>
      </c>
      <c r="X225" s="75">
        <f t="shared" si="7"/>
        <v>2022</v>
      </c>
    </row>
    <row r="226" spans="1:24" x14ac:dyDescent="0.25">
      <c r="A226" s="62" t="s">
        <v>607</v>
      </c>
      <c r="B226" s="62"/>
      <c r="C226" s="62"/>
      <c r="D226" s="63" t="s">
        <v>608</v>
      </c>
      <c r="E226" s="63"/>
      <c r="F226" s="63"/>
      <c r="G226" s="63" t="s">
        <v>288</v>
      </c>
      <c r="H226" s="63"/>
      <c r="I226" s="63" t="s">
        <v>289</v>
      </c>
      <c r="J226" s="55"/>
      <c r="K226" s="64">
        <v>3287.2400000000002</v>
      </c>
      <c r="L226" s="64">
        <v>0</v>
      </c>
      <c r="M226" s="64">
        <v>0</v>
      </c>
      <c r="N226" s="64">
        <v>0</v>
      </c>
      <c r="O226" s="64">
        <v>0</v>
      </c>
      <c r="P226" s="64"/>
      <c r="Q226" s="64">
        <v>0</v>
      </c>
      <c r="R226" s="64">
        <v>0</v>
      </c>
      <c r="T226" t="s">
        <v>609</v>
      </c>
      <c r="U226" t="s">
        <v>126</v>
      </c>
      <c r="V226" s="75" t="str">
        <f>+VLOOKUP(T226,'System Index'!$A:$B,2,0)</f>
        <v>El Pinon</v>
      </c>
      <c r="W226" s="75" t="str">
        <f t="shared" si="6"/>
        <v>303</v>
      </c>
      <c r="X226" s="75">
        <f t="shared" si="7"/>
        <v>2022</v>
      </c>
    </row>
    <row r="227" spans="1:24" x14ac:dyDescent="0.25">
      <c r="A227" s="62" t="s">
        <v>612</v>
      </c>
      <c r="B227" s="62"/>
      <c r="C227" s="62"/>
      <c r="D227" s="63" t="s">
        <v>467</v>
      </c>
      <c r="E227" s="63"/>
      <c r="F227" s="63"/>
      <c r="G227" s="63" t="s">
        <v>288</v>
      </c>
      <c r="H227" s="63"/>
      <c r="I227" s="63" t="s">
        <v>289</v>
      </c>
      <c r="J227" s="55"/>
      <c r="K227" s="64">
        <v>3328</v>
      </c>
      <c r="L227" s="64">
        <v>0</v>
      </c>
      <c r="M227" s="64">
        <v>0</v>
      </c>
      <c r="N227" s="64">
        <v>0</v>
      </c>
      <c r="O227" s="64">
        <v>0</v>
      </c>
      <c r="P227" s="64"/>
      <c r="Q227" s="64">
        <v>0</v>
      </c>
      <c r="R227" s="64">
        <v>0</v>
      </c>
      <c r="T227" t="s">
        <v>613</v>
      </c>
      <c r="U227" t="s">
        <v>126</v>
      </c>
      <c r="V227" s="75" t="str">
        <f>+VLOOKUP(T227,'System Index'!$A:$B,2,0)</f>
        <v>Carroll Water</v>
      </c>
      <c r="W227" s="75" t="str">
        <f t="shared" si="6"/>
        <v>303</v>
      </c>
      <c r="X227" s="75">
        <f t="shared" si="7"/>
        <v>2022</v>
      </c>
    </row>
    <row r="228" spans="1:24" x14ac:dyDescent="0.25">
      <c r="A228" s="62" t="s">
        <v>614</v>
      </c>
      <c r="B228" s="62"/>
      <c r="C228" s="62"/>
      <c r="D228" s="63" t="s">
        <v>470</v>
      </c>
      <c r="E228" s="63"/>
      <c r="F228" s="63"/>
      <c r="G228" s="63" t="s">
        <v>288</v>
      </c>
      <c r="H228" s="63"/>
      <c r="I228" s="63" t="s">
        <v>289</v>
      </c>
      <c r="J228" s="55"/>
      <c r="K228" s="64">
        <v>4327</v>
      </c>
      <c r="L228" s="64">
        <v>0</v>
      </c>
      <c r="M228" s="64">
        <v>0</v>
      </c>
      <c r="N228" s="64">
        <v>0</v>
      </c>
      <c r="O228" s="64">
        <v>0</v>
      </c>
      <c r="P228" s="64"/>
      <c r="Q228" s="64">
        <v>0</v>
      </c>
      <c r="R228" s="64">
        <v>0</v>
      </c>
      <c r="T228" t="s">
        <v>613</v>
      </c>
      <c r="U228" t="s">
        <v>126</v>
      </c>
      <c r="V228" s="75" t="str">
        <f>+VLOOKUP(T228,'System Index'!$A:$B,2,0)</f>
        <v>Carroll Water</v>
      </c>
      <c r="W228" s="75" t="str">
        <f t="shared" si="6"/>
        <v>303</v>
      </c>
      <c r="X228" s="75">
        <f t="shared" si="7"/>
        <v>2022</v>
      </c>
    </row>
    <row r="229" spans="1:24" x14ac:dyDescent="0.25">
      <c r="A229" s="62" t="s">
        <v>615</v>
      </c>
      <c r="B229" s="62"/>
      <c r="C229" s="62"/>
      <c r="D229" s="63" t="s">
        <v>470</v>
      </c>
      <c r="E229" s="63"/>
      <c r="F229" s="63"/>
      <c r="G229" s="63" t="s">
        <v>295</v>
      </c>
      <c r="H229" s="63"/>
      <c r="I229" s="63" t="s">
        <v>321</v>
      </c>
      <c r="J229" s="55"/>
      <c r="K229" s="64">
        <v>2442</v>
      </c>
      <c r="L229" s="64">
        <v>47.480000000000004</v>
      </c>
      <c r="M229" s="64">
        <v>40.700000000000003</v>
      </c>
      <c r="N229" s="64">
        <v>6.78</v>
      </c>
      <c r="O229" s="64">
        <v>0</v>
      </c>
      <c r="P229" s="64"/>
      <c r="Q229" s="64">
        <v>0</v>
      </c>
      <c r="R229" s="64">
        <v>47.480000000000004</v>
      </c>
      <c r="T229" t="s">
        <v>613</v>
      </c>
      <c r="U229" t="s">
        <v>126</v>
      </c>
      <c r="V229" s="75" t="str">
        <f>+VLOOKUP(T229,'System Index'!$A:$B,2,0)</f>
        <v>Carroll Water</v>
      </c>
      <c r="W229" s="75" t="str">
        <f t="shared" si="6"/>
        <v>304</v>
      </c>
      <c r="X229" s="75">
        <f t="shared" si="7"/>
        <v>2022</v>
      </c>
    </row>
    <row r="230" spans="1:24" x14ac:dyDescent="0.25">
      <c r="A230" s="62" t="s">
        <v>616</v>
      </c>
      <c r="B230" s="62"/>
      <c r="C230" s="62"/>
      <c r="D230" s="63" t="s">
        <v>470</v>
      </c>
      <c r="E230" s="63"/>
      <c r="F230" s="63"/>
      <c r="G230" s="63" t="s">
        <v>295</v>
      </c>
      <c r="H230" s="63"/>
      <c r="I230" s="63" t="s">
        <v>321</v>
      </c>
      <c r="J230" s="55"/>
      <c r="K230" s="64">
        <v>5393.67</v>
      </c>
      <c r="L230" s="64">
        <v>104.87</v>
      </c>
      <c r="M230" s="64">
        <v>89.89</v>
      </c>
      <c r="N230" s="64">
        <v>14.98</v>
      </c>
      <c r="O230" s="64">
        <v>0</v>
      </c>
      <c r="P230" s="64"/>
      <c r="Q230" s="64">
        <v>0</v>
      </c>
      <c r="R230" s="64">
        <v>104.87</v>
      </c>
      <c r="T230" t="s">
        <v>613</v>
      </c>
      <c r="U230" t="s">
        <v>126</v>
      </c>
      <c r="V230" s="75" t="str">
        <f>+VLOOKUP(T230,'System Index'!$A:$B,2,0)</f>
        <v>Carroll Water</v>
      </c>
      <c r="W230" s="75" t="str">
        <f t="shared" si="6"/>
        <v>304</v>
      </c>
      <c r="X230" s="75">
        <f t="shared" si="7"/>
        <v>2022</v>
      </c>
    </row>
    <row r="231" spans="1:24" x14ac:dyDescent="0.25">
      <c r="A231" s="62" t="s">
        <v>617</v>
      </c>
      <c r="B231" s="62"/>
      <c r="C231" s="62"/>
      <c r="D231" s="63" t="s">
        <v>470</v>
      </c>
      <c r="E231" s="63"/>
      <c r="F231" s="63"/>
      <c r="G231" s="63" t="s">
        <v>295</v>
      </c>
      <c r="H231" s="63"/>
      <c r="I231" s="63" t="s">
        <v>321</v>
      </c>
      <c r="J231" s="55"/>
      <c r="K231" s="64">
        <v>1776.33</v>
      </c>
      <c r="L231" s="64">
        <v>34.54</v>
      </c>
      <c r="M231" s="64">
        <v>29.61</v>
      </c>
      <c r="N231" s="64">
        <v>4.93</v>
      </c>
      <c r="O231" s="64">
        <v>0</v>
      </c>
      <c r="P231" s="64"/>
      <c r="Q231" s="64">
        <v>0</v>
      </c>
      <c r="R231" s="64">
        <v>34.54</v>
      </c>
      <c r="T231" t="s">
        <v>613</v>
      </c>
      <c r="U231" t="s">
        <v>126</v>
      </c>
      <c r="V231" s="75" t="str">
        <f>+VLOOKUP(T231,'System Index'!$A:$B,2,0)</f>
        <v>Carroll Water</v>
      </c>
      <c r="W231" s="75" t="str">
        <f t="shared" si="6"/>
        <v>304</v>
      </c>
      <c r="X231" s="75">
        <f t="shared" si="7"/>
        <v>2022</v>
      </c>
    </row>
    <row r="232" spans="1:24" x14ac:dyDescent="0.25">
      <c r="A232" s="62" t="s">
        <v>618</v>
      </c>
      <c r="B232" s="62"/>
      <c r="C232" s="62"/>
      <c r="D232" s="63" t="s">
        <v>470</v>
      </c>
      <c r="E232" s="63"/>
      <c r="F232" s="63"/>
      <c r="G232" s="63" t="s">
        <v>295</v>
      </c>
      <c r="H232" s="63"/>
      <c r="I232" s="63" t="s">
        <v>321</v>
      </c>
      <c r="J232" s="55"/>
      <c r="K232" s="64">
        <v>5317</v>
      </c>
      <c r="L232" s="64">
        <v>103.39</v>
      </c>
      <c r="M232" s="64">
        <v>88.62</v>
      </c>
      <c r="N232" s="64">
        <v>14.77</v>
      </c>
      <c r="O232" s="64">
        <v>0</v>
      </c>
      <c r="P232" s="64"/>
      <c r="Q232" s="64">
        <v>0</v>
      </c>
      <c r="R232" s="64">
        <v>103.39</v>
      </c>
      <c r="T232" t="s">
        <v>613</v>
      </c>
      <c r="U232" t="s">
        <v>126</v>
      </c>
      <c r="V232" s="75" t="str">
        <f>+VLOOKUP(T232,'System Index'!$A:$B,2,0)</f>
        <v>Carroll Water</v>
      </c>
      <c r="W232" s="75" t="str">
        <f t="shared" si="6"/>
        <v>307</v>
      </c>
      <c r="X232" s="75">
        <f t="shared" si="7"/>
        <v>2022</v>
      </c>
    </row>
    <row r="233" spans="1:24" x14ac:dyDescent="0.25">
      <c r="A233" s="62" t="s">
        <v>619</v>
      </c>
      <c r="B233" s="62"/>
      <c r="C233" s="62"/>
      <c r="D233" s="63" t="s">
        <v>470</v>
      </c>
      <c r="E233" s="63"/>
      <c r="F233" s="63"/>
      <c r="G233" s="63" t="s">
        <v>295</v>
      </c>
      <c r="H233" s="63"/>
      <c r="I233" s="63" t="s">
        <v>326</v>
      </c>
      <c r="J233" s="55"/>
      <c r="K233" s="64">
        <v>1421</v>
      </c>
      <c r="L233" s="64">
        <v>82.89</v>
      </c>
      <c r="M233" s="64">
        <v>71.05</v>
      </c>
      <c r="N233" s="64">
        <v>11.84</v>
      </c>
      <c r="O233" s="64">
        <v>0</v>
      </c>
      <c r="P233" s="64"/>
      <c r="Q233" s="64">
        <v>0</v>
      </c>
      <c r="R233" s="64">
        <v>82.89</v>
      </c>
      <c r="T233" t="s">
        <v>613</v>
      </c>
      <c r="U233" t="s">
        <v>126</v>
      </c>
      <c r="V233" s="75" t="str">
        <f>+VLOOKUP(T233,'System Index'!$A:$B,2,0)</f>
        <v>Carroll Water</v>
      </c>
      <c r="W233" s="75" t="str">
        <f t="shared" si="6"/>
        <v>310</v>
      </c>
      <c r="X233" s="75">
        <f t="shared" si="7"/>
        <v>2022</v>
      </c>
    </row>
    <row r="234" spans="1:24" x14ac:dyDescent="0.25">
      <c r="A234" s="62" t="s">
        <v>620</v>
      </c>
      <c r="B234" s="62"/>
      <c r="C234" s="62"/>
      <c r="D234" s="63" t="s">
        <v>470</v>
      </c>
      <c r="E234" s="63"/>
      <c r="F234" s="63"/>
      <c r="G234" s="63" t="s">
        <v>295</v>
      </c>
      <c r="H234" s="63"/>
      <c r="I234" s="63" t="s">
        <v>326</v>
      </c>
      <c r="J234" s="55"/>
      <c r="K234" s="64">
        <v>832.33</v>
      </c>
      <c r="L234" s="64">
        <v>48.56</v>
      </c>
      <c r="M234" s="64">
        <v>41.62</v>
      </c>
      <c r="N234" s="64">
        <v>6.94</v>
      </c>
      <c r="O234" s="64">
        <v>0</v>
      </c>
      <c r="P234" s="64"/>
      <c r="Q234" s="64">
        <v>0</v>
      </c>
      <c r="R234" s="64">
        <v>48.56</v>
      </c>
      <c r="T234" t="s">
        <v>613</v>
      </c>
      <c r="U234" t="s">
        <v>126</v>
      </c>
      <c r="V234" s="75" t="str">
        <f>+VLOOKUP(T234,'System Index'!$A:$B,2,0)</f>
        <v>Carroll Water</v>
      </c>
      <c r="W234" s="75" t="str">
        <f t="shared" si="6"/>
        <v>310</v>
      </c>
      <c r="X234" s="75">
        <f t="shared" si="7"/>
        <v>2022</v>
      </c>
    </row>
    <row r="235" spans="1:24" x14ac:dyDescent="0.25">
      <c r="A235" s="62" t="s">
        <v>621</v>
      </c>
      <c r="B235" s="62"/>
      <c r="C235" s="62"/>
      <c r="D235" s="63" t="s">
        <v>470</v>
      </c>
      <c r="E235" s="63"/>
      <c r="F235" s="63"/>
      <c r="G235" s="63" t="s">
        <v>295</v>
      </c>
      <c r="H235" s="63"/>
      <c r="I235" s="63" t="s">
        <v>312</v>
      </c>
      <c r="J235" s="55"/>
      <c r="K235" s="64">
        <v>2469.33</v>
      </c>
      <c r="L235" s="64">
        <v>72.02</v>
      </c>
      <c r="M235" s="64">
        <v>61.730000000000004</v>
      </c>
      <c r="N235" s="64">
        <v>10.290000000000001</v>
      </c>
      <c r="O235" s="64">
        <v>0</v>
      </c>
      <c r="P235" s="64"/>
      <c r="Q235" s="64">
        <v>0</v>
      </c>
      <c r="R235" s="64">
        <v>72.02</v>
      </c>
      <c r="T235" t="s">
        <v>613</v>
      </c>
      <c r="U235" t="s">
        <v>126</v>
      </c>
      <c r="V235" s="75" t="str">
        <f>+VLOOKUP(T235,'System Index'!$A:$B,2,0)</f>
        <v>Carroll Water</v>
      </c>
      <c r="W235" s="75" t="str">
        <f t="shared" si="6"/>
        <v>318</v>
      </c>
      <c r="X235" s="75">
        <f t="shared" si="7"/>
        <v>2022</v>
      </c>
    </row>
    <row r="236" spans="1:24" x14ac:dyDescent="0.25">
      <c r="A236" s="62" t="s">
        <v>622</v>
      </c>
      <c r="B236" s="62"/>
      <c r="C236" s="62"/>
      <c r="D236" s="63" t="s">
        <v>470</v>
      </c>
      <c r="E236" s="63"/>
      <c r="F236" s="63"/>
      <c r="G236" s="63" t="s">
        <v>295</v>
      </c>
      <c r="H236" s="63"/>
      <c r="I236" s="63" t="s">
        <v>321</v>
      </c>
      <c r="J236" s="55"/>
      <c r="K236" s="64">
        <v>2369</v>
      </c>
      <c r="L236" s="64">
        <v>46.06</v>
      </c>
      <c r="M236" s="64">
        <v>39.479999999999997</v>
      </c>
      <c r="N236" s="64">
        <v>6.58</v>
      </c>
      <c r="O236" s="64">
        <v>0</v>
      </c>
      <c r="P236" s="64"/>
      <c r="Q236" s="64">
        <v>0</v>
      </c>
      <c r="R236" s="64">
        <v>46.06</v>
      </c>
      <c r="T236" t="s">
        <v>613</v>
      </c>
      <c r="U236" t="s">
        <v>126</v>
      </c>
      <c r="V236" s="75" t="str">
        <f>+VLOOKUP(T236,'System Index'!$A:$B,2,0)</f>
        <v>Carroll Water</v>
      </c>
      <c r="W236" s="75" t="str">
        <f t="shared" si="6"/>
        <v>320</v>
      </c>
      <c r="X236" s="75">
        <f t="shared" si="7"/>
        <v>2022</v>
      </c>
    </row>
    <row r="237" spans="1:24" x14ac:dyDescent="0.25">
      <c r="A237" s="62" t="s">
        <v>624</v>
      </c>
      <c r="B237" s="62"/>
      <c r="C237" s="62"/>
      <c r="D237" s="63" t="s">
        <v>470</v>
      </c>
      <c r="E237" s="63"/>
      <c r="F237" s="63"/>
      <c r="G237" s="63" t="s">
        <v>295</v>
      </c>
      <c r="H237" s="63"/>
      <c r="I237" s="63" t="s">
        <v>321</v>
      </c>
      <c r="J237" s="55"/>
      <c r="K237" s="64">
        <v>1421.67</v>
      </c>
      <c r="L237" s="64">
        <v>27.64</v>
      </c>
      <c r="M237" s="64">
        <v>23.69</v>
      </c>
      <c r="N237" s="64">
        <v>3.95</v>
      </c>
      <c r="O237" s="64">
        <v>0</v>
      </c>
      <c r="P237" s="64"/>
      <c r="Q237" s="64">
        <v>0</v>
      </c>
      <c r="R237" s="64">
        <v>27.64</v>
      </c>
      <c r="T237" t="s">
        <v>613</v>
      </c>
      <c r="U237" t="s">
        <v>126</v>
      </c>
      <c r="V237" s="75" t="str">
        <f>+VLOOKUP(T237,'System Index'!$A:$B,2,0)</f>
        <v>Carroll Water</v>
      </c>
      <c r="W237" s="75" t="str">
        <f t="shared" si="6"/>
        <v>320</v>
      </c>
      <c r="X237" s="75">
        <f t="shared" si="7"/>
        <v>2022</v>
      </c>
    </row>
    <row r="238" spans="1:24" x14ac:dyDescent="0.25">
      <c r="A238" s="62" t="s">
        <v>625</v>
      </c>
      <c r="B238" s="62"/>
      <c r="C238" s="62"/>
      <c r="D238" s="63" t="s">
        <v>470</v>
      </c>
      <c r="E238" s="63"/>
      <c r="F238" s="63"/>
      <c r="G238" s="63" t="s">
        <v>295</v>
      </c>
      <c r="H238" s="63"/>
      <c r="I238" s="63" t="s">
        <v>296</v>
      </c>
      <c r="J238" s="55"/>
      <c r="K238" s="64">
        <v>2560.33</v>
      </c>
      <c r="L238" s="64">
        <v>29.87</v>
      </c>
      <c r="M238" s="64">
        <v>25.6</v>
      </c>
      <c r="N238" s="64">
        <v>4.2699999999999996</v>
      </c>
      <c r="O238" s="64">
        <v>0</v>
      </c>
      <c r="P238" s="64"/>
      <c r="Q238" s="64">
        <v>0</v>
      </c>
      <c r="R238" s="64">
        <v>29.87</v>
      </c>
      <c r="T238" t="s">
        <v>613</v>
      </c>
      <c r="U238" t="s">
        <v>126</v>
      </c>
      <c r="V238" s="75" t="str">
        <f>+VLOOKUP(T238,'System Index'!$A:$B,2,0)</f>
        <v>Carroll Water</v>
      </c>
      <c r="W238" s="75" t="str">
        <f t="shared" si="6"/>
        <v>322</v>
      </c>
      <c r="X238" s="75">
        <f t="shared" si="7"/>
        <v>2022</v>
      </c>
    </row>
    <row r="239" spans="1:24" x14ac:dyDescent="0.25">
      <c r="A239" s="62" t="s">
        <v>626</v>
      </c>
      <c r="B239" s="62"/>
      <c r="C239" s="62"/>
      <c r="D239" s="63" t="s">
        <v>470</v>
      </c>
      <c r="E239" s="63"/>
      <c r="F239" s="63"/>
      <c r="G239" s="63" t="s">
        <v>295</v>
      </c>
      <c r="H239" s="63"/>
      <c r="I239" s="63" t="s">
        <v>296</v>
      </c>
      <c r="J239" s="55"/>
      <c r="K239" s="64">
        <v>1524</v>
      </c>
      <c r="L239" s="64">
        <v>17.78</v>
      </c>
      <c r="M239" s="64">
        <v>15.24</v>
      </c>
      <c r="N239" s="64">
        <v>2.54</v>
      </c>
      <c r="O239" s="64">
        <v>0</v>
      </c>
      <c r="P239" s="64"/>
      <c r="Q239" s="64">
        <v>0</v>
      </c>
      <c r="R239" s="64">
        <v>17.78</v>
      </c>
      <c r="T239" t="s">
        <v>613</v>
      </c>
      <c r="U239" t="s">
        <v>126</v>
      </c>
      <c r="V239" s="75" t="str">
        <f>+VLOOKUP(T239,'System Index'!$A:$B,2,0)</f>
        <v>Carroll Water</v>
      </c>
      <c r="W239" s="75" t="str">
        <f t="shared" si="6"/>
        <v>322</v>
      </c>
      <c r="X239" s="75">
        <f t="shared" si="7"/>
        <v>2022</v>
      </c>
    </row>
    <row r="240" spans="1:24" x14ac:dyDescent="0.25">
      <c r="A240" s="62" t="s">
        <v>627</v>
      </c>
      <c r="B240" s="62"/>
      <c r="C240" s="62"/>
      <c r="D240" s="63" t="s">
        <v>470</v>
      </c>
      <c r="E240" s="63"/>
      <c r="F240" s="63"/>
      <c r="G240" s="63" t="s">
        <v>295</v>
      </c>
      <c r="H240" s="63"/>
      <c r="I240" s="63" t="s">
        <v>296</v>
      </c>
      <c r="J240" s="55"/>
      <c r="K240" s="64">
        <v>567.66999999999996</v>
      </c>
      <c r="L240" s="64">
        <v>6.63</v>
      </c>
      <c r="M240" s="64">
        <v>5.68</v>
      </c>
      <c r="N240" s="64">
        <v>0.95000000000000007</v>
      </c>
      <c r="O240" s="64">
        <v>0</v>
      </c>
      <c r="P240" s="64"/>
      <c r="Q240" s="64">
        <v>0</v>
      </c>
      <c r="R240" s="64">
        <v>6.63</v>
      </c>
      <c r="T240" t="s">
        <v>613</v>
      </c>
      <c r="U240" t="s">
        <v>126</v>
      </c>
      <c r="V240" s="75" t="str">
        <f>+VLOOKUP(T240,'System Index'!$A:$B,2,0)</f>
        <v>Carroll Water</v>
      </c>
      <c r="W240" s="75" t="str">
        <f t="shared" si="6"/>
        <v>325</v>
      </c>
      <c r="X240" s="75">
        <f t="shared" si="7"/>
        <v>2022</v>
      </c>
    </row>
    <row r="241" spans="1:24" x14ac:dyDescent="0.25">
      <c r="A241" s="62" t="s">
        <v>628</v>
      </c>
      <c r="B241" s="62"/>
      <c r="C241" s="62"/>
      <c r="D241" s="63" t="s">
        <v>470</v>
      </c>
      <c r="E241" s="63"/>
      <c r="F241" s="63"/>
      <c r="G241" s="63" t="s">
        <v>295</v>
      </c>
      <c r="H241" s="63"/>
      <c r="I241" s="63" t="s">
        <v>296</v>
      </c>
      <c r="J241" s="55"/>
      <c r="K241" s="64">
        <v>42696</v>
      </c>
      <c r="L241" s="64">
        <v>498.12</v>
      </c>
      <c r="M241" s="64">
        <v>426.96000000000004</v>
      </c>
      <c r="N241" s="64">
        <v>71.16</v>
      </c>
      <c r="O241" s="64">
        <v>0</v>
      </c>
      <c r="P241" s="64"/>
      <c r="Q241" s="64">
        <v>0</v>
      </c>
      <c r="R241" s="64">
        <v>498.12</v>
      </c>
      <c r="T241" t="s">
        <v>613</v>
      </c>
      <c r="U241" t="s">
        <v>126</v>
      </c>
      <c r="V241" s="75" t="str">
        <f>+VLOOKUP(T241,'System Index'!$A:$B,2,0)</f>
        <v>Carroll Water</v>
      </c>
      <c r="W241" s="75" t="str">
        <f t="shared" si="6"/>
        <v>325</v>
      </c>
      <c r="X241" s="75">
        <f t="shared" si="7"/>
        <v>2022</v>
      </c>
    </row>
    <row r="242" spans="1:24" x14ac:dyDescent="0.25">
      <c r="A242" s="62" t="s">
        <v>629</v>
      </c>
      <c r="B242" s="62"/>
      <c r="C242" s="62"/>
      <c r="D242" s="63" t="s">
        <v>470</v>
      </c>
      <c r="E242" s="63"/>
      <c r="F242" s="63"/>
      <c r="G242" s="63" t="s">
        <v>295</v>
      </c>
      <c r="H242" s="63"/>
      <c r="I242" s="63" t="s">
        <v>296</v>
      </c>
      <c r="J242" s="55"/>
      <c r="K242" s="64">
        <v>964.33</v>
      </c>
      <c r="L242" s="64">
        <v>11.25</v>
      </c>
      <c r="M242" s="64">
        <v>9.64</v>
      </c>
      <c r="N242" s="64">
        <v>1.61</v>
      </c>
      <c r="O242" s="64">
        <v>0</v>
      </c>
      <c r="P242" s="64"/>
      <c r="Q242" s="64">
        <v>0</v>
      </c>
      <c r="R242" s="64">
        <v>11.25</v>
      </c>
      <c r="T242" t="s">
        <v>613</v>
      </c>
      <c r="U242" t="s">
        <v>126</v>
      </c>
      <c r="V242" s="75" t="str">
        <f>+VLOOKUP(T242,'System Index'!$A:$B,2,0)</f>
        <v>Carroll Water</v>
      </c>
      <c r="W242" s="75" t="str">
        <f t="shared" si="6"/>
        <v>325</v>
      </c>
      <c r="X242" s="75">
        <f t="shared" si="7"/>
        <v>2022</v>
      </c>
    </row>
    <row r="243" spans="1:24" x14ac:dyDescent="0.25">
      <c r="A243" s="62" t="s">
        <v>630</v>
      </c>
      <c r="B243" s="62"/>
      <c r="C243" s="62"/>
      <c r="D243" s="63" t="s">
        <v>404</v>
      </c>
      <c r="E243" s="63"/>
      <c r="F243" s="63"/>
      <c r="G243" s="63" t="s">
        <v>295</v>
      </c>
      <c r="H243" s="63"/>
      <c r="I243" s="63" t="s">
        <v>296</v>
      </c>
      <c r="J243" s="55"/>
      <c r="K243" s="64">
        <v>59729.72</v>
      </c>
      <c r="L243" s="64">
        <v>199.1</v>
      </c>
      <c r="M243" s="64">
        <v>99.55</v>
      </c>
      <c r="N243" s="64">
        <v>99.55</v>
      </c>
      <c r="O243" s="64">
        <v>0</v>
      </c>
      <c r="P243" s="64"/>
      <c r="Q243" s="64">
        <v>0</v>
      </c>
      <c r="R243" s="64">
        <v>199.1</v>
      </c>
      <c r="T243" t="s">
        <v>613</v>
      </c>
      <c r="U243" t="s">
        <v>126</v>
      </c>
      <c r="V243" s="75" t="str">
        <f>+VLOOKUP(T243,'System Index'!$A:$B,2,0)</f>
        <v>Carroll Water</v>
      </c>
      <c r="W243" s="75" t="str">
        <f t="shared" si="6"/>
        <v>325</v>
      </c>
      <c r="X243" s="75">
        <f t="shared" si="7"/>
        <v>2022</v>
      </c>
    </row>
    <row r="244" spans="1:24" x14ac:dyDescent="0.25">
      <c r="A244" s="62" t="s">
        <v>631</v>
      </c>
      <c r="B244" s="62"/>
      <c r="C244" s="62"/>
      <c r="D244" s="63" t="s">
        <v>470</v>
      </c>
      <c r="E244" s="63"/>
      <c r="F244" s="63"/>
      <c r="G244" s="63" t="s">
        <v>295</v>
      </c>
      <c r="H244" s="63"/>
      <c r="I244" s="63" t="s">
        <v>312</v>
      </c>
      <c r="J244" s="55"/>
      <c r="K244" s="64">
        <v>3417.33</v>
      </c>
      <c r="L244" s="64">
        <v>99.67</v>
      </c>
      <c r="M244" s="64">
        <v>85.43</v>
      </c>
      <c r="N244" s="64">
        <v>14.24</v>
      </c>
      <c r="O244" s="64">
        <v>0</v>
      </c>
      <c r="P244" s="64"/>
      <c r="Q244" s="64">
        <v>0</v>
      </c>
      <c r="R244" s="64">
        <v>99.67</v>
      </c>
      <c r="T244" t="s">
        <v>613</v>
      </c>
      <c r="U244" t="s">
        <v>126</v>
      </c>
      <c r="V244" s="75" t="str">
        <f>+VLOOKUP(T244,'System Index'!$A:$B,2,0)</f>
        <v>Carroll Water</v>
      </c>
      <c r="W244" s="75" t="str">
        <f t="shared" si="6"/>
        <v>327</v>
      </c>
      <c r="X244" s="75">
        <f t="shared" si="7"/>
        <v>2022</v>
      </c>
    </row>
    <row r="245" spans="1:24" x14ac:dyDescent="0.25">
      <c r="A245" s="62" t="s">
        <v>632</v>
      </c>
      <c r="B245" s="62"/>
      <c r="C245" s="62"/>
      <c r="D245" s="63" t="s">
        <v>470</v>
      </c>
      <c r="E245" s="63"/>
      <c r="F245" s="63"/>
      <c r="G245" s="63" t="s">
        <v>295</v>
      </c>
      <c r="H245" s="63"/>
      <c r="I245" s="63" t="s">
        <v>326</v>
      </c>
      <c r="J245" s="55"/>
      <c r="K245" s="64">
        <v>2697.67</v>
      </c>
      <c r="L245" s="64">
        <v>157.36000000000001</v>
      </c>
      <c r="M245" s="64">
        <v>134.88</v>
      </c>
      <c r="N245" s="64">
        <v>22.48</v>
      </c>
      <c r="O245" s="64">
        <v>0</v>
      </c>
      <c r="P245" s="64"/>
      <c r="Q245" s="64">
        <v>0</v>
      </c>
      <c r="R245" s="64">
        <v>157.36000000000001</v>
      </c>
      <c r="T245" t="s">
        <v>613</v>
      </c>
      <c r="U245" t="s">
        <v>126</v>
      </c>
      <c r="V245" s="75" t="str">
        <f>+VLOOKUP(T245,'System Index'!$A:$B,2,0)</f>
        <v>Carroll Water</v>
      </c>
      <c r="W245" s="75" t="str">
        <f t="shared" si="6"/>
        <v>328</v>
      </c>
      <c r="X245" s="75">
        <f t="shared" si="7"/>
        <v>2022</v>
      </c>
    </row>
    <row r="246" spans="1:24" x14ac:dyDescent="0.25">
      <c r="A246" s="62" t="s">
        <v>633</v>
      </c>
      <c r="B246" s="62"/>
      <c r="C246" s="62"/>
      <c r="D246" s="63" t="s">
        <v>470</v>
      </c>
      <c r="E246" s="63"/>
      <c r="F246" s="63"/>
      <c r="G246" s="63" t="s">
        <v>295</v>
      </c>
      <c r="H246" s="63"/>
      <c r="I246" s="63" t="s">
        <v>314</v>
      </c>
      <c r="J246" s="55"/>
      <c r="K246" s="64">
        <v>1315.67</v>
      </c>
      <c r="L246" s="64">
        <v>51.17</v>
      </c>
      <c r="M246" s="64">
        <v>43.86</v>
      </c>
      <c r="N246" s="64">
        <v>7.3100000000000005</v>
      </c>
      <c r="O246" s="64">
        <v>0</v>
      </c>
      <c r="P246" s="64"/>
      <c r="Q246" s="64">
        <v>0</v>
      </c>
      <c r="R246" s="64">
        <v>51.17</v>
      </c>
      <c r="T246" t="s">
        <v>613</v>
      </c>
      <c r="U246" t="s">
        <v>126</v>
      </c>
      <c r="V246" s="75" t="str">
        <f>+VLOOKUP(T246,'System Index'!$A:$B,2,0)</f>
        <v>Carroll Water</v>
      </c>
      <c r="W246" s="75" t="str">
        <f t="shared" si="6"/>
        <v>334</v>
      </c>
      <c r="X246" s="75">
        <f t="shared" si="7"/>
        <v>2022</v>
      </c>
    </row>
    <row r="247" spans="1:24" x14ac:dyDescent="0.25">
      <c r="A247" s="62" t="s">
        <v>634</v>
      </c>
      <c r="B247" s="62"/>
      <c r="C247" s="62"/>
      <c r="D247" s="63" t="s">
        <v>470</v>
      </c>
      <c r="E247" s="63"/>
      <c r="F247" s="63"/>
      <c r="G247" s="63" t="s">
        <v>295</v>
      </c>
      <c r="H247" s="63"/>
      <c r="I247" s="63" t="s">
        <v>308</v>
      </c>
      <c r="J247" s="55"/>
      <c r="K247" s="64">
        <v>351</v>
      </c>
      <c r="L247" s="64">
        <v>40.950000000000003</v>
      </c>
      <c r="M247" s="64">
        <v>35.1</v>
      </c>
      <c r="N247" s="64">
        <v>5.8500000000000005</v>
      </c>
      <c r="O247" s="64">
        <v>0</v>
      </c>
      <c r="P247" s="64"/>
      <c r="Q247" s="64">
        <v>0</v>
      </c>
      <c r="R247" s="64">
        <v>40.950000000000003</v>
      </c>
      <c r="T247" t="s">
        <v>613</v>
      </c>
      <c r="U247" t="s">
        <v>126</v>
      </c>
      <c r="V247" s="75" t="str">
        <f>+VLOOKUP(T247,'System Index'!$A:$B,2,0)</f>
        <v>Carroll Water</v>
      </c>
      <c r="W247" s="75" t="str">
        <f t="shared" si="6"/>
        <v>342</v>
      </c>
      <c r="X247" s="75">
        <f t="shared" si="7"/>
        <v>2022</v>
      </c>
    </row>
    <row r="248" spans="1:24" x14ac:dyDescent="0.25">
      <c r="A248" s="62" t="s">
        <v>638</v>
      </c>
      <c r="B248" s="62"/>
      <c r="C248" s="62"/>
      <c r="D248" s="63" t="s">
        <v>341</v>
      </c>
      <c r="E248" s="63"/>
      <c r="F248" s="63"/>
      <c r="G248" s="63" t="s">
        <v>295</v>
      </c>
      <c r="H248" s="63"/>
      <c r="I248" s="63" t="s">
        <v>326</v>
      </c>
      <c r="J248" s="55"/>
      <c r="K248" s="64">
        <v>446</v>
      </c>
      <c r="L248" s="64">
        <v>44.6</v>
      </c>
      <c r="M248" s="64">
        <v>44.6</v>
      </c>
      <c r="N248" s="64">
        <v>3.72</v>
      </c>
      <c r="O248" s="64">
        <v>0</v>
      </c>
      <c r="P248" s="64"/>
      <c r="Q248" s="64">
        <v>0</v>
      </c>
      <c r="R248" s="64">
        <v>48.32</v>
      </c>
      <c r="T248" t="s">
        <v>639</v>
      </c>
      <c r="U248" t="s">
        <v>126</v>
      </c>
      <c r="V248" s="75" t="str">
        <f>+VLOOKUP(T248,'System Index'!$A:$B,2,0)</f>
        <v>EXCLUDE</v>
      </c>
      <c r="W248" s="75" t="str">
        <f t="shared" si="6"/>
        <v>349.0</v>
      </c>
      <c r="X248" s="75">
        <f t="shared" si="7"/>
        <v>2021</v>
      </c>
    </row>
    <row r="249" spans="1:24" x14ac:dyDescent="0.25">
      <c r="A249" s="62" t="s">
        <v>642</v>
      </c>
      <c r="B249" s="62"/>
      <c r="C249" s="62"/>
      <c r="D249" s="63" t="s">
        <v>432</v>
      </c>
      <c r="E249" s="63"/>
      <c r="F249" s="63"/>
      <c r="G249" s="63" t="s">
        <v>288</v>
      </c>
      <c r="H249" s="63"/>
      <c r="I249" s="63" t="s">
        <v>289</v>
      </c>
      <c r="J249" s="55"/>
      <c r="K249" s="64">
        <v>6126.07</v>
      </c>
      <c r="L249" s="64">
        <v>0</v>
      </c>
      <c r="M249" s="64">
        <v>0</v>
      </c>
      <c r="N249" s="64">
        <v>0</v>
      </c>
      <c r="O249" s="64">
        <v>0</v>
      </c>
      <c r="P249" s="64"/>
      <c r="Q249" s="64">
        <v>0</v>
      </c>
      <c r="R249" s="64">
        <v>0</v>
      </c>
      <c r="T249" t="s">
        <v>643</v>
      </c>
      <c r="U249" t="s">
        <v>126</v>
      </c>
      <c r="V249" s="75" t="str">
        <f>+VLOOKUP(T249,'System Index'!$A:$B,2,0)</f>
        <v>Flag Creek Ranch</v>
      </c>
      <c r="W249" s="75" t="str">
        <f t="shared" si="6"/>
        <v>303</v>
      </c>
      <c r="X249" s="75">
        <f t="shared" si="7"/>
        <v>2021</v>
      </c>
    </row>
    <row r="250" spans="1:24" x14ac:dyDescent="0.25">
      <c r="A250" s="62" t="s">
        <v>644</v>
      </c>
      <c r="B250" s="62"/>
      <c r="C250" s="62"/>
      <c r="D250" s="63" t="s">
        <v>432</v>
      </c>
      <c r="E250" s="63"/>
      <c r="F250" s="63"/>
      <c r="G250" s="63" t="s">
        <v>295</v>
      </c>
      <c r="H250" s="63"/>
      <c r="I250" s="63" t="s">
        <v>296</v>
      </c>
      <c r="J250" s="55"/>
      <c r="K250" s="64">
        <v>73874.92</v>
      </c>
      <c r="L250" s="64">
        <v>1477.5</v>
      </c>
      <c r="M250" s="64">
        <v>53134.380000000005</v>
      </c>
      <c r="N250" s="64">
        <v>123.12</v>
      </c>
      <c r="O250" s="64">
        <v>0</v>
      </c>
      <c r="P250" s="64"/>
      <c r="Q250" s="64">
        <v>0</v>
      </c>
      <c r="R250" s="64">
        <v>53257.5</v>
      </c>
      <c r="T250" t="s">
        <v>643</v>
      </c>
      <c r="U250" t="s">
        <v>126</v>
      </c>
      <c r="V250" s="75" t="str">
        <f>+VLOOKUP(T250,'System Index'!$A:$B,2,0)</f>
        <v>Flag Creek Ranch</v>
      </c>
      <c r="W250" s="75" t="str">
        <f t="shared" si="6"/>
        <v>325</v>
      </c>
      <c r="X250" s="75">
        <f t="shared" si="7"/>
        <v>2021</v>
      </c>
    </row>
    <row r="251" spans="1:24" x14ac:dyDescent="0.25">
      <c r="A251" s="62" t="s">
        <v>645</v>
      </c>
      <c r="B251" s="62"/>
      <c r="C251" s="62"/>
      <c r="D251" s="63" t="s">
        <v>404</v>
      </c>
      <c r="E251" s="63"/>
      <c r="F251" s="63"/>
      <c r="G251" s="63" t="s">
        <v>295</v>
      </c>
      <c r="H251" s="63"/>
      <c r="I251" s="63" t="s">
        <v>296</v>
      </c>
      <c r="J251" s="55"/>
      <c r="K251" s="64">
        <v>30856.34</v>
      </c>
      <c r="L251" s="64">
        <v>102.86</v>
      </c>
      <c r="M251" s="64">
        <v>51.43</v>
      </c>
      <c r="N251" s="64">
        <v>51.43</v>
      </c>
      <c r="O251" s="64">
        <v>0</v>
      </c>
      <c r="P251" s="64"/>
      <c r="Q251" s="64">
        <v>0</v>
      </c>
      <c r="R251" s="64">
        <v>102.86</v>
      </c>
      <c r="T251" t="s">
        <v>643</v>
      </c>
      <c r="U251" t="s">
        <v>126</v>
      </c>
      <c r="V251" s="75" t="str">
        <f>+VLOOKUP(T251,'System Index'!$A:$B,2,0)</f>
        <v>Flag Creek Ranch</v>
      </c>
      <c r="W251" s="75" t="str">
        <f t="shared" si="6"/>
        <v>325</v>
      </c>
      <c r="X251" s="75">
        <f t="shared" si="7"/>
        <v>2022</v>
      </c>
    </row>
    <row r="252" spans="1:24" x14ac:dyDescent="0.25">
      <c r="A252" s="62" t="s">
        <v>646</v>
      </c>
      <c r="B252" s="62"/>
      <c r="C252" s="62"/>
      <c r="D252" s="63" t="s">
        <v>341</v>
      </c>
      <c r="E252" s="63"/>
      <c r="F252" s="63"/>
      <c r="G252" s="63" t="s">
        <v>295</v>
      </c>
      <c r="H252" s="63"/>
      <c r="I252" s="63" t="s">
        <v>326</v>
      </c>
      <c r="J252" s="55"/>
      <c r="K252" s="64">
        <v>446</v>
      </c>
      <c r="L252" s="64">
        <v>44.6</v>
      </c>
      <c r="M252" s="64">
        <v>44.6</v>
      </c>
      <c r="N252" s="64">
        <v>3.72</v>
      </c>
      <c r="O252" s="64">
        <v>0</v>
      </c>
      <c r="P252" s="64"/>
      <c r="Q252" s="64">
        <v>0</v>
      </c>
      <c r="R252" s="64">
        <v>48.32</v>
      </c>
      <c r="T252" t="s">
        <v>643</v>
      </c>
      <c r="U252" t="s">
        <v>126</v>
      </c>
      <c r="V252" s="75" t="str">
        <f>+VLOOKUP(T252,'System Index'!$A:$B,2,0)</f>
        <v>Flag Creek Ranch</v>
      </c>
      <c r="W252" s="75" t="str">
        <f t="shared" si="6"/>
        <v>349.0</v>
      </c>
      <c r="X252" s="75">
        <f t="shared" si="7"/>
        <v>2021</v>
      </c>
    </row>
    <row r="253" spans="1:24" x14ac:dyDescent="0.25">
      <c r="A253" s="62" t="s">
        <v>650</v>
      </c>
      <c r="B253" s="62"/>
      <c r="C253" s="62"/>
      <c r="D253" s="63" t="s">
        <v>585</v>
      </c>
      <c r="E253" s="63"/>
      <c r="F253" s="63"/>
      <c r="G253" s="63" t="s">
        <v>288</v>
      </c>
      <c r="H253" s="63"/>
      <c r="I253" s="63" t="s">
        <v>289</v>
      </c>
      <c r="J253" s="55"/>
      <c r="K253" s="64">
        <v>2500</v>
      </c>
      <c r="L253" s="64">
        <v>0</v>
      </c>
      <c r="M253" s="64">
        <v>0</v>
      </c>
      <c r="N253" s="64">
        <v>0</v>
      </c>
      <c r="O253" s="64">
        <v>0</v>
      </c>
      <c r="P253" s="64"/>
      <c r="Q253" s="64">
        <v>0</v>
      </c>
      <c r="R253" s="64">
        <v>0</v>
      </c>
      <c r="T253" t="s">
        <v>651</v>
      </c>
      <c r="U253" t="s">
        <v>126</v>
      </c>
      <c r="V253" s="75" t="str">
        <f>+VLOOKUP(T253,'System Index'!$A:$B,2,0)</f>
        <v>Franklin County</v>
      </c>
      <c r="W253" s="75" t="str">
        <f t="shared" si="6"/>
        <v>303</v>
      </c>
      <c r="X253" s="75">
        <f t="shared" si="7"/>
        <v>2022</v>
      </c>
    </row>
    <row r="254" spans="1:24" x14ac:dyDescent="0.25">
      <c r="A254" s="62" t="s">
        <v>654</v>
      </c>
      <c r="B254" s="62"/>
      <c r="C254" s="62"/>
      <c r="D254" s="63" t="s">
        <v>655</v>
      </c>
      <c r="E254" s="63"/>
      <c r="F254" s="63"/>
      <c r="G254" s="63" t="s">
        <v>288</v>
      </c>
      <c r="H254" s="63"/>
      <c r="I254" s="63" t="s">
        <v>289</v>
      </c>
      <c r="J254" s="55"/>
      <c r="K254" s="64">
        <v>4238.7700000000004</v>
      </c>
      <c r="L254" s="64">
        <v>0</v>
      </c>
      <c r="M254" s="64">
        <v>0</v>
      </c>
      <c r="N254" s="64">
        <v>0</v>
      </c>
      <c r="O254" s="64">
        <v>0</v>
      </c>
      <c r="P254" s="64"/>
      <c r="Q254" s="64">
        <v>0</v>
      </c>
      <c r="R254" s="64">
        <v>0</v>
      </c>
      <c r="T254" t="s">
        <v>651</v>
      </c>
      <c r="U254" t="s">
        <v>126</v>
      </c>
      <c r="V254" s="75" t="str">
        <f>+VLOOKUP(T254,'System Index'!$A:$B,2,0)</f>
        <v>Franklin County</v>
      </c>
      <c r="W254" s="75" t="str">
        <f t="shared" si="6"/>
        <v>303</v>
      </c>
      <c r="X254" s="75">
        <f t="shared" si="7"/>
        <v>2021</v>
      </c>
    </row>
    <row r="255" spans="1:24" x14ac:dyDescent="0.25">
      <c r="A255" s="62" t="s">
        <v>656</v>
      </c>
      <c r="B255" s="62"/>
      <c r="C255" s="62"/>
      <c r="D255" s="63" t="s">
        <v>404</v>
      </c>
      <c r="E255" s="63"/>
      <c r="F255" s="63"/>
      <c r="G255" s="63" t="s">
        <v>295</v>
      </c>
      <c r="H255" s="63"/>
      <c r="I255" s="63" t="s">
        <v>296</v>
      </c>
      <c r="J255" s="55"/>
      <c r="K255" s="64">
        <v>109423.97</v>
      </c>
      <c r="L255" s="64">
        <v>364.74</v>
      </c>
      <c r="M255" s="64">
        <v>182.37</v>
      </c>
      <c r="N255" s="64">
        <v>182.37</v>
      </c>
      <c r="O255" s="64">
        <v>0</v>
      </c>
      <c r="P255" s="64"/>
      <c r="Q255" s="64">
        <v>0</v>
      </c>
      <c r="R255" s="64">
        <v>364.74</v>
      </c>
      <c r="T255" t="s">
        <v>651</v>
      </c>
      <c r="U255" t="s">
        <v>126</v>
      </c>
      <c r="V255" s="75" t="str">
        <f>+VLOOKUP(T255,'System Index'!$A:$B,2,0)</f>
        <v>Franklin County</v>
      </c>
      <c r="W255" s="75" t="str">
        <f t="shared" si="6"/>
        <v>325</v>
      </c>
      <c r="X255" s="75">
        <f t="shared" si="7"/>
        <v>2022</v>
      </c>
    </row>
    <row r="256" spans="1:24" x14ac:dyDescent="0.25">
      <c r="A256" s="62" t="s">
        <v>657</v>
      </c>
      <c r="B256" s="62"/>
      <c r="C256" s="62"/>
      <c r="D256" s="63" t="s">
        <v>341</v>
      </c>
      <c r="E256" s="63"/>
      <c r="F256" s="63"/>
      <c r="G256" s="63" t="s">
        <v>295</v>
      </c>
      <c r="H256" s="63"/>
      <c r="I256" s="63" t="s">
        <v>326</v>
      </c>
      <c r="J256" s="55"/>
      <c r="K256" s="64">
        <v>446</v>
      </c>
      <c r="L256" s="64">
        <v>44.6</v>
      </c>
      <c r="M256" s="64">
        <v>44.6</v>
      </c>
      <c r="N256" s="64">
        <v>3.72</v>
      </c>
      <c r="O256" s="64">
        <v>0</v>
      </c>
      <c r="P256" s="64"/>
      <c r="Q256" s="64">
        <v>0</v>
      </c>
      <c r="R256" s="64">
        <v>48.32</v>
      </c>
      <c r="T256" t="s">
        <v>651</v>
      </c>
      <c r="U256" t="s">
        <v>126</v>
      </c>
      <c r="V256" s="75" t="str">
        <f>+VLOOKUP(T256,'System Index'!$A:$B,2,0)</f>
        <v>Franklin County</v>
      </c>
      <c r="W256" s="75" t="str">
        <f t="shared" si="6"/>
        <v>349.0</v>
      </c>
      <c r="X256" s="75">
        <f t="shared" si="7"/>
        <v>2021</v>
      </c>
    </row>
    <row r="257" spans="1:24" x14ac:dyDescent="0.25">
      <c r="A257" s="62" t="s">
        <v>660</v>
      </c>
      <c r="B257" s="62"/>
      <c r="C257" s="62"/>
      <c r="D257" s="63" t="s">
        <v>655</v>
      </c>
      <c r="E257" s="63"/>
      <c r="F257" s="63"/>
      <c r="G257" s="63" t="s">
        <v>288</v>
      </c>
      <c r="H257" s="63"/>
      <c r="I257" s="63" t="s">
        <v>289</v>
      </c>
      <c r="J257" s="55"/>
      <c r="K257" s="64">
        <v>4238.78</v>
      </c>
      <c r="L257" s="64">
        <v>0</v>
      </c>
      <c r="M257" s="64">
        <v>0</v>
      </c>
      <c r="N257" s="64">
        <v>0</v>
      </c>
      <c r="O257" s="64">
        <v>0</v>
      </c>
      <c r="P257" s="64"/>
      <c r="Q257" s="64">
        <v>0</v>
      </c>
      <c r="R257" s="64">
        <v>0</v>
      </c>
      <c r="T257" t="s">
        <v>661</v>
      </c>
      <c r="U257" t="s">
        <v>126</v>
      </c>
      <c r="V257" s="75" t="str">
        <f>+VLOOKUP(T257,'System Index'!$A:$B,2,0)</f>
        <v>Franklin County</v>
      </c>
      <c r="W257" s="75" t="str">
        <f t="shared" si="6"/>
        <v>303</v>
      </c>
      <c r="X257" s="75">
        <f t="shared" si="7"/>
        <v>2021</v>
      </c>
    </row>
    <row r="258" spans="1:24" x14ac:dyDescent="0.25">
      <c r="A258" s="62" t="s">
        <v>662</v>
      </c>
      <c r="B258" s="62"/>
      <c r="C258" s="62"/>
      <c r="D258" s="63" t="s">
        <v>470</v>
      </c>
      <c r="E258" s="63"/>
      <c r="F258" s="63"/>
      <c r="G258" s="63" t="s">
        <v>295</v>
      </c>
      <c r="H258" s="63"/>
      <c r="I258" s="63" t="s">
        <v>296</v>
      </c>
      <c r="J258" s="55"/>
      <c r="K258" s="64">
        <v>1857.16</v>
      </c>
      <c r="L258" s="64">
        <v>21.67</v>
      </c>
      <c r="M258" s="64">
        <v>18.57</v>
      </c>
      <c r="N258" s="64">
        <v>3.1</v>
      </c>
      <c r="O258" s="64">
        <v>0</v>
      </c>
      <c r="P258" s="64"/>
      <c r="Q258" s="64">
        <v>0</v>
      </c>
      <c r="R258" s="64">
        <v>21.67</v>
      </c>
      <c r="T258" t="s">
        <v>661</v>
      </c>
      <c r="U258" t="s">
        <v>126</v>
      </c>
      <c r="V258" s="75" t="str">
        <f>+VLOOKUP(T258,'System Index'!$A:$B,2,0)</f>
        <v>Franklin County</v>
      </c>
      <c r="W258" s="75" t="str">
        <f t="shared" si="6"/>
        <v>325</v>
      </c>
      <c r="X258" s="75">
        <f t="shared" si="7"/>
        <v>2022</v>
      </c>
    </row>
    <row r="259" spans="1:24" x14ac:dyDescent="0.25">
      <c r="A259" s="62" t="s">
        <v>663</v>
      </c>
      <c r="B259" s="62"/>
      <c r="C259" s="62"/>
      <c r="D259" s="63" t="s">
        <v>341</v>
      </c>
      <c r="E259" s="63"/>
      <c r="F259" s="63"/>
      <c r="G259" s="63" t="s">
        <v>295</v>
      </c>
      <c r="H259" s="63"/>
      <c r="I259" s="63" t="s">
        <v>326</v>
      </c>
      <c r="J259" s="55"/>
      <c r="K259" s="64">
        <v>446</v>
      </c>
      <c r="L259" s="64">
        <v>44.6</v>
      </c>
      <c r="M259" s="64">
        <v>44.6</v>
      </c>
      <c r="N259" s="64">
        <v>3.72</v>
      </c>
      <c r="O259" s="64">
        <v>0</v>
      </c>
      <c r="P259" s="64"/>
      <c r="Q259" s="64">
        <v>0</v>
      </c>
      <c r="R259" s="64">
        <v>48.32</v>
      </c>
      <c r="T259" t="s">
        <v>661</v>
      </c>
      <c r="U259" t="s">
        <v>126</v>
      </c>
      <c r="V259" s="75" t="str">
        <f>+VLOOKUP(T259,'System Index'!$A:$B,2,0)</f>
        <v>Franklin County</v>
      </c>
      <c r="W259" s="75" t="str">
        <f t="shared" ref="W259:W322" si="8">+IF(LEFT(A259,2)="TX",MID(A259,FIND("-",A259)+1,3),IF(OR(MID(A259,FIND(".",A259)+1,3)="349",MID(A259,FIND(".",A259)+1,3)="399"),MID(A259,FIND(".",A259)+1,5),MID(A259,FIND(".",A259)+1,3)))</f>
        <v>349.0</v>
      </c>
      <c r="X259" s="75">
        <f t="shared" ref="X259:X322" si="9">+YEAR(D259)</f>
        <v>2021</v>
      </c>
    </row>
    <row r="260" spans="1:24" x14ac:dyDescent="0.25">
      <c r="A260" s="62" t="s">
        <v>666</v>
      </c>
      <c r="B260" s="62"/>
      <c r="C260" s="62"/>
      <c r="D260" s="63" t="s">
        <v>467</v>
      </c>
      <c r="E260" s="63"/>
      <c r="F260" s="63"/>
      <c r="G260" s="63" t="s">
        <v>288</v>
      </c>
      <c r="H260" s="63"/>
      <c r="I260" s="63" t="s">
        <v>289</v>
      </c>
      <c r="J260" s="55"/>
      <c r="K260" s="64">
        <v>7773.87</v>
      </c>
      <c r="L260" s="64">
        <v>0</v>
      </c>
      <c r="M260" s="64">
        <v>0</v>
      </c>
      <c r="N260" s="64">
        <v>0</v>
      </c>
      <c r="O260" s="64">
        <v>0</v>
      </c>
      <c r="P260" s="64"/>
      <c r="Q260" s="64">
        <v>0</v>
      </c>
      <c r="R260" s="64">
        <v>0</v>
      </c>
      <c r="T260" t="s">
        <v>667</v>
      </c>
      <c r="U260" t="s">
        <v>126</v>
      </c>
      <c r="V260" s="75" t="str">
        <f>+VLOOKUP(T260,'System Index'!$A:$B,2,0)</f>
        <v>Fremont Water</v>
      </c>
      <c r="W260" s="75" t="str">
        <f t="shared" si="8"/>
        <v>303</v>
      </c>
      <c r="X260" s="75">
        <f t="shared" si="9"/>
        <v>2022</v>
      </c>
    </row>
    <row r="261" spans="1:24" x14ac:dyDescent="0.25">
      <c r="A261" s="62" t="s">
        <v>669</v>
      </c>
      <c r="B261" s="62"/>
      <c r="C261" s="62"/>
      <c r="D261" s="63" t="s">
        <v>351</v>
      </c>
      <c r="E261" s="63"/>
      <c r="F261" s="63"/>
      <c r="G261" s="63" t="s">
        <v>295</v>
      </c>
      <c r="H261" s="63"/>
      <c r="I261" s="63" t="s">
        <v>296</v>
      </c>
      <c r="J261" s="55"/>
      <c r="K261" s="64">
        <v>53665.37</v>
      </c>
      <c r="L261" s="64">
        <v>357.77</v>
      </c>
      <c r="M261" s="64">
        <v>268.33</v>
      </c>
      <c r="N261" s="64">
        <v>89.44</v>
      </c>
      <c r="O261" s="64">
        <v>0</v>
      </c>
      <c r="P261" s="64"/>
      <c r="Q261" s="64">
        <v>0</v>
      </c>
      <c r="R261" s="64">
        <v>357.77</v>
      </c>
      <c r="T261" t="s">
        <v>667</v>
      </c>
      <c r="U261" t="s">
        <v>126</v>
      </c>
      <c r="V261" s="75" t="str">
        <f>+VLOOKUP(T261,'System Index'!$A:$B,2,0)</f>
        <v>Fremont Water</v>
      </c>
      <c r="W261" s="75" t="str">
        <f t="shared" si="8"/>
        <v>325</v>
      </c>
      <c r="X261" s="75">
        <f t="shared" si="9"/>
        <v>2022</v>
      </c>
    </row>
    <row r="262" spans="1:24" x14ac:dyDescent="0.25">
      <c r="A262" s="62" t="s">
        <v>673</v>
      </c>
      <c r="B262" s="62"/>
      <c r="C262" s="62"/>
      <c r="D262" s="63" t="s">
        <v>585</v>
      </c>
      <c r="E262" s="63"/>
      <c r="F262" s="63"/>
      <c r="G262" s="63" t="s">
        <v>288</v>
      </c>
      <c r="H262" s="63"/>
      <c r="I262" s="63" t="s">
        <v>289</v>
      </c>
      <c r="J262" s="55"/>
      <c r="K262" s="64">
        <v>3022.69</v>
      </c>
      <c r="L262" s="64">
        <v>0</v>
      </c>
      <c r="M262" s="64">
        <v>0</v>
      </c>
      <c r="N262" s="64">
        <v>0</v>
      </c>
      <c r="O262" s="64">
        <v>0</v>
      </c>
      <c r="P262" s="64"/>
      <c r="Q262" s="64">
        <v>0</v>
      </c>
      <c r="R262" s="64">
        <v>0</v>
      </c>
      <c r="T262" t="s">
        <v>674</v>
      </c>
      <c r="U262" t="s">
        <v>126</v>
      </c>
      <c r="V262" s="75" t="str">
        <f>+VLOOKUP(T262,'System Index'!$A:$B,2,0)</f>
        <v>Texas Landing</v>
      </c>
      <c r="W262" s="75" t="str">
        <f t="shared" si="8"/>
        <v>303</v>
      </c>
      <c r="X262" s="75">
        <f t="shared" si="9"/>
        <v>2022</v>
      </c>
    </row>
    <row r="263" spans="1:24" x14ac:dyDescent="0.25">
      <c r="A263" s="62" t="s">
        <v>675</v>
      </c>
      <c r="B263" s="62"/>
      <c r="C263" s="62"/>
      <c r="D263" s="63" t="s">
        <v>588</v>
      </c>
      <c r="E263" s="63"/>
      <c r="F263" s="63"/>
      <c r="G263" s="63" t="s">
        <v>288</v>
      </c>
      <c r="H263" s="63"/>
      <c r="I263" s="63" t="s">
        <v>289</v>
      </c>
      <c r="J263" s="55"/>
      <c r="K263" s="64">
        <v>1138.9100000000001</v>
      </c>
      <c r="L263" s="64">
        <v>0</v>
      </c>
      <c r="M263" s="64">
        <v>0</v>
      </c>
      <c r="N263" s="64">
        <v>0</v>
      </c>
      <c r="O263" s="64">
        <v>0</v>
      </c>
      <c r="P263" s="64"/>
      <c r="Q263" s="64">
        <v>0</v>
      </c>
      <c r="R263" s="64">
        <v>0</v>
      </c>
      <c r="T263" t="s">
        <v>674</v>
      </c>
      <c r="U263" t="s">
        <v>126</v>
      </c>
      <c r="V263" s="75" t="str">
        <f>+VLOOKUP(T263,'System Index'!$A:$B,2,0)</f>
        <v>Texas Landing</v>
      </c>
      <c r="W263" s="75" t="str">
        <f t="shared" si="8"/>
        <v>303</v>
      </c>
      <c r="X263" s="75">
        <f t="shared" si="9"/>
        <v>2022</v>
      </c>
    </row>
    <row r="264" spans="1:24" x14ac:dyDescent="0.25">
      <c r="A264" s="62" t="s">
        <v>676</v>
      </c>
      <c r="B264" s="62"/>
      <c r="C264" s="62"/>
      <c r="D264" s="63" t="s">
        <v>588</v>
      </c>
      <c r="E264" s="63"/>
      <c r="F264" s="63"/>
      <c r="G264" s="63" t="s">
        <v>295</v>
      </c>
      <c r="H264" s="63"/>
      <c r="I264" s="63" t="s">
        <v>321</v>
      </c>
      <c r="J264" s="55"/>
      <c r="K264" s="64">
        <v>3232.64</v>
      </c>
      <c r="L264" s="64">
        <v>53.88</v>
      </c>
      <c r="M264" s="64">
        <v>44.9</v>
      </c>
      <c r="N264" s="64">
        <v>8.98</v>
      </c>
      <c r="O264" s="64">
        <v>0</v>
      </c>
      <c r="P264" s="64"/>
      <c r="Q264" s="64">
        <v>0</v>
      </c>
      <c r="R264" s="64">
        <v>53.88</v>
      </c>
      <c r="T264" t="s">
        <v>674</v>
      </c>
      <c r="U264" t="s">
        <v>126</v>
      </c>
      <c r="V264" s="75" t="str">
        <f>+VLOOKUP(T264,'System Index'!$A:$B,2,0)</f>
        <v>Texas Landing</v>
      </c>
      <c r="W264" s="75" t="str">
        <f t="shared" si="8"/>
        <v>304</v>
      </c>
      <c r="X264" s="75">
        <f t="shared" si="9"/>
        <v>2022</v>
      </c>
    </row>
    <row r="265" spans="1:24" x14ac:dyDescent="0.25">
      <c r="A265" s="62" t="s">
        <v>677</v>
      </c>
      <c r="B265" s="62"/>
      <c r="C265" s="62"/>
      <c r="D265" s="63" t="s">
        <v>588</v>
      </c>
      <c r="E265" s="63"/>
      <c r="F265" s="63"/>
      <c r="G265" s="63" t="s">
        <v>295</v>
      </c>
      <c r="H265" s="63"/>
      <c r="I265" s="63" t="s">
        <v>321</v>
      </c>
      <c r="J265" s="55"/>
      <c r="K265" s="64">
        <v>3684.05</v>
      </c>
      <c r="L265" s="64">
        <v>61.4</v>
      </c>
      <c r="M265" s="64">
        <v>51.17</v>
      </c>
      <c r="N265" s="64">
        <v>10.23</v>
      </c>
      <c r="O265" s="64">
        <v>0</v>
      </c>
      <c r="P265" s="64"/>
      <c r="Q265" s="64">
        <v>0</v>
      </c>
      <c r="R265" s="64">
        <v>61.4</v>
      </c>
      <c r="T265" t="s">
        <v>674</v>
      </c>
      <c r="U265" t="s">
        <v>126</v>
      </c>
      <c r="V265" s="75" t="str">
        <f>+VLOOKUP(T265,'System Index'!$A:$B,2,0)</f>
        <v>Texas Landing</v>
      </c>
      <c r="W265" s="75" t="str">
        <f t="shared" si="8"/>
        <v>304</v>
      </c>
      <c r="X265" s="75">
        <f t="shared" si="9"/>
        <v>2022</v>
      </c>
    </row>
    <row r="266" spans="1:24" x14ac:dyDescent="0.25">
      <c r="A266" s="62" t="s">
        <v>678</v>
      </c>
      <c r="B266" s="62"/>
      <c r="C266" s="62"/>
      <c r="D266" s="63" t="s">
        <v>588</v>
      </c>
      <c r="E266" s="63"/>
      <c r="F266" s="63"/>
      <c r="G266" s="63" t="s">
        <v>295</v>
      </c>
      <c r="H266" s="63"/>
      <c r="I266" s="63" t="s">
        <v>321</v>
      </c>
      <c r="J266" s="55"/>
      <c r="K266" s="64">
        <v>6595.17</v>
      </c>
      <c r="L266" s="64">
        <v>109.92</v>
      </c>
      <c r="M266" s="64">
        <v>91.600000000000009</v>
      </c>
      <c r="N266" s="64">
        <v>18.32</v>
      </c>
      <c r="O266" s="64">
        <v>0</v>
      </c>
      <c r="P266" s="64"/>
      <c r="Q266" s="64">
        <v>0</v>
      </c>
      <c r="R266" s="64">
        <v>109.92</v>
      </c>
      <c r="T266" t="s">
        <v>674</v>
      </c>
      <c r="U266" t="s">
        <v>126</v>
      </c>
      <c r="V266" s="75" t="str">
        <f>+VLOOKUP(T266,'System Index'!$A:$B,2,0)</f>
        <v>Texas Landing</v>
      </c>
      <c r="W266" s="75" t="str">
        <f t="shared" si="8"/>
        <v>307</v>
      </c>
      <c r="X266" s="75">
        <f t="shared" si="9"/>
        <v>2022</v>
      </c>
    </row>
    <row r="267" spans="1:24" x14ac:dyDescent="0.25">
      <c r="A267" s="62" t="s">
        <v>679</v>
      </c>
      <c r="B267" s="62"/>
      <c r="C267" s="62"/>
      <c r="D267" s="63" t="s">
        <v>588</v>
      </c>
      <c r="E267" s="63"/>
      <c r="F267" s="63"/>
      <c r="G267" s="63" t="s">
        <v>295</v>
      </c>
      <c r="H267" s="63"/>
      <c r="I267" s="63" t="s">
        <v>326</v>
      </c>
      <c r="J267" s="55"/>
      <c r="K267" s="64">
        <v>20508.93</v>
      </c>
      <c r="L267" s="64">
        <v>1025.45</v>
      </c>
      <c r="M267" s="64">
        <v>854.54</v>
      </c>
      <c r="N267" s="64">
        <v>170.91</v>
      </c>
      <c r="O267" s="64">
        <v>0</v>
      </c>
      <c r="P267" s="64"/>
      <c r="Q267" s="64">
        <v>0</v>
      </c>
      <c r="R267" s="64">
        <v>1025.45</v>
      </c>
      <c r="T267" t="s">
        <v>674</v>
      </c>
      <c r="U267" t="s">
        <v>126</v>
      </c>
      <c r="V267" s="75" t="str">
        <f>+VLOOKUP(T267,'System Index'!$A:$B,2,0)</f>
        <v>Texas Landing</v>
      </c>
      <c r="W267" s="75" t="str">
        <f t="shared" si="8"/>
        <v>310</v>
      </c>
      <c r="X267" s="75">
        <f t="shared" si="9"/>
        <v>2022</v>
      </c>
    </row>
    <row r="268" spans="1:24" x14ac:dyDescent="0.25">
      <c r="A268" s="62" t="s">
        <v>680</v>
      </c>
      <c r="B268" s="62"/>
      <c r="C268" s="62"/>
      <c r="D268" s="63" t="s">
        <v>588</v>
      </c>
      <c r="E268" s="63"/>
      <c r="F268" s="63"/>
      <c r="G268" s="63" t="s">
        <v>295</v>
      </c>
      <c r="H268" s="63"/>
      <c r="I268" s="63" t="s">
        <v>321</v>
      </c>
      <c r="J268" s="55"/>
      <c r="K268" s="64">
        <v>5764.64</v>
      </c>
      <c r="L268" s="64">
        <v>96.070000000000007</v>
      </c>
      <c r="M268" s="64">
        <v>80.06</v>
      </c>
      <c r="N268" s="64">
        <v>16.010000000000002</v>
      </c>
      <c r="O268" s="64">
        <v>0</v>
      </c>
      <c r="P268" s="64"/>
      <c r="Q268" s="64">
        <v>0</v>
      </c>
      <c r="R268" s="64">
        <v>96.070000000000007</v>
      </c>
      <c r="T268" t="s">
        <v>674</v>
      </c>
      <c r="U268" t="s">
        <v>126</v>
      </c>
      <c r="V268" s="75" t="str">
        <f>+VLOOKUP(T268,'System Index'!$A:$B,2,0)</f>
        <v>Texas Landing</v>
      </c>
      <c r="W268" s="75" t="str">
        <f t="shared" si="8"/>
        <v>314</v>
      </c>
      <c r="X268" s="75">
        <f t="shared" si="9"/>
        <v>2022</v>
      </c>
    </row>
    <row r="269" spans="1:24" x14ac:dyDescent="0.25">
      <c r="A269" s="62" t="s">
        <v>681</v>
      </c>
      <c r="B269" s="62"/>
      <c r="C269" s="62"/>
      <c r="D269" s="63" t="s">
        <v>588</v>
      </c>
      <c r="E269" s="63"/>
      <c r="F269" s="63"/>
      <c r="G269" s="63" t="s">
        <v>295</v>
      </c>
      <c r="H269" s="63"/>
      <c r="I269" s="63" t="s">
        <v>308</v>
      </c>
      <c r="J269" s="55"/>
      <c r="K269" s="64">
        <v>338.17</v>
      </c>
      <c r="L269" s="64">
        <v>33.82</v>
      </c>
      <c r="M269" s="64">
        <v>28.18</v>
      </c>
      <c r="N269" s="64">
        <v>5.64</v>
      </c>
      <c r="O269" s="64">
        <v>0</v>
      </c>
      <c r="P269" s="64"/>
      <c r="Q269" s="64">
        <v>0</v>
      </c>
      <c r="R269" s="64">
        <v>33.82</v>
      </c>
      <c r="T269" t="s">
        <v>674</v>
      </c>
      <c r="U269" t="s">
        <v>126</v>
      </c>
      <c r="V269" s="75" t="str">
        <f>+VLOOKUP(T269,'System Index'!$A:$B,2,0)</f>
        <v>Texas Landing</v>
      </c>
      <c r="W269" s="75" t="str">
        <f t="shared" si="8"/>
        <v>315</v>
      </c>
      <c r="X269" s="75">
        <f t="shared" si="9"/>
        <v>2022</v>
      </c>
    </row>
    <row r="270" spans="1:24" x14ac:dyDescent="0.25">
      <c r="A270" s="62" t="s">
        <v>682</v>
      </c>
      <c r="B270" s="62"/>
      <c r="C270" s="62"/>
      <c r="D270" s="63" t="s">
        <v>588</v>
      </c>
      <c r="E270" s="63"/>
      <c r="F270" s="63"/>
      <c r="G270" s="63" t="s">
        <v>295</v>
      </c>
      <c r="H270" s="63"/>
      <c r="I270" s="63" t="s">
        <v>312</v>
      </c>
      <c r="J270" s="55"/>
      <c r="K270" s="64">
        <v>2008.21</v>
      </c>
      <c r="L270" s="64">
        <v>50.21</v>
      </c>
      <c r="M270" s="64">
        <v>41.84</v>
      </c>
      <c r="N270" s="64">
        <v>8.3699999999999992</v>
      </c>
      <c r="O270" s="64">
        <v>0</v>
      </c>
      <c r="P270" s="64"/>
      <c r="Q270" s="64">
        <v>0</v>
      </c>
      <c r="R270" s="64">
        <v>50.21</v>
      </c>
      <c r="T270" t="s">
        <v>674</v>
      </c>
      <c r="U270" t="s">
        <v>126</v>
      </c>
      <c r="V270" s="75" t="str">
        <f>+VLOOKUP(T270,'System Index'!$A:$B,2,0)</f>
        <v>Texas Landing</v>
      </c>
      <c r="W270" s="75" t="str">
        <f t="shared" si="8"/>
        <v>318</v>
      </c>
      <c r="X270" s="75">
        <f t="shared" si="9"/>
        <v>2022</v>
      </c>
    </row>
    <row r="271" spans="1:24" x14ac:dyDescent="0.25">
      <c r="A271" s="62" t="s">
        <v>683</v>
      </c>
      <c r="B271" s="62"/>
      <c r="C271" s="62"/>
      <c r="D271" s="63" t="s">
        <v>588</v>
      </c>
      <c r="E271" s="63"/>
      <c r="F271" s="63"/>
      <c r="G271" s="63" t="s">
        <v>295</v>
      </c>
      <c r="H271" s="63"/>
      <c r="I271" s="63" t="s">
        <v>321</v>
      </c>
      <c r="J271" s="55"/>
      <c r="K271" s="64">
        <v>1997.15</v>
      </c>
      <c r="L271" s="64">
        <v>33.29</v>
      </c>
      <c r="M271" s="64">
        <v>27.740000000000002</v>
      </c>
      <c r="N271" s="64">
        <v>5.55</v>
      </c>
      <c r="O271" s="64">
        <v>0</v>
      </c>
      <c r="P271" s="64"/>
      <c r="Q271" s="64">
        <v>0</v>
      </c>
      <c r="R271" s="64">
        <v>33.29</v>
      </c>
      <c r="T271" t="s">
        <v>674</v>
      </c>
      <c r="U271" t="s">
        <v>126</v>
      </c>
      <c r="V271" s="75" t="str">
        <f>+VLOOKUP(T271,'System Index'!$A:$B,2,0)</f>
        <v>Texas Landing</v>
      </c>
      <c r="W271" s="75" t="str">
        <f t="shared" si="8"/>
        <v>320</v>
      </c>
      <c r="X271" s="75">
        <f t="shared" si="9"/>
        <v>2022</v>
      </c>
    </row>
    <row r="272" spans="1:24" x14ac:dyDescent="0.25">
      <c r="A272" s="62" t="s">
        <v>684</v>
      </c>
      <c r="B272" s="62"/>
      <c r="C272" s="62"/>
      <c r="D272" s="63" t="s">
        <v>588</v>
      </c>
      <c r="E272" s="63"/>
      <c r="F272" s="63"/>
      <c r="G272" s="63" t="s">
        <v>295</v>
      </c>
      <c r="H272" s="63"/>
      <c r="I272" s="63" t="s">
        <v>296</v>
      </c>
      <c r="J272" s="55"/>
      <c r="K272" s="64">
        <v>13452.5</v>
      </c>
      <c r="L272" s="64">
        <v>134.52000000000001</v>
      </c>
      <c r="M272" s="64">
        <v>112.10000000000001</v>
      </c>
      <c r="N272" s="64">
        <v>22.42</v>
      </c>
      <c r="O272" s="64">
        <v>0</v>
      </c>
      <c r="P272" s="64"/>
      <c r="Q272" s="64">
        <v>0</v>
      </c>
      <c r="R272" s="64">
        <v>134.52000000000001</v>
      </c>
      <c r="T272" t="s">
        <v>674</v>
      </c>
      <c r="U272" t="s">
        <v>126</v>
      </c>
      <c r="V272" s="75" t="str">
        <f>+VLOOKUP(T272,'System Index'!$A:$B,2,0)</f>
        <v>Texas Landing</v>
      </c>
      <c r="W272" s="75" t="str">
        <f t="shared" si="8"/>
        <v>322</v>
      </c>
      <c r="X272" s="75">
        <f t="shared" si="9"/>
        <v>2022</v>
      </c>
    </row>
    <row r="273" spans="1:24" x14ac:dyDescent="0.25">
      <c r="A273" s="62" t="s">
        <v>685</v>
      </c>
      <c r="B273" s="62"/>
      <c r="C273" s="62"/>
      <c r="D273" s="63" t="s">
        <v>588</v>
      </c>
      <c r="E273" s="63"/>
      <c r="F273" s="63"/>
      <c r="G273" s="63" t="s">
        <v>295</v>
      </c>
      <c r="H273" s="63"/>
      <c r="I273" s="63" t="s">
        <v>296</v>
      </c>
      <c r="J273" s="55"/>
      <c r="K273" s="64">
        <v>3093.57</v>
      </c>
      <c r="L273" s="64">
        <v>30.94</v>
      </c>
      <c r="M273" s="64">
        <v>25.78</v>
      </c>
      <c r="N273" s="64">
        <v>5.16</v>
      </c>
      <c r="O273" s="64">
        <v>0</v>
      </c>
      <c r="P273" s="64"/>
      <c r="Q273" s="64">
        <v>0</v>
      </c>
      <c r="R273" s="64">
        <v>30.94</v>
      </c>
      <c r="T273" t="s">
        <v>674</v>
      </c>
      <c r="U273" t="s">
        <v>126</v>
      </c>
      <c r="V273" s="75" t="str">
        <f>+VLOOKUP(T273,'System Index'!$A:$B,2,0)</f>
        <v>Texas Landing</v>
      </c>
      <c r="W273" s="75" t="str">
        <f t="shared" si="8"/>
        <v>322</v>
      </c>
      <c r="X273" s="75">
        <f t="shared" si="9"/>
        <v>2022</v>
      </c>
    </row>
    <row r="274" spans="1:24" x14ac:dyDescent="0.25">
      <c r="A274" s="62" t="s">
        <v>686</v>
      </c>
      <c r="B274" s="62"/>
      <c r="C274" s="62"/>
      <c r="D274" s="63" t="s">
        <v>588</v>
      </c>
      <c r="E274" s="63"/>
      <c r="F274" s="63"/>
      <c r="G274" s="63" t="s">
        <v>295</v>
      </c>
      <c r="H274" s="63"/>
      <c r="I274" s="63" t="s">
        <v>296</v>
      </c>
      <c r="J274" s="55"/>
      <c r="K274" s="64">
        <v>3120.29</v>
      </c>
      <c r="L274" s="64">
        <v>31.2</v>
      </c>
      <c r="M274" s="64">
        <v>26</v>
      </c>
      <c r="N274" s="64">
        <v>5.2</v>
      </c>
      <c r="O274" s="64">
        <v>0</v>
      </c>
      <c r="P274" s="64"/>
      <c r="Q274" s="64">
        <v>0</v>
      </c>
      <c r="R274" s="64">
        <v>31.2</v>
      </c>
      <c r="T274" t="s">
        <v>674</v>
      </c>
      <c r="U274" t="s">
        <v>126</v>
      </c>
      <c r="V274" s="75" t="str">
        <f>+VLOOKUP(T274,'System Index'!$A:$B,2,0)</f>
        <v>Texas Landing</v>
      </c>
      <c r="W274" s="75" t="str">
        <f t="shared" si="8"/>
        <v>322</v>
      </c>
      <c r="X274" s="75">
        <f t="shared" si="9"/>
        <v>2022</v>
      </c>
    </row>
    <row r="275" spans="1:24" x14ac:dyDescent="0.25">
      <c r="A275" s="62" t="s">
        <v>687</v>
      </c>
      <c r="B275" s="62"/>
      <c r="C275" s="62"/>
      <c r="D275" s="63" t="s">
        <v>588</v>
      </c>
      <c r="E275" s="63"/>
      <c r="F275" s="63"/>
      <c r="G275" s="63" t="s">
        <v>295</v>
      </c>
      <c r="H275" s="63"/>
      <c r="I275" s="63" t="s">
        <v>296</v>
      </c>
      <c r="J275" s="55"/>
      <c r="K275" s="64">
        <v>129309.14</v>
      </c>
      <c r="L275" s="64">
        <v>1293.0999999999999</v>
      </c>
      <c r="M275" s="64">
        <v>1077.58</v>
      </c>
      <c r="N275" s="64">
        <v>215.52</v>
      </c>
      <c r="O275" s="64">
        <v>0</v>
      </c>
      <c r="P275" s="64"/>
      <c r="Q275" s="64">
        <v>0</v>
      </c>
      <c r="R275" s="64">
        <v>1293.0999999999999</v>
      </c>
      <c r="T275" t="s">
        <v>674</v>
      </c>
      <c r="U275" t="s">
        <v>126</v>
      </c>
      <c r="V275" s="75" t="str">
        <f>+VLOOKUP(T275,'System Index'!$A:$B,2,0)</f>
        <v>Texas Landing</v>
      </c>
      <c r="W275" s="75" t="str">
        <f t="shared" si="8"/>
        <v>325</v>
      </c>
      <c r="X275" s="75">
        <f t="shared" si="9"/>
        <v>2022</v>
      </c>
    </row>
    <row r="276" spans="1:24" x14ac:dyDescent="0.25">
      <c r="A276" s="62" t="s">
        <v>688</v>
      </c>
      <c r="B276" s="62"/>
      <c r="C276" s="62"/>
      <c r="D276" s="63" t="s">
        <v>588</v>
      </c>
      <c r="E276" s="63"/>
      <c r="F276" s="63"/>
      <c r="G276" s="63" t="s">
        <v>295</v>
      </c>
      <c r="H276" s="63"/>
      <c r="I276" s="63" t="s">
        <v>296</v>
      </c>
      <c r="J276" s="55"/>
      <c r="K276" s="64">
        <v>4439.67</v>
      </c>
      <c r="L276" s="64">
        <v>44.4</v>
      </c>
      <c r="M276" s="64">
        <v>37</v>
      </c>
      <c r="N276" s="64">
        <v>7.4</v>
      </c>
      <c r="O276" s="64">
        <v>0</v>
      </c>
      <c r="P276" s="64"/>
      <c r="Q276" s="64">
        <v>0</v>
      </c>
      <c r="R276" s="64">
        <v>44.4</v>
      </c>
      <c r="T276" t="s">
        <v>674</v>
      </c>
      <c r="U276" t="s">
        <v>126</v>
      </c>
      <c r="V276" s="75" t="str">
        <f>+VLOOKUP(T276,'System Index'!$A:$B,2,0)</f>
        <v>Texas Landing</v>
      </c>
      <c r="W276" s="75" t="str">
        <f t="shared" si="8"/>
        <v>325</v>
      </c>
      <c r="X276" s="75">
        <f t="shared" si="9"/>
        <v>2022</v>
      </c>
    </row>
    <row r="277" spans="1:24" x14ac:dyDescent="0.25">
      <c r="A277" s="62" t="s">
        <v>689</v>
      </c>
      <c r="B277" s="62"/>
      <c r="C277" s="62"/>
      <c r="D277" s="63" t="s">
        <v>588</v>
      </c>
      <c r="E277" s="63"/>
      <c r="F277" s="63"/>
      <c r="G277" s="63" t="s">
        <v>295</v>
      </c>
      <c r="H277" s="63"/>
      <c r="I277" s="63" t="s">
        <v>312</v>
      </c>
      <c r="J277" s="55"/>
      <c r="K277" s="64">
        <v>5882.8</v>
      </c>
      <c r="L277" s="64">
        <v>147.07</v>
      </c>
      <c r="M277" s="64">
        <v>122.56</v>
      </c>
      <c r="N277" s="64">
        <v>24.51</v>
      </c>
      <c r="O277" s="64">
        <v>0</v>
      </c>
      <c r="P277" s="64"/>
      <c r="Q277" s="64">
        <v>0</v>
      </c>
      <c r="R277" s="64">
        <v>147.07</v>
      </c>
      <c r="T277" t="s">
        <v>674</v>
      </c>
      <c r="U277" t="s">
        <v>126</v>
      </c>
      <c r="V277" s="75" t="str">
        <f>+VLOOKUP(T277,'System Index'!$A:$B,2,0)</f>
        <v>Texas Landing</v>
      </c>
      <c r="W277" s="75" t="str">
        <f t="shared" si="8"/>
        <v>327</v>
      </c>
      <c r="X277" s="75">
        <f t="shared" si="9"/>
        <v>2022</v>
      </c>
    </row>
    <row r="278" spans="1:24" x14ac:dyDescent="0.25">
      <c r="A278" s="62" t="s">
        <v>690</v>
      </c>
      <c r="B278" s="62"/>
      <c r="C278" s="62"/>
      <c r="D278" s="63" t="s">
        <v>588</v>
      </c>
      <c r="E278" s="63"/>
      <c r="F278" s="63"/>
      <c r="G278" s="63" t="s">
        <v>295</v>
      </c>
      <c r="H278" s="63"/>
      <c r="I278" s="63" t="s">
        <v>326</v>
      </c>
      <c r="J278" s="55"/>
      <c r="K278" s="64">
        <v>5179.09</v>
      </c>
      <c r="L278" s="64">
        <v>258.95999999999998</v>
      </c>
      <c r="M278" s="64">
        <v>215.8</v>
      </c>
      <c r="N278" s="64">
        <v>43.160000000000004</v>
      </c>
      <c r="O278" s="64">
        <v>0</v>
      </c>
      <c r="P278" s="64"/>
      <c r="Q278" s="64">
        <v>0</v>
      </c>
      <c r="R278" s="64">
        <v>258.95999999999998</v>
      </c>
      <c r="T278" t="s">
        <v>674</v>
      </c>
      <c r="U278" t="s">
        <v>126</v>
      </c>
      <c r="V278" s="75" t="str">
        <f>+VLOOKUP(T278,'System Index'!$A:$B,2,0)</f>
        <v>Texas Landing</v>
      </c>
      <c r="W278" s="75" t="str">
        <f t="shared" si="8"/>
        <v>328</v>
      </c>
      <c r="X278" s="75">
        <f t="shared" si="9"/>
        <v>2022</v>
      </c>
    </row>
    <row r="279" spans="1:24" x14ac:dyDescent="0.25">
      <c r="A279" s="62" t="s">
        <v>691</v>
      </c>
      <c r="B279" s="62"/>
      <c r="C279" s="62"/>
      <c r="D279" s="63" t="s">
        <v>588</v>
      </c>
      <c r="E279" s="63"/>
      <c r="F279" s="63"/>
      <c r="G279" s="63" t="s">
        <v>295</v>
      </c>
      <c r="H279" s="63"/>
      <c r="I279" s="63" t="s">
        <v>314</v>
      </c>
      <c r="J279" s="55"/>
      <c r="K279" s="64">
        <v>542.84</v>
      </c>
      <c r="L279" s="64">
        <v>18.100000000000001</v>
      </c>
      <c r="M279" s="64">
        <v>15.08</v>
      </c>
      <c r="N279" s="64">
        <v>3.02</v>
      </c>
      <c r="O279" s="64">
        <v>0</v>
      </c>
      <c r="P279" s="64"/>
      <c r="Q279" s="64">
        <v>0</v>
      </c>
      <c r="R279" s="64">
        <v>18.100000000000001</v>
      </c>
      <c r="T279" t="s">
        <v>674</v>
      </c>
      <c r="U279" t="s">
        <v>126</v>
      </c>
      <c r="V279" s="75" t="str">
        <f>+VLOOKUP(T279,'System Index'!$A:$B,2,0)</f>
        <v>Texas Landing</v>
      </c>
      <c r="W279" s="75" t="str">
        <f t="shared" si="8"/>
        <v>334</v>
      </c>
      <c r="X279" s="75">
        <f t="shared" si="9"/>
        <v>2022</v>
      </c>
    </row>
    <row r="280" spans="1:24" x14ac:dyDescent="0.25">
      <c r="A280" s="62" t="s">
        <v>692</v>
      </c>
      <c r="B280" s="62"/>
      <c r="C280" s="62"/>
      <c r="D280" s="63" t="s">
        <v>588</v>
      </c>
      <c r="E280" s="63"/>
      <c r="F280" s="63"/>
      <c r="G280" s="63" t="s">
        <v>295</v>
      </c>
      <c r="H280" s="63"/>
      <c r="I280" s="63" t="s">
        <v>326</v>
      </c>
      <c r="J280" s="55"/>
      <c r="K280" s="64">
        <v>20135.28</v>
      </c>
      <c r="L280" s="64">
        <v>1006.76</v>
      </c>
      <c r="M280" s="64">
        <v>838.97</v>
      </c>
      <c r="N280" s="64">
        <v>167.79</v>
      </c>
      <c r="O280" s="64">
        <v>0</v>
      </c>
      <c r="P280" s="64"/>
      <c r="Q280" s="64">
        <v>0</v>
      </c>
      <c r="R280" s="64">
        <v>1006.76</v>
      </c>
      <c r="T280" t="s">
        <v>674</v>
      </c>
      <c r="U280" t="s">
        <v>126</v>
      </c>
      <c r="V280" s="75" t="str">
        <f>+VLOOKUP(T280,'System Index'!$A:$B,2,0)</f>
        <v>Texas Landing</v>
      </c>
      <c r="W280" s="75" t="str">
        <f t="shared" si="8"/>
        <v>349.0</v>
      </c>
      <c r="X280" s="75">
        <f t="shared" si="9"/>
        <v>2022</v>
      </c>
    </row>
    <row r="281" spans="1:24" x14ac:dyDescent="0.25">
      <c r="A281" s="62" t="s">
        <v>696</v>
      </c>
      <c r="B281" s="62"/>
      <c r="C281" s="62"/>
      <c r="D281" s="63" t="s">
        <v>470</v>
      </c>
      <c r="E281" s="63"/>
      <c r="F281" s="63"/>
      <c r="G281" s="63" t="s">
        <v>288</v>
      </c>
      <c r="H281" s="63"/>
      <c r="I281" s="63" t="s">
        <v>289</v>
      </c>
      <c r="J281" s="55"/>
      <c r="K281" s="64">
        <v>1491</v>
      </c>
      <c r="L281" s="64">
        <v>0</v>
      </c>
      <c r="M281" s="64">
        <v>0</v>
      </c>
      <c r="N281" s="64">
        <v>0</v>
      </c>
      <c r="O281" s="64">
        <v>0</v>
      </c>
      <c r="P281" s="64"/>
      <c r="Q281" s="64">
        <v>0</v>
      </c>
      <c r="R281" s="64">
        <v>0</v>
      </c>
      <c r="T281" t="s">
        <v>697</v>
      </c>
      <c r="U281" t="s">
        <v>126</v>
      </c>
      <c r="V281" s="75" t="str">
        <f>+VLOOKUP(T281,'System Index'!$A:$B,2,0)</f>
        <v>Carroll Water</v>
      </c>
      <c r="W281" s="75" t="str">
        <f t="shared" si="8"/>
        <v>303</v>
      </c>
      <c r="X281" s="75">
        <f t="shared" si="9"/>
        <v>2022</v>
      </c>
    </row>
    <row r="282" spans="1:24" x14ac:dyDescent="0.25">
      <c r="A282" s="62" t="s">
        <v>698</v>
      </c>
      <c r="B282" s="62"/>
      <c r="C282" s="62"/>
      <c r="D282" s="63" t="s">
        <v>470</v>
      </c>
      <c r="E282" s="63"/>
      <c r="F282" s="63"/>
      <c r="G282" s="63" t="s">
        <v>295</v>
      </c>
      <c r="H282" s="63"/>
      <c r="I282" s="63" t="s">
        <v>321</v>
      </c>
      <c r="J282" s="55"/>
      <c r="K282" s="64">
        <v>1187.33</v>
      </c>
      <c r="L282" s="64">
        <v>23.09</v>
      </c>
      <c r="M282" s="64">
        <v>19.79</v>
      </c>
      <c r="N282" s="64">
        <v>3.3000000000000003</v>
      </c>
      <c r="O282" s="64">
        <v>0</v>
      </c>
      <c r="P282" s="64"/>
      <c r="Q282" s="64">
        <v>0</v>
      </c>
      <c r="R282" s="64">
        <v>23.09</v>
      </c>
      <c r="T282" t="s">
        <v>697</v>
      </c>
      <c r="U282" t="s">
        <v>126</v>
      </c>
      <c r="V282" s="75" t="str">
        <f>+VLOOKUP(T282,'System Index'!$A:$B,2,0)</f>
        <v>Carroll Water</v>
      </c>
      <c r="W282" s="75" t="str">
        <f t="shared" si="8"/>
        <v>304</v>
      </c>
      <c r="X282" s="75">
        <f t="shared" si="9"/>
        <v>2022</v>
      </c>
    </row>
    <row r="283" spans="1:24" x14ac:dyDescent="0.25">
      <c r="A283" s="62" t="s">
        <v>699</v>
      </c>
      <c r="B283" s="62"/>
      <c r="C283" s="62"/>
      <c r="D283" s="63" t="s">
        <v>470</v>
      </c>
      <c r="E283" s="63"/>
      <c r="F283" s="63"/>
      <c r="G283" s="63" t="s">
        <v>295</v>
      </c>
      <c r="H283" s="63"/>
      <c r="I283" s="63" t="s">
        <v>321</v>
      </c>
      <c r="J283" s="55"/>
      <c r="K283" s="64">
        <v>5393.67</v>
      </c>
      <c r="L283" s="64">
        <v>104.87</v>
      </c>
      <c r="M283" s="64">
        <v>89.89</v>
      </c>
      <c r="N283" s="64">
        <v>14.98</v>
      </c>
      <c r="O283" s="64">
        <v>0</v>
      </c>
      <c r="P283" s="64"/>
      <c r="Q283" s="64">
        <v>0</v>
      </c>
      <c r="R283" s="64">
        <v>104.87</v>
      </c>
      <c r="T283" t="s">
        <v>697</v>
      </c>
      <c r="U283" t="s">
        <v>126</v>
      </c>
      <c r="V283" s="75" t="str">
        <f>+VLOOKUP(T283,'System Index'!$A:$B,2,0)</f>
        <v>Carroll Water</v>
      </c>
      <c r="W283" s="75" t="str">
        <f t="shared" si="8"/>
        <v>304</v>
      </c>
      <c r="X283" s="75">
        <f t="shared" si="9"/>
        <v>2022</v>
      </c>
    </row>
    <row r="284" spans="1:24" x14ac:dyDescent="0.25">
      <c r="A284" s="62" t="s">
        <v>700</v>
      </c>
      <c r="B284" s="62"/>
      <c r="C284" s="62"/>
      <c r="D284" s="63" t="s">
        <v>470</v>
      </c>
      <c r="E284" s="63"/>
      <c r="F284" s="63"/>
      <c r="G284" s="63" t="s">
        <v>295</v>
      </c>
      <c r="H284" s="63"/>
      <c r="I284" s="63" t="s">
        <v>321</v>
      </c>
      <c r="J284" s="55"/>
      <c r="K284" s="64">
        <v>1542.33</v>
      </c>
      <c r="L284" s="64">
        <v>29.990000000000002</v>
      </c>
      <c r="M284" s="64">
        <v>25.71</v>
      </c>
      <c r="N284" s="64">
        <v>4.28</v>
      </c>
      <c r="O284" s="64">
        <v>0</v>
      </c>
      <c r="P284" s="64"/>
      <c r="Q284" s="64">
        <v>0</v>
      </c>
      <c r="R284" s="64">
        <v>29.990000000000002</v>
      </c>
      <c r="T284" t="s">
        <v>697</v>
      </c>
      <c r="U284" t="s">
        <v>126</v>
      </c>
      <c r="V284" s="75" t="str">
        <f>+VLOOKUP(T284,'System Index'!$A:$B,2,0)</f>
        <v>Carroll Water</v>
      </c>
      <c r="W284" s="75" t="str">
        <f t="shared" si="8"/>
        <v>304</v>
      </c>
      <c r="X284" s="75">
        <f t="shared" si="9"/>
        <v>2022</v>
      </c>
    </row>
    <row r="285" spans="1:24" x14ac:dyDescent="0.25">
      <c r="A285" s="62" t="s">
        <v>701</v>
      </c>
      <c r="B285" s="62"/>
      <c r="C285" s="62"/>
      <c r="D285" s="63" t="s">
        <v>470</v>
      </c>
      <c r="E285" s="63"/>
      <c r="F285" s="63"/>
      <c r="G285" s="63" t="s">
        <v>295</v>
      </c>
      <c r="H285" s="63"/>
      <c r="I285" s="63" t="s">
        <v>321</v>
      </c>
      <c r="J285" s="55"/>
      <c r="K285" s="64">
        <v>2748.33</v>
      </c>
      <c r="L285" s="64">
        <v>53.44</v>
      </c>
      <c r="M285" s="64">
        <v>45.81</v>
      </c>
      <c r="N285" s="64">
        <v>7.63</v>
      </c>
      <c r="O285" s="64">
        <v>0</v>
      </c>
      <c r="P285" s="64"/>
      <c r="Q285" s="64">
        <v>0</v>
      </c>
      <c r="R285" s="64">
        <v>53.44</v>
      </c>
      <c r="T285" t="s">
        <v>697</v>
      </c>
      <c r="U285" t="s">
        <v>126</v>
      </c>
      <c r="V285" s="75" t="str">
        <f>+VLOOKUP(T285,'System Index'!$A:$B,2,0)</f>
        <v>Carroll Water</v>
      </c>
      <c r="W285" s="75" t="str">
        <f t="shared" si="8"/>
        <v>307</v>
      </c>
      <c r="X285" s="75">
        <f t="shared" si="9"/>
        <v>2022</v>
      </c>
    </row>
    <row r="286" spans="1:24" x14ac:dyDescent="0.25">
      <c r="A286" s="62" t="s">
        <v>702</v>
      </c>
      <c r="B286" s="62"/>
      <c r="C286" s="62"/>
      <c r="D286" s="63" t="s">
        <v>470</v>
      </c>
      <c r="E286" s="63"/>
      <c r="F286" s="63"/>
      <c r="G286" s="63" t="s">
        <v>295</v>
      </c>
      <c r="H286" s="63"/>
      <c r="I286" s="63" t="s">
        <v>326</v>
      </c>
      <c r="J286" s="55"/>
      <c r="K286" s="64">
        <v>1234</v>
      </c>
      <c r="L286" s="64">
        <v>71.98</v>
      </c>
      <c r="M286" s="64">
        <v>61.7</v>
      </c>
      <c r="N286" s="64">
        <v>10.28</v>
      </c>
      <c r="O286" s="64">
        <v>0</v>
      </c>
      <c r="P286" s="64"/>
      <c r="Q286" s="64">
        <v>0</v>
      </c>
      <c r="R286" s="64">
        <v>71.98</v>
      </c>
      <c r="T286" t="s">
        <v>697</v>
      </c>
      <c r="U286" t="s">
        <v>126</v>
      </c>
      <c r="V286" s="75" t="str">
        <f>+VLOOKUP(T286,'System Index'!$A:$B,2,0)</f>
        <v>Carroll Water</v>
      </c>
      <c r="W286" s="75" t="str">
        <f t="shared" si="8"/>
        <v>310</v>
      </c>
      <c r="X286" s="75">
        <f t="shared" si="9"/>
        <v>2022</v>
      </c>
    </row>
    <row r="287" spans="1:24" x14ac:dyDescent="0.25">
      <c r="A287" s="62" t="s">
        <v>703</v>
      </c>
      <c r="B287" s="62"/>
      <c r="C287" s="62"/>
      <c r="D287" s="63" t="s">
        <v>470</v>
      </c>
      <c r="E287" s="63"/>
      <c r="F287" s="63"/>
      <c r="G287" s="63" t="s">
        <v>295</v>
      </c>
      <c r="H287" s="63"/>
      <c r="I287" s="63" t="s">
        <v>326</v>
      </c>
      <c r="J287" s="55"/>
      <c r="K287" s="64">
        <v>9028</v>
      </c>
      <c r="L287" s="64">
        <v>526.63</v>
      </c>
      <c r="M287" s="64">
        <v>451.40000000000003</v>
      </c>
      <c r="N287" s="64">
        <v>75.23</v>
      </c>
      <c r="O287" s="64">
        <v>0</v>
      </c>
      <c r="P287" s="64"/>
      <c r="Q287" s="64">
        <v>0</v>
      </c>
      <c r="R287" s="64">
        <v>526.63</v>
      </c>
      <c r="T287" t="s">
        <v>697</v>
      </c>
      <c r="U287" t="s">
        <v>126</v>
      </c>
      <c r="V287" s="75" t="str">
        <f>+VLOOKUP(T287,'System Index'!$A:$B,2,0)</f>
        <v>Carroll Water</v>
      </c>
      <c r="W287" s="75" t="str">
        <f t="shared" si="8"/>
        <v>310</v>
      </c>
      <c r="X287" s="75">
        <f t="shared" si="9"/>
        <v>2022</v>
      </c>
    </row>
    <row r="288" spans="1:24" x14ac:dyDescent="0.25">
      <c r="A288" s="62" t="s">
        <v>704</v>
      </c>
      <c r="B288" s="62"/>
      <c r="C288" s="62"/>
      <c r="D288" s="63" t="s">
        <v>470</v>
      </c>
      <c r="E288" s="63"/>
      <c r="F288" s="63"/>
      <c r="G288" s="63" t="s">
        <v>295</v>
      </c>
      <c r="H288" s="63"/>
      <c r="I288" s="63" t="s">
        <v>326</v>
      </c>
      <c r="J288" s="55"/>
      <c r="K288" s="64">
        <v>9499</v>
      </c>
      <c r="L288" s="64">
        <v>554.11</v>
      </c>
      <c r="M288" s="64">
        <v>474.95</v>
      </c>
      <c r="N288" s="64">
        <v>79.16</v>
      </c>
      <c r="O288" s="64">
        <v>0</v>
      </c>
      <c r="P288" s="64"/>
      <c r="Q288" s="64">
        <v>0</v>
      </c>
      <c r="R288" s="64">
        <v>554.11</v>
      </c>
      <c r="T288" t="s">
        <v>697</v>
      </c>
      <c r="U288" t="s">
        <v>126</v>
      </c>
      <c r="V288" s="75" t="str">
        <f>+VLOOKUP(T288,'System Index'!$A:$B,2,0)</f>
        <v>Carroll Water</v>
      </c>
      <c r="W288" s="75" t="str">
        <f t="shared" si="8"/>
        <v>310</v>
      </c>
      <c r="X288" s="75">
        <f t="shared" si="9"/>
        <v>2022</v>
      </c>
    </row>
    <row r="289" spans="1:24" x14ac:dyDescent="0.25">
      <c r="A289" s="62" t="s">
        <v>705</v>
      </c>
      <c r="B289" s="62"/>
      <c r="C289" s="62"/>
      <c r="D289" s="63" t="s">
        <v>470</v>
      </c>
      <c r="E289" s="63"/>
      <c r="F289" s="63"/>
      <c r="G289" s="63" t="s">
        <v>295</v>
      </c>
      <c r="H289" s="63"/>
      <c r="I289" s="63" t="s">
        <v>312</v>
      </c>
      <c r="J289" s="55"/>
      <c r="K289" s="64">
        <v>2534.33</v>
      </c>
      <c r="L289" s="64">
        <v>73.92</v>
      </c>
      <c r="M289" s="64">
        <v>63.36</v>
      </c>
      <c r="N289" s="64">
        <v>10.56</v>
      </c>
      <c r="O289" s="64">
        <v>0</v>
      </c>
      <c r="P289" s="64"/>
      <c r="Q289" s="64">
        <v>0</v>
      </c>
      <c r="R289" s="64">
        <v>73.92</v>
      </c>
      <c r="T289" t="s">
        <v>697</v>
      </c>
      <c r="U289" t="s">
        <v>126</v>
      </c>
      <c r="V289" s="75" t="str">
        <f>+VLOOKUP(T289,'System Index'!$A:$B,2,0)</f>
        <v>Carroll Water</v>
      </c>
      <c r="W289" s="75" t="str">
        <f t="shared" si="8"/>
        <v>318</v>
      </c>
      <c r="X289" s="75">
        <f t="shared" si="9"/>
        <v>2022</v>
      </c>
    </row>
    <row r="290" spans="1:24" x14ac:dyDescent="0.25">
      <c r="A290" s="62" t="s">
        <v>706</v>
      </c>
      <c r="B290" s="62"/>
      <c r="C290" s="62"/>
      <c r="D290" s="63" t="s">
        <v>470</v>
      </c>
      <c r="E290" s="63"/>
      <c r="F290" s="63"/>
      <c r="G290" s="63" t="s">
        <v>295</v>
      </c>
      <c r="H290" s="63"/>
      <c r="I290" s="63" t="s">
        <v>321</v>
      </c>
      <c r="J290" s="55"/>
      <c r="K290" s="64">
        <v>669</v>
      </c>
      <c r="L290" s="64">
        <v>13.01</v>
      </c>
      <c r="M290" s="64">
        <v>11.15</v>
      </c>
      <c r="N290" s="64">
        <v>1.86</v>
      </c>
      <c r="O290" s="64">
        <v>0</v>
      </c>
      <c r="P290" s="64"/>
      <c r="Q290" s="64">
        <v>0</v>
      </c>
      <c r="R290" s="64">
        <v>13.01</v>
      </c>
      <c r="T290" t="s">
        <v>697</v>
      </c>
      <c r="U290" t="s">
        <v>126</v>
      </c>
      <c r="V290" s="75" t="str">
        <f>+VLOOKUP(T290,'System Index'!$A:$B,2,0)</f>
        <v>Carroll Water</v>
      </c>
      <c r="W290" s="75" t="str">
        <f t="shared" si="8"/>
        <v>320</v>
      </c>
      <c r="X290" s="75">
        <f t="shared" si="9"/>
        <v>2022</v>
      </c>
    </row>
    <row r="291" spans="1:24" x14ac:dyDescent="0.25">
      <c r="A291" s="62" t="s">
        <v>707</v>
      </c>
      <c r="B291" s="62"/>
      <c r="C291" s="62"/>
      <c r="D291" s="63" t="s">
        <v>470</v>
      </c>
      <c r="E291" s="63"/>
      <c r="F291" s="63"/>
      <c r="G291" s="63" t="s">
        <v>295</v>
      </c>
      <c r="H291" s="63"/>
      <c r="I291" s="63" t="s">
        <v>321</v>
      </c>
      <c r="J291" s="55"/>
      <c r="K291" s="64">
        <v>772</v>
      </c>
      <c r="L291" s="64">
        <v>15.01</v>
      </c>
      <c r="M291" s="64">
        <v>12.870000000000001</v>
      </c>
      <c r="N291" s="64">
        <v>2.14</v>
      </c>
      <c r="O291" s="64">
        <v>0</v>
      </c>
      <c r="P291" s="64"/>
      <c r="Q291" s="64">
        <v>0</v>
      </c>
      <c r="R291" s="64">
        <v>15.01</v>
      </c>
      <c r="T291" t="s">
        <v>697</v>
      </c>
      <c r="U291" t="s">
        <v>126</v>
      </c>
      <c r="V291" s="75" t="str">
        <f>+VLOOKUP(T291,'System Index'!$A:$B,2,0)</f>
        <v>Carroll Water</v>
      </c>
      <c r="W291" s="75" t="str">
        <f t="shared" si="8"/>
        <v>320</v>
      </c>
      <c r="X291" s="75">
        <f t="shared" si="9"/>
        <v>2022</v>
      </c>
    </row>
    <row r="292" spans="1:24" x14ac:dyDescent="0.25">
      <c r="A292" s="62" t="s">
        <v>708</v>
      </c>
      <c r="B292" s="62"/>
      <c r="C292" s="62"/>
      <c r="D292" s="63" t="s">
        <v>470</v>
      </c>
      <c r="E292" s="63"/>
      <c r="F292" s="63"/>
      <c r="G292" s="63" t="s">
        <v>295</v>
      </c>
      <c r="H292" s="63"/>
      <c r="I292" s="63" t="s">
        <v>321</v>
      </c>
      <c r="J292" s="55"/>
      <c r="K292" s="64">
        <v>617.66999999999996</v>
      </c>
      <c r="L292" s="64">
        <v>12.01</v>
      </c>
      <c r="M292" s="64">
        <v>10.290000000000001</v>
      </c>
      <c r="N292" s="64">
        <v>1.72</v>
      </c>
      <c r="O292" s="64">
        <v>0</v>
      </c>
      <c r="P292" s="64"/>
      <c r="Q292" s="64">
        <v>0</v>
      </c>
      <c r="R292" s="64">
        <v>12.01</v>
      </c>
      <c r="T292" t="s">
        <v>697</v>
      </c>
      <c r="U292" t="s">
        <v>126</v>
      </c>
      <c r="V292" s="75" t="str">
        <f>+VLOOKUP(T292,'System Index'!$A:$B,2,0)</f>
        <v>Carroll Water</v>
      </c>
      <c r="W292" s="75" t="str">
        <f t="shared" si="8"/>
        <v>320</v>
      </c>
      <c r="X292" s="75">
        <f t="shared" si="9"/>
        <v>2022</v>
      </c>
    </row>
    <row r="293" spans="1:24" x14ac:dyDescent="0.25">
      <c r="A293" s="62" t="s">
        <v>709</v>
      </c>
      <c r="B293" s="62"/>
      <c r="C293" s="62"/>
      <c r="D293" s="63" t="s">
        <v>470</v>
      </c>
      <c r="E293" s="63"/>
      <c r="F293" s="63"/>
      <c r="G293" s="63" t="s">
        <v>295</v>
      </c>
      <c r="H293" s="63"/>
      <c r="I293" s="63" t="s">
        <v>296</v>
      </c>
      <c r="J293" s="55"/>
      <c r="K293" s="64">
        <v>4632</v>
      </c>
      <c r="L293" s="64">
        <v>54.04</v>
      </c>
      <c r="M293" s="64">
        <v>46.32</v>
      </c>
      <c r="N293" s="64">
        <v>7.72</v>
      </c>
      <c r="O293" s="64">
        <v>0</v>
      </c>
      <c r="P293" s="64"/>
      <c r="Q293" s="64">
        <v>0</v>
      </c>
      <c r="R293" s="64">
        <v>54.04</v>
      </c>
      <c r="T293" t="s">
        <v>697</v>
      </c>
      <c r="U293" t="s">
        <v>126</v>
      </c>
      <c r="V293" s="75" t="str">
        <f>+VLOOKUP(T293,'System Index'!$A:$B,2,0)</f>
        <v>Carroll Water</v>
      </c>
      <c r="W293" s="75" t="str">
        <f t="shared" si="8"/>
        <v>322</v>
      </c>
      <c r="X293" s="75">
        <f t="shared" si="9"/>
        <v>2022</v>
      </c>
    </row>
    <row r="294" spans="1:24" x14ac:dyDescent="0.25">
      <c r="A294" s="62" t="s">
        <v>710</v>
      </c>
      <c r="B294" s="62"/>
      <c r="C294" s="62"/>
      <c r="D294" s="63" t="s">
        <v>470</v>
      </c>
      <c r="E294" s="63"/>
      <c r="F294" s="63"/>
      <c r="G294" s="63" t="s">
        <v>295</v>
      </c>
      <c r="H294" s="63"/>
      <c r="I294" s="63" t="s">
        <v>296</v>
      </c>
      <c r="J294" s="55"/>
      <c r="K294" s="64">
        <v>1356.67</v>
      </c>
      <c r="L294" s="64">
        <v>15.83</v>
      </c>
      <c r="M294" s="64">
        <v>13.57</v>
      </c>
      <c r="N294" s="64">
        <v>2.2599999999999998</v>
      </c>
      <c r="O294" s="64">
        <v>0</v>
      </c>
      <c r="P294" s="64"/>
      <c r="Q294" s="64">
        <v>0</v>
      </c>
      <c r="R294" s="64">
        <v>15.83</v>
      </c>
      <c r="T294" t="s">
        <v>697</v>
      </c>
      <c r="U294" t="s">
        <v>126</v>
      </c>
      <c r="V294" s="75" t="str">
        <f>+VLOOKUP(T294,'System Index'!$A:$B,2,0)</f>
        <v>Carroll Water</v>
      </c>
      <c r="W294" s="75" t="str">
        <f t="shared" si="8"/>
        <v>322</v>
      </c>
      <c r="X294" s="75">
        <f t="shared" si="9"/>
        <v>2022</v>
      </c>
    </row>
    <row r="295" spans="1:24" x14ac:dyDescent="0.25">
      <c r="A295" s="62" t="s">
        <v>711</v>
      </c>
      <c r="B295" s="62"/>
      <c r="C295" s="62"/>
      <c r="D295" s="63" t="s">
        <v>470</v>
      </c>
      <c r="E295" s="63"/>
      <c r="F295" s="63"/>
      <c r="G295" s="63" t="s">
        <v>295</v>
      </c>
      <c r="H295" s="63"/>
      <c r="I295" s="63" t="s">
        <v>296</v>
      </c>
      <c r="J295" s="55"/>
      <c r="K295" s="64">
        <v>525.33000000000004</v>
      </c>
      <c r="L295" s="64">
        <v>6.13</v>
      </c>
      <c r="M295" s="64">
        <v>5.25</v>
      </c>
      <c r="N295" s="64">
        <v>0.88</v>
      </c>
      <c r="O295" s="64">
        <v>0</v>
      </c>
      <c r="P295" s="64"/>
      <c r="Q295" s="64">
        <v>0</v>
      </c>
      <c r="R295" s="64">
        <v>6.13</v>
      </c>
      <c r="T295" t="s">
        <v>697</v>
      </c>
      <c r="U295" t="s">
        <v>126</v>
      </c>
      <c r="V295" s="75" t="str">
        <f>+VLOOKUP(T295,'System Index'!$A:$B,2,0)</f>
        <v>Carroll Water</v>
      </c>
      <c r="W295" s="75" t="str">
        <f t="shared" si="8"/>
        <v>325</v>
      </c>
      <c r="X295" s="75">
        <f t="shared" si="9"/>
        <v>2022</v>
      </c>
    </row>
    <row r="296" spans="1:24" x14ac:dyDescent="0.25">
      <c r="A296" s="62" t="s">
        <v>712</v>
      </c>
      <c r="B296" s="62"/>
      <c r="C296" s="62"/>
      <c r="D296" s="63" t="s">
        <v>470</v>
      </c>
      <c r="E296" s="63"/>
      <c r="F296" s="63"/>
      <c r="G296" s="63" t="s">
        <v>295</v>
      </c>
      <c r="H296" s="63"/>
      <c r="I296" s="63" t="s">
        <v>296</v>
      </c>
      <c r="J296" s="55"/>
      <c r="K296" s="64">
        <v>58660</v>
      </c>
      <c r="L296" s="64">
        <v>684.37</v>
      </c>
      <c r="M296" s="64">
        <v>586.6</v>
      </c>
      <c r="N296" s="64">
        <v>97.77</v>
      </c>
      <c r="O296" s="64">
        <v>0</v>
      </c>
      <c r="P296" s="64"/>
      <c r="Q296" s="64">
        <v>0</v>
      </c>
      <c r="R296" s="64">
        <v>684.37</v>
      </c>
      <c r="T296" t="s">
        <v>697</v>
      </c>
      <c r="U296" t="s">
        <v>126</v>
      </c>
      <c r="V296" s="75" t="str">
        <f>+VLOOKUP(T296,'System Index'!$A:$B,2,0)</f>
        <v>Carroll Water</v>
      </c>
      <c r="W296" s="75" t="str">
        <f t="shared" si="8"/>
        <v>325</v>
      </c>
      <c r="X296" s="75">
        <f t="shared" si="9"/>
        <v>2022</v>
      </c>
    </row>
    <row r="297" spans="1:24" x14ac:dyDescent="0.25">
      <c r="A297" s="62" t="s">
        <v>713</v>
      </c>
      <c r="B297" s="62"/>
      <c r="C297" s="62"/>
      <c r="D297" s="63" t="s">
        <v>470</v>
      </c>
      <c r="E297" s="63"/>
      <c r="F297" s="63"/>
      <c r="G297" s="63" t="s">
        <v>295</v>
      </c>
      <c r="H297" s="63"/>
      <c r="I297" s="63" t="s">
        <v>296</v>
      </c>
      <c r="J297" s="55"/>
      <c r="K297" s="64">
        <v>6994.67</v>
      </c>
      <c r="L297" s="64">
        <v>81.61</v>
      </c>
      <c r="M297" s="64">
        <v>69.95</v>
      </c>
      <c r="N297" s="64">
        <v>11.66</v>
      </c>
      <c r="O297" s="64">
        <v>0</v>
      </c>
      <c r="P297" s="64"/>
      <c r="Q297" s="64">
        <v>0</v>
      </c>
      <c r="R297" s="64">
        <v>81.61</v>
      </c>
      <c r="T297" t="s">
        <v>697</v>
      </c>
      <c r="U297" t="s">
        <v>126</v>
      </c>
      <c r="V297" s="75" t="str">
        <f>+VLOOKUP(T297,'System Index'!$A:$B,2,0)</f>
        <v>Carroll Water</v>
      </c>
      <c r="W297" s="75" t="str">
        <f t="shared" si="8"/>
        <v>325</v>
      </c>
      <c r="X297" s="75">
        <f t="shared" si="9"/>
        <v>2022</v>
      </c>
    </row>
    <row r="298" spans="1:24" x14ac:dyDescent="0.25">
      <c r="A298" s="62" t="s">
        <v>714</v>
      </c>
      <c r="B298" s="62"/>
      <c r="C298" s="62"/>
      <c r="D298" s="63" t="s">
        <v>470</v>
      </c>
      <c r="E298" s="63"/>
      <c r="F298" s="63"/>
      <c r="G298" s="63" t="s">
        <v>295</v>
      </c>
      <c r="H298" s="63"/>
      <c r="I298" s="63" t="s">
        <v>312</v>
      </c>
      <c r="J298" s="55"/>
      <c r="K298" s="64">
        <v>8857</v>
      </c>
      <c r="L298" s="64">
        <v>258.33</v>
      </c>
      <c r="M298" s="64">
        <v>221.43</v>
      </c>
      <c r="N298" s="64">
        <v>36.9</v>
      </c>
      <c r="O298" s="64">
        <v>0</v>
      </c>
      <c r="P298" s="64"/>
      <c r="Q298" s="64">
        <v>0</v>
      </c>
      <c r="R298" s="64">
        <v>258.33</v>
      </c>
      <c r="T298" t="s">
        <v>697</v>
      </c>
      <c r="U298" t="s">
        <v>126</v>
      </c>
      <c r="V298" s="75" t="str">
        <f>+VLOOKUP(T298,'System Index'!$A:$B,2,0)</f>
        <v>Carroll Water</v>
      </c>
      <c r="W298" s="75" t="str">
        <f t="shared" si="8"/>
        <v>327</v>
      </c>
      <c r="X298" s="75">
        <f t="shared" si="9"/>
        <v>2022</v>
      </c>
    </row>
    <row r="299" spans="1:24" x14ac:dyDescent="0.25">
      <c r="A299" s="62" t="s">
        <v>715</v>
      </c>
      <c r="B299" s="62"/>
      <c r="C299" s="62"/>
      <c r="D299" s="63" t="s">
        <v>470</v>
      </c>
      <c r="E299" s="63"/>
      <c r="F299" s="63"/>
      <c r="G299" s="63" t="s">
        <v>295</v>
      </c>
      <c r="H299" s="63"/>
      <c r="I299" s="63" t="s">
        <v>326</v>
      </c>
      <c r="J299" s="55"/>
      <c r="K299" s="64">
        <v>7032</v>
      </c>
      <c r="L299" s="64">
        <v>410.2</v>
      </c>
      <c r="M299" s="64">
        <v>351.6</v>
      </c>
      <c r="N299" s="64">
        <v>58.6</v>
      </c>
      <c r="O299" s="64">
        <v>0</v>
      </c>
      <c r="P299" s="64"/>
      <c r="Q299" s="64">
        <v>0</v>
      </c>
      <c r="R299" s="64">
        <v>410.2</v>
      </c>
      <c r="T299" t="s">
        <v>697</v>
      </c>
      <c r="U299" t="s">
        <v>126</v>
      </c>
      <c r="V299" s="75" t="str">
        <f>+VLOOKUP(T299,'System Index'!$A:$B,2,0)</f>
        <v>Carroll Water</v>
      </c>
      <c r="W299" s="75" t="str">
        <f t="shared" si="8"/>
        <v>328</v>
      </c>
      <c r="X299" s="75">
        <f t="shared" si="9"/>
        <v>2022</v>
      </c>
    </row>
    <row r="300" spans="1:24" x14ac:dyDescent="0.25">
      <c r="A300" s="62" t="s">
        <v>716</v>
      </c>
      <c r="B300" s="62"/>
      <c r="C300" s="62"/>
      <c r="D300" s="63" t="s">
        <v>470</v>
      </c>
      <c r="E300" s="63"/>
      <c r="F300" s="63"/>
      <c r="G300" s="63" t="s">
        <v>295</v>
      </c>
      <c r="H300" s="63"/>
      <c r="I300" s="63" t="s">
        <v>314</v>
      </c>
      <c r="J300" s="55"/>
      <c r="K300" s="64">
        <v>1055.33</v>
      </c>
      <c r="L300" s="64">
        <v>41.04</v>
      </c>
      <c r="M300" s="64">
        <v>35.18</v>
      </c>
      <c r="N300" s="64">
        <v>5.86</v>
      </c>
      <c r="O300" s="64">
        <v>0</v>
      </c>
      <c r="P300" s="64"/>
      <c r="Q300" s="64">
        <v>0</v>
      </c>
      <c r="R300" s="64">
        <v>41.04</v>
      </c>
      <c r="T300" t="s">
        <v>697</v>
      </c>
      <c r="U300" t="s">
        <v>126</v>
      </c>
      <c r="V300" s="75" t="str">
        <f>+VLOOKUP(T300,'System Index'!$A:$B,2,0)</f>
        <v>Carroll Water</v>
      </c>
      <c r="W300" s="75" t="str">
        <f t="shared" si="8"/>
        <v>334</v>
      </c>
      <c r="X300" s="75">
        <f t="shared" si="9"/>
        <v>2022</v>
      </c>
    </row>
    <row r="301" spans="1:24" x14ac:dyDescent="0.25">
      <c r="A301" s="62" t="s">
        <v>720</v>
      </c>
      <c r="B301" s="62"/>
      <c r="C301" s="62"/>
      <c r="D301" s="63" t="s">
        <v>467</v>
      </c>
      <c r="E301" s="63"/>
      <c r="F301" s="63"/>
      <c r="G301" s="63" t="s">
        <v>288</v>
      </c>
      <c r="H301" s="63"/>
      <c r="I301" s="63" t="s">
        <v>289</v>
      </c>
      <c r="J301" s="55"/>
      <c r="K301" s="64">
        <v>3328</v>
      </c>
      <c r="L301" s="64">
        <v>0</v>
      </c>
      <c r="M301" s="64">
        <v>0</v>
      </c>
      <c r="N301" s="64">
        <v>0</v>
      </c>
      <c r="O301" s="64">
        <v>0</v>
      </c>
      <c r="P301" s="64"/>
      <c r="Q301" s="64">
        <v>0</v>
      </c>
      <c r="R301" s="64">
        <v>0</v>
      </c>
      <c r="T301" t="s">
        <v>721</v>
      </c>
      <c r="U301" t="s">
        <v>126</v>
      </c>
      <c r="V301" s="75" t="str">
        <f>+VLOOKUP(T301,'System Index'!$A:$B,2,0)</f>
        <v>Carroll Water</v>
      </c>
      <c r="W301" s="75" t="str">
        <f t="shared" si="8"/>
        <v>303</v>
      </c>
      <c r="X301" s="75">
        <f t="shared" si="9"/>
        <v>2022</v>
      </c>
    </row>
    <row r="302" spans="1:24" x14ac:dyDescent="0.25">
      <c r="A302" s="62" t="s">
        <v>723</v>
      </c>
      <c r="B302" s="62"/>
      <c r="C302" s="62"/>
      <c r="D302" s="63" t="s">
        <v>404</v>
      </c>
      <c r="E302" s="63"/>
      <c r="F302" s="63"/>
      <c r="G302" s="63" t="s">
        <v>295</v>
      </c>
      <c r="H302" s="63"/>
      <c r="I302" s="63" t="s">
        <v>296</v>
      </c>
      <c r="J302" s="55"/>
      <c r="K302" s="64">
        <v>58563.880000000005</v>
      </c>
      <c r="L302" s="64">
        <v>195.22</v>
      </c>
      <c r="M302" s="64">
        <v>97.61</v>
      </c>
      <c r="N302" s="64">
        <v>97.61</v>
      </c>
      <c r="O302" s="64">
        <v>0</v>
      </c>
      <c r="P302" s="64"/>
      <c r="Q302" s="64">
        <v>0</v>
      </c>
      <c r="R302" s="64">
        <v>195.22</v>
      </c>
      <c r="T302" t="s">
        <v>721</v>
      </c>
      <c r="U302" t="s">
        <v>126</v>
      </c>
      <c r="V302" s="75" t="str">
        <f>+VLOOKUP(T302,'System Index'!$A:$B,2,0)</f>
        <v>Carroll Water</v>
      </c>
      <c r="W302" s="75" t="str">
        <f t="shared" si="8"/>
        <v>325</v>
      </c>
      <c r="X302" s="75">
        <f t="shared" si="9"/>
        <v>2022</v>
      </c>
    </row>
    <row r="303" spans="1:24" x14ac:dyDescent="0.25">
      <c r="A303" s="62" t="s">
        <v>724</v>
      </c>
      <c r="B303" s="62"/>
      <c r="C303" s="62"/>
      <c r="D303" s="63" t="s">
        <v>470</v>
      </c>
      <c r="E303" s="63"/>
      <c r="F303" s="63"/>
      <c r="G303" s="63" t="s">
        <v>295</v>
      </c>
      <c r="H303" s="63"/>
      <c r="I303" s="63" t="s">
        <v>308</v>
      </c>
      <c r="J303" s="55"/>
      <c r="K303" s="64">
        <v>351</v>
      </c>
      <c r="L303" s="64">
        <v>40.950000000000003</v>
      </c>
      <c r="M303" s="64">
        <v>35.1</v>
      </c>
      <c r="N303" s="64">
        <v>5.8500000000000005</v>
      </c>
      <c r="O303" s="64">
        <v>0</v>
      </c>
      <c r="P303" s="64"/>
      <c r="Q303" s="64">
        <v>0</v>
      </c>
      <c r="R303" s="64">
        <v>40.950000000000003</v>
      </c>
      <c r="T303" t="s">
        <v>721</v>
      </c>
      <c r="U303" t="s">
        <v>126</v>
      </c>
      <c r="V303" s="75" t="str">
        <f>+VLOOKUP(T303,'System Index'!$A:$B,2,0)</f>
        <v>Carroll Water</v>
      </c>
      <c r="W303" s="75" t="str">
        <f t="shared" si="8"/>
        <v>342</v>
      </c>
      <c r="X303" s="75">
        <f t="shared" si="9"/>
        <v>2022</v>
      </c>
    </row>
    <row r="304" spans="1:24" x14ac:dyDescent="0.25">
      <c r="A304" s="62" t="s">
        <v>727</v>
      </c>
      <c r="B304" s="62"/>
      <c r="C304" s="62"/>
      <c r="D304" s="63" t="s">
        <v>294</v>
      </c>
      <c r="E304" s="63"/>
      <c r="F304" s="63"/>
      <c r="G304" s="63" t="s">
        <v>295</v>
      </c>
      <c r="H304" s="63"/>
      <c r="I304" s="63" t="s">
        <v>321</v>
      </c>
      <c r="J304" s="55"/>
      <c r="K304" s="64">
        <v>1398.38</v>
      </c>
      <c r="L304" s="64">
        <v>46.61</v>
      </c>
      <c r="M304" s="64">
        <v>62.15</v>
      </c>
      <c r="N304" s="64">
        <v>3.88</v>
      </c>
      <c r="O304" s="64">
        <v>0</v>
      </c>
      <c r="P304" s="64"/>
      <c r="Q304" s="64">
        <v>0</v>
      </c>
      <c r="R304" s="64">
        <v>66.03</v>
      </c>
      <c r="T304" t="s">
        <v>728</v>
      </c>
      <c r="U304" t="s">
        <v>126</v>
      </c>
      <c r="V304" s="75" t="str">
        <f>+VLOOKUP(T304,'System Index'!$A:$B,2,0)</f>
        <v>Shady Oaks</v>
      </c>
      <c r="W304" s="75" t="str">
        <f t="shared" si="8"/>
        <v>304</v>
      </c>
      <c r="X304" s="75">
        <f t="shared" si="9"/>
        <v>2021</v>
      </c>
    </row>
    <row r="305" spans="1:24" x14ac:dyDescent="0.25">
      <c r="A305" s="62" t="s">
        <v>729</v>
      </c>
      <c r="B305" s="62"/>
      <c r="C305" s="62"/>
      <c r="D305" s="63" t="s">
        <v>294</v>
      </c>
      <c r="E305" s="63"/>
      <c r="F305" s="63"/>
      <c r="G305" s="63" t="s">
        <v>295</v>
      </c>
      <c r="H305" s="63"/>
      <c r="I305" s="63" t="s">
        <v>321</v>
      </c>
      <c r="J305" s="55"/>
      <c r="K305" s="64">
        <v>1089.81</v>
      </c>
      <c r="L305" s="64">
        <v>36.33</v>
      </c>
      <c r="M305" s="64">
        <v>48.44</v>
      </c>
      <c r="N305" s="64">
        <v>3.0300000000000002</v>
      </c>
      <c r="O305" s="64">
        <v>0</v>
      </c>
      <c r="P305" s="64"/>
      <c r="Q305" s="64">
        <v>0</v>
      </c>
      <c r="R305" s="64">
        <v>51.47</v>
      </c>
      <c r="T305" t="s">
        <v>728</v>
      </c>
      <c r="U305" t="s">
        <v>126</v>
      </c>
      <c r="V305" s="75" t="str">
        <f>+VLOOKUP(T305,'System Index'!$A:$B,2,0)</f>
        <v>Shady Oaks</v>
      </c>
      <c r="W305" s="75" t="str">
        <f t="shared" si="8"/>
        <v>304</v>
      </c>
      <c r="X305" s="75">
        <f t="shared" si="9"/>
        <v>2021</v>
      </c>
    </row>
    <row r="306" spans="1:24" x14ac:dyDescent="0.25">
      <c r="A306" s="62" t="s">
        <v>730</v>
      </c>
      <c r="B306" s="62"/>
      <c r="C306" s="62"/>
      <c r="D306" s="63" t="s">
        <v>294</v>
      </c>
      <c r="E306" s="63"/>
      <c r="F306" s="63"/>
      <c r="G306" s="63" t="s">
        <v>295</v>
      </c>
      <c r="H306" s="63"/>
      <c r="I306" s="63" t="s">
        <v>321</v>
      </c>
      <c r="J306" s="55"/>
      <c r="K306" s="64">
        <v>371.01</v>
      </c>
      <c r="L306" s="64">
        <v>12.370000000000001</v>
      </c>
      <c r="M306" s="64">
        <v>16.489999999999998</v>
      </c>
      <c r="N306" s="64">
        <v>1.03</v>
      </c>
      <c r="O306" s="64">
        <v>0</v>
      </c>
      <c r="P306" s="64"/>
      <c r="Q306" s="64">
        <v>0</v>
      </c>
      <c r="R306" s="64">
        <v>17.52</v>
      </c>
      <c r="T306" t="s">
        <v>728</v>
      </c>
      <c r="U306" t="s">
        <v>126</v>
      </c>
      <c r="V306" s="75" t="str">
        <f>+VLOOKUP(T306,'System Index'!$A:$B,2,0)</f>
        <v>Shady Oaks</v>
      </c>
      <c r="W306" s="75" t="str">
        <f t="shared" si="8"/>
        <v>304</v>
      </c>
      <c r="X306" s="75">
        <f t="shared" si="9"/>
        <v>2021</v>
      </c>
    </row>
    <row r="307" spans="1:24" x14ac:dyDescent="0.25">
      <c r="A307" s="62" t="s">
        <v>731</v>
      </c>
      <c r="B307" s="62"/>
      <c r="C307" s="62"/>
      <c r="D307" s="63" t="s">
        <v>294</v>
      </c>
      <c r="E307" s="63"/>
      <c r="F307" s="63"/>
      <c r="G307" s="63" t="s">
        <v>295</v>
      </c>
      <c r="H307" s="63"/>
      <c r="I307" s="63" t="s">
        <v>312</v>
      </c>
      <c r="J307" s="55"/>
      <c r="K307" s="64">
        <v>468.07</v>
      </c>
      <c r="L307" s="64">
        <v>23.400000000000002</v>
      </c>
      <c r="M307" s="64">
        <v>31.2</v>
      </c>
      <c r="N307" s="64">
        <v>1.95</v>
      </c>
      <c r="O307" s="64">
        <v>0</v>
      </c>
      <c r="P307" s="64"/>
      <c r="Q307" s="64">
        <v>0</v>
      </c>
      <c r="R307" s="64">
        <v>33.15</v>
      </c>
      <c r="T307" t="s">
        <v>728</v>
      </c>
      <c r="U307" t="s">
        <v>126</v>
      </c>
      <c r="V307" s="75" t="str">
        <f>+VLOOKUP(T307,'System Index'!$A:$B,2,0)</f>
        <v>Shady Oaks</v>
      </c>
      <c r="W307" s="75" t="str">
        <f t="shared" si="8"/>
        <v>305</v>
      </c>
      <c r="X307" s="75">
        <f t="shared" si="9"/>
        <v>2021</v>
      </c>
    </row>
    <row r="308" spans="1:24" x14ac:dyDescent="0.25">
      <c r="A308" s="62" t="s">
        <v>732</v>
      </c>
      <c r="B308" s="62"/>
      <c r="C308" s="62"/>
      <c r="D308" s="63" t="s">
        <v>294</v>
      </c>
      <c r="E308" s="63"/>
      <c r="F308" s="63"/>
      <c r="G308" s="63" t="s">
        <v>295</v>
      </c>
      <c r="H308" s="63"/>
      <c r="I308" s="63" t="s">
        <v>308</v>
      </c>
      <c r="J308" s="55"/>
      <c r="K308" s="64">
        <v>5621</v>
      </c>
      <c r="L308" s="64">
        <v>1124.2</v>
      </c>
      <c r="M308" s="64">
        <v>1498.94</v>
      </c>
      <c r="N308" s="64">
        <v>93.68</v>
      </c>
      <c r="O308" s="64">
        <v>0</v>
      </c>
      <c r="P308" s="64"/>
      <c r="Q308" s="64">
        <v>0</v>
      </c>
      <c r="R308" s="64">
        <v>1592.6200000000001</v>
      </c>
      <c r="T308" t="s">
        <v>728</v>
      </c>
      <c r="U308" t="s">
        <v>126</v>
      </c>
      <c r="V308" s="75" t="str">
        <f>+VLOOKUP(T308,'System Index'!$A:$B,2,0)</f>
        <v>Shady Oaks</v>
      </c>
      <c r="W308" s="75" t="str">
        <f t="shared" si="8"/>
        <v>309</v>
      </c>
      <c r="X308" s="75">
        <f t="shared" si="9"/>
        <v>2021</v>
      </c>
    </row>
    <row r="309" spans="1:24" x14ac:dyDescent="0.25">
      <c r="A309" s="62" t="s">
        <v>733</v>
      </c>
      <c r="B309" s="62"/>
      <c r="C309" s="62"/>
      <c r="D309" s="63" t="s">
        <v>294</v>
      </c>
      <c r="E309" s="63"/>
      <c r="F309" s="63"/>
      <c r="G309" s="63" t="s">
        <v>295</v>
      </c>
      <c r="H309" s="63"/>
      <c r="I309" s="63" t="s">
        <v>326</v>
      </c>
      <c r="J309" s="55"/>
      <c r="K309" s="64">
        <v>778.18000000000006</v>
      </c>
      <c r="L309" s="64">
        <v>77.819999999999993</v>
      </c>
      <c r="M309" s="64">
        <v>103.76</v>
      </c>
      <c r="N309" s="64">
        <v>6.48</v>
      </c>
      <c r="O309" s="64">
        <v>0</v>
      </c>
      <c r="P309" s="64"/>
      <c r="Q309" s="64">
        <v>0</v>
      </c>
      <c r="R309" s="64">
        <v>110.24000000000001</v>
      </c>
      <c r="T309" t="s">
        <v>728</v>
      </c>
      <c r="U309" t="s">
        <v>126</v>
      </c>
      <c r="V309" s="75" t="str">
        <f>+VLOOKUP(T309,'System Index'!$A:$B,2,0)</f>
        <v>Shady Oaks</v>
      </c>
      <c r="W309" s="75" t="str">
        <f t="shared" si="8"/>
        <v>313</v>
      </c>
      <c r="X309" s="75">
        <f t="shared" si="9"/>
        <v>2021</v>
      </c>
    </row>
    <row r="310" spans="1:24" x14ac:dyDescent="0.25">
      <c r="A310" s="62" t="s">
        <v>734</v>
      </c>
      <c r="B310" s="62"/>
      <c r="C310" s="62"/>
      <c r="D310" s="63" t="s">
        <v>294</v>
      </c>
      <c r="E310" s="63"/>
      <c r="F310" s="63"/>
      <c r="G310" s="63" t="s">
        <v>295</v>
      </c>
      <c r="H310" s="63"/>
      <c r="I310" s="63" t="s">
        <v>326</v>
      </c>
      <c r="J310" s="55"/>
      <c r="K310" s="64">
        <v>865.31000000000006</v>
      </c>
      <c r="L310" s="64">
        <v>86.53</v>
      </c>
      <c r="M310" s="64">
        <v>115.37</v>
      </c>
      <c r="N310" s="64">
        <v>7.21</v>
      </c>
      <c r="O310" s="64">
        <v>0</v>
      </c>
      <c r="P310" s="64"/>
      <c r="Q310" s="64">
        <v>0</v>
      </c>
      <c r="R310" s="64">
        <v>122.58</v>
      </c>
      <c r="T310" t="s">
        <v>728</v>
      </c>
      <c r="U310" t="s">
        <v>126</v>
      </c>
      <c r="V310" s="75" t="str">
        <f>+VLOOKUP(T310,'System Index'!$A:$B,2,0)</f>
        <v>Shady Oaks</v>
      </c>
      <c r="W310" s="75" t="str">
        <f t="shared" si="8"/>
        <v>313</v>
      </c>
      <c r="X310" s="75">
        <f t="shared" si="9"/>
        <v>2021</v>
      </c>
    </row>
    <row r="311" spans="1:24" x14ac:dyDescent="0.25">
      <c r="A311" s="62" t="s">
        <v>735</v>
      </c>
      <c r="B311" s="62"/>
      <c r="C311" s="62"/>
      <c r="D311" s="63" t="s">
        <v>294</v>
      </c>
      <c r="E311" s="63"/>
      <c r="F311" s="63"/>
      <c r="G311" s="63" t="s">
        <v>295</v>
      </c>
      <c r="H311" s="63"/>
      <c r="I311" s="63" t="s">
        <v>326</v>
      </c>
      <c r="J311" s="55"/>
      <c r="K311" s="64">
        <v>814.46</v>
      </c>
      <c r="L311" s="64">
        <v>81.45</v>
      </c>
      <c r="M311" s="64">
        <v>108.60000000000001</v>
      </c>
      <c r="N311" s="64">
        <v>6.79</v>
      </c>
      <c r="O311" s="64">
        <v>0</v>
      </c>
      <c r="P311" s="64"/>
      <c r="Q311" s="64">
        <v>0</v>
      </c>
      <c r="R311" s="64">
        <v>115.39</v>
      </c>
      <c r="T311" t="s">
        <v>728</v>
      </c>
      <c r="U311" t="s">
        <v>126</v>
      </c>
      <c r="V311" s="75" t="str">
        <f>+VLOOKUP(T311,'System Index'!$A:$B,2,0)</f>
        <v>Shady Oaks</v>
      </c>
      <c r="W311" s="75" t="str">
        <f t="shared" si="8"/>
        <v>313</v>
      </c>
      <c r="X311" s="75">
        <f t="shared" si="9"/>
        <v>2021</v>
      </c>
    </row>
    <row r="312" spans="1:24" x14ac:dyDescent="0.25">
      <c r="A312" s="62" t="s">
        <v>736</v>
      </c>
      <c r="B312" s="62"/>
      <c r="C312" s="62"/>
      <c r="D312" s="63" t="s">
        <v>294</v>
      </c>
      <c r="E312" s="63"/>
      <c r="F312" s="63"/>
      <c r="G312" s="63" t="s">
        <v>295</v>
      </c>
      <c r="H312" s="63"/>
      <c r="I312" s="63" t="s">
        <v>326</v>
      </c>
      <c r="J312" s="55"/>
      <c r="K312" s="64">
        <v>1757.67</v>
      </c>
      <c r="L312" s="64">
        <v>175.77</v>
      </c>
      <c r="M312" s="64">
        <v>234.36</v>
      </c>
      <c r="N312" s="64">
        <v>14.65</v>
      </c>
      <c r="O312" s="64">
        <v>0</v>
      </c>
      <c r="P312" s="64"/>
      <c r="Q312" s="64">
        <v>0</v>
      </c>
      <c r="R312" s="64">
        <v>249.01000000000002</v>
      </c>
      <c r="T312" t="s">
        <v>728</v>
      </c>
      <c r="U312" t="s">
        <v>126</v>
      </c>
      <c r="V312" s="75" t="str">
        <f>+VLOOKUP(T312,'System Index'!$A:$B,2,0)</f>
        <v>Shady Oaks</v>
      </c>
      <c r="W312" s="75" t="str">
        <f t="shared" si="8"/>
        <v>313</v>
      </c>
      <c r="X312" s="75">
        <f t="shared" si="9"/>
        <v>2021</v>
      </c>
    </row>
    <row r="313" spans="1:24" x14ac:dyDescent="0.25">
      <c r="A313" s="62" t="s">
        <v>737</v>
      </c>
      <c r="B313" s="62"/>
      <c r="C313" s="62"/>
      <c r="D313" s="63" t="s">
        <v>294</v>
      </c>
      <c r="E313" s="63"/>
      <c r="F313" s="63"/>
      <c r="G313" s="63" t="s">
        <v>295</v>
      </c>
      <c r="H313" s="63"/>
      <c r="I313" s="63" t="s">
        <v>308</v>
      </c>
      <c r="J313" s="55"/>
      <c r="K313" s="64">
        <v>1639</v>
      </c>
      <c r="L313" s="64">
        <v>327.8</v>
      </c>
      <c r="M313" s="64">
        <v>437.06</v>
      </c>
      <c r="N313" s="64">
        <v>27.32</v>
      </c>
      <c r="O313" s="64">
        <v>0</v>
      </c>
      <c r="P313" s="64"/>
      <c r="Q313" s="64">
        <v>0</v>
      </c>
      <c r="R313" s="64">
        <v>464.38</v>
      </c>
      <c r="T313" t="s">
        <v>728</v>
      </c>
      <c r="U313" t="s">
        <v>126</v>
      </c>
      <c r="V313" s="75" t="str">
        <f>+VLOOKUP(T313,'System Index'!$A:$B,2,0)</f>
        <v>Shady Oaks</v>
      </c>
      <c r="W313" s="75" t="str">
        <f t="shared" si="8"/>
        <v>315</v>
      </c>
      <c r="X313" s="75">
        <f t="shared" si="9"/>
        <v>2021</v>
      </c>
    </row>
    <row r="314" spans="1:24" x14ac:dyDescent="0.25">
      <c r="A314" s="62" t="s">
        <v>738</v>
      </c>
      <c r="B314" s="62"/>
      <c r="C314" s="62"/>
      <c r="D314" s="63" t="s">
        <v>294</v>
      </c>
      <c r="E314" s="63"/>
      <c r="F314" s="63"/>
      <c r="G314" s="63" t="s">
        <v>295</v>
      </c>
      <c r="H314" s="63"/>
      <c r="I314" s="63" t="s">
        <v>296</v>
      </c>
      <c r="J314" s="55"/>
      <c r="K314" s="64">
        <v>18485.18</v>
      </c>
      <c r="L314" s="64">
        <v>369.7</v>
      </c>
      <c r="M314" s="64">
        <v>492.93</v>
      </c>
      <c r="N314" s="64">
        <v>30.810000000000002</v>
      </c>
      <c r="O314" s="64">
        <v>0</v>
      </c>
      <c r="P314" s="64"/>
      <c r="Q314" s="64">
        <v>0</v>
      </c>
      <c r="R314" s="64">
        <v>523.74</v>
      </c>
      <c r="T314" t="s">
        <v>728</v>
      </c>
      <c r="U314" t="s">
        <v>126</v>
      </c>
      <c r="V314" s="75" t="str">
        <f>+VLOOKUP(T314,'System Index'!$A:$B,2,0)</f>
        <v>Shady Oaks</v>
      </c>
      <c r="W314" s="75" t="str">
        <f t="shared" si="8"/>
        <v>325</v>
      </c>
      <c r="X314" s="75">
        <f t="shared" si="9"/>
        <v>2021</v>
      </c>
    </row>
    <row r="315" spans="1:24" x14ac:dyDescent="0.25">
      <c r="A315" s="62" t="s">
        <v>739</v>
      </c>
      <c r="B315" s="62"/>
      <c r="C315" s="62"/>
      <c r="D315" s="63" t="s">
        <v>294</v>
      </c>
      <c r="E315" s="63"/>
      <c r="F315" s="63"/>
      <c r="G315" s="63" t="s">
        <v>295</v>
      </c>
      <c r="H315" s="63"/>
      <c r="I315" s="63" t="s">
        <v>296</v>
      </c>
      <c r="J315" s="55"/>
      <c r="K315" s="64">
        <v>1599</v>
      </c>
      <c r="L315" s="64">
        <v>31.98</v>
      </c>
      <c r="M315" s="64">
        <v>42.64</v>
      </c>
      <c r="N315" s="64">
        <v>2.66</v>
      </c>
      <c r="O315" s="64">
        <v>0</v>
      </c>
      <c r="P315" s="64"/>
      <c r="Q315" s="64">
        <v>0</v>
      </c>
      <c r="R315" s="64">
        <v>45.300000000000004</v>
      </c>
      <c r="T315" t="s">
        <v>728</v>
      </c>
      <c r="U315" t="s">
        <v>126</v>
      </c>
      <c r="V315" s="75" t="str">
        <f>+VLOOKUP(T315,'System Index'!$A:$B,2,0)</f>
        <v>Shady Oaks</v>
      </c>
      <c r="W315" s="75" t="str">
        <f t="shared" si="8"/>
        <v>325</v>
      </c>
      <c r="X315" s="75">
        <f t="shared" si="9"/>
        <v>2021</v>
      </c>
    </row>
    <row r="316" spans="1:24" x14ac:dyDescent="0.25">
      <c r="A316" s="62" t="s">
        <v>740</v>
      </c>
      <c r="B316" s="62"/>
      <c r="C316" s="62"/>
      <c r="D316" s="63" t="s">
        <v>294</v>
      </c>
      <c r="E316" s="63"/>
      <c r="F316" s="63"/>
      <c r="G316" s="63" t="s">
        <v>295</v>
      </c>
      <c r="H316" s="63"/>
      <c r="I316" s="63" t="s">
        <v>296</v>
      </c>
      <c r="J316" s="55"/>
      <c r="K316" s="64">
        <v>1860</v>
      </c>
      <c r="L316" s="64">
        <v>37.200000000000003</v>
      </c>
      <c r="M316" s="64">
        <v>49.6</v>
      </c>
      <c r="N316" s="64">
        <v>3.1</v>
      </c>
      <c r="O316" s="64">
        <v>0</v>
      </c>
      <c r="P316" s="64"/>
      <c r="Q316" s="64">
        <v>0</v>
      </c>
      <c r="R316" s="64">
        <v>52.7</v>
      </c>
      <c r="T316" t="s">
        <v>728</v>
      </c>
      <c r="U316" t="s">
        <v>126</v>
      </c>
      <c r="V316" s="75" t="str">
        <f>+VLOOKUP(T316,'System Index'!$A:$B,2,0)</f>
        <v>Shady Oaks</v>
      </c>
      <c r="W316" s="75" t="str">
        <f t="shared" si="8"/>
        <v>325</v>
      </c>
      <c r="X316" s="75">
        <f t="shared" si="9"/>
        <v>2021</v>
      </c>
    </row>
    <row r="317" spans="1:24" x14ac:dyDescent="0.25">
      <c r="A317" s="62" t="s">
        <v>741</v>
      </c>
      <c r="B317" s="62"/>
      <c r="C317" s="62"/>
      <c r="D317" s="63" t="s">
        <v>294</v>
      </c>
      <c r="E317" s="63"/>
      <c r="F317" s="63"/>
      <c r="G317" s="63" t="s">
        <v>295</v>
      </c>
      <c r="H317" s="63"/>
      <c r="I317" s="63" t="s">
        <v>296</v>
      </c>
      <c r="J317" s="55"/>
      <c r="K317" s="64">
        <v>1482</v>
      </c>
      <c r="L317" s="64">
        <v>29.64</v>
      </c>
      <c r="M317" s="64">
        <v>39.520000000000003</v>
      </c>
      <c r="N317" s="64">
        <v>2.4700000000000002</v>
      </c>
      <c r="O317" s="64">
        <v>0</v>
      </c>
      <c r="P317" s="64"/>
      <c r="Q317" s="64">
        <v>0</v>
      </c>
      <c r="R317" s="64">
        <v>41.99</v>
      </c>
      <c r="T317" t="s">
        <v>728</v>
      </c>
      <c r="U317" t="s">
        <v>126</v>
      </c>
      <c r="V317" s="75" t="str">
        <f>+VLOOKUP(T317,'System Index'!$A:$B,2,0)</f>
        <v>Shady Oaks</v>
      </c>
      <c r="W317" s="75" t="str">
        <f t="shared" si="8"/>
        <v>325</v>
      </c>
      <c r="X317" s="75">
        <f t="shared" si="9"/>
        <v>2021</v>
      </c>
    </row>
    <row r="318" spans="1:24" x14ac:dyDescent="0.25">
      <c r="A318" s="62" t="s">
        <v>742</v>
      </c>
      <c r="B318" s="62"/>
      <c r="C318" s="62"/>
      <c r="D318" s="63" t="s">
        <v>294</v>
      </c>
      <c r="E318" s="63"/>
      <c r="F318" s="63"/>
      <c r="G318" s="63" t="s">
        <v>295</v>
      </c>
      <c r="H318" s="63"/>
      <c r="I318" s="63" t="s">
        <v>326</v>
      </c>
      <c r="J318" s="55"/>
      <c r="K318" s="64">
        <v>887.46</v>
      </c>
      <c r="L318" s="64">
        <v>88.75</v>
      </c>
      <c r="M318" s="64">
        <v>118.33</v>
      </c>
      <c r="N318" s="64">
        <v>7.4</v>
      </c>
      <c r="O318" s="64">
        <v>0</v>
      </c>
      <c r="P318" s="64"/>
      <c r="Q318" s="64">
        <v>0</v>
      </c>
      <c r="R318" s="64">
        <v>125.73</v>
      </c>
      <c r="T318" t="s">
        <v>728</v>
      </c>
      <c r="U318" t="s">
        <v>126</v>
      </c>
      <c r="V318" s="75" t="str">
        <f>+VLOOKUP(T318,'System Index'!$A:$B,2,0)</f>
        <v>Shady Oaks</v>
      </c>
      <c r="W318" s="75" t="str">
        <f t="shared" si="8"/>
        <v>328</v>
      </c>
      <c r="X318" s="75">
        <f t="shared" si="9"/>
        <v>2021</v>
      </c>
    </row>
    <row r="319" spans="1:24" x14ac:dyDescent="0.25">
      <c r="A319" s="62" t="s">
        <v>743</v>
      </c>
      <c r="B319" s="62"/>
      <c r="C319" s="62"/>
      <c r="D319" s="63" t="s">
        <v>341</v>
      </c>
      <c r="E319" s="63"/>
      <c r="F319" s="63"/>
      <c r="G319" s="63" t="s">
        <v>295</v>
      </c>
      <c r="H319" s="63"/>
      <c r="I319" s="63" t="s">
        <v>326</v>
      </c>
      <c r="J319" s="55"/>
      <c r="K319" s="64">
        <v>446</v>
      </c>
      <c r="L319" s="64">
        <v>44.6</v>
      </c>
      <c r="M319" s="64">
        <v>44.6</v>
      </c>
      <c r="N319" s="64">
        <v>3.72</v>
      </c>
      <c r="O319" s="64">
        <v>0</v>
      </c>
      <c r="P319" s="64"/>
      <c r="Q319" s="64">
        <v>0</v>
      </c>
      <c r="R319" s="64">
        <v>48.32</v>
      </c>
      <c r="T319" t="s">
        <v>728</v>
      </c>
      <c r="U319" t="s">
        <v>126</v>
      </c>
      <c r="V319" s="75" t="str">
        <f>+VLOOKUP(T319,'System Index'!$A:$B,2,0)</f>
        <v>Shady Oaks</v>
      </c>
      <c r="W319" s="75" t="str">
        <f t="shared" si="8"/>
        <v>349.0</v>
      </c>
      <c r="X319" s="75">
        <f t="shared" si="9"/>
        <v>2021</v>
      </c>
    </row>
    <row r="320" spans="1:24" x14ac:dyDescent="0.25">
      <c r="A320" s="62" t="s">
        <v>744</v>
      </c>
      <c r="B320" s="62"/>
      <c r="C320" s="62"/>
      <c r="D320" s="63" t="s">
        <v>294</v>
      </c>
      <c r="E320" s="63"/>
      <c r="F320" s="63"/>
      <c r="G320" s="63" t="s">
        <v>295</v>
      </c>
      <c r="H320" s="63"/>
      <c r="I320" s="63" t="s">
        <v>314</v>
      </c>
      <c r="J320" s="55"/>
      <c r="K320" s="64">
        <v>7600.5</v>
      </c>
      <c r="L320" s="64">
        <v>506.7</v>
      </c>
      <c r="M320" s="64">
        <v>675.6</v>
      </c>
      <c r="N320" s="64">
        <v>42.22</v>
      </c>
      <c r="O320" s="64">
        <v>0</v>
      </c>
      <c r="P320" s="64"/>
      <c r="Q320" s="64">
        <v>0</v>
      </c>
      <c r="R320" s="64">
        <v>717.82</v>
      </c>
      <c r="T320" t="s">
        <v>728</v>
      </c>
      <c r="U320" t="s">
        <v>126</v>
      </c>
      <c r="V320" s="75" t="str">
        <f>+VLOOKUP(T320,'System Index'!$A:$B,2,0)</f>
        <v>Shady Oaks</v>
      </c>
      <c r="W320" s="75" t="str">
        <f t="shared" si="8"/>
        <v>349.1</v>
      </c>
      <c r="X320" s="75">
        <f t="shared" si="9"/>
        <v>2021</v>
      </c>
    </row>
    <row r="321" spans="1:24" x14ac:dyDescent="0.25">
      <c r="A321" s="62" t="s">
        <v>745</v>
      </c>
      <c r="B321" s="62"/>
      <c r="C321" s="62"/>
      <c r="D321" s="63" t="s">
        <v>294</v>
      </c>
      <c r="E321" s="63"/>
      <c r="F321" s="63"/>
      <c r="G321" s="63" t="s">
        <v>295</v>
      </c>
      <c r="H321" s="63"/>
      <c r="I321" s="63" t="s">
        <v>314</v>
      </c>
      <c r="J321" s="55"/>
      <c r="K321" s="64">
        <v>7306.35</v>
      </c>
      <c r="L321" s="64">
        <v>487.09000000000003</v>
      </c>
      <c r="M321" s="64">
        <v>649.45000000000005</v>
      </c>
      <c r="N321" s="64">
        <v>40.590000000000003</v>
      </c>
      <c r="O321" s="64">
        <v>0</v>
      </c>
      <c r="P321" s="64"/>
      <c r="Q321" s="64">
        <v>0</v>
      </c>
      <c r="R321" s="64">
        <v>690.04</v>
      </c>
      <c r="T321" t="s">
        <v>728</v>
      </c>
      <c r="U321" t="s">
        <v>126</v>
      </c>
      <c r="V321" s="75" t="str">
        <f>+VLOOKUP(T321,'System Index'!$A:$B,2,0)</f>
        <v>Shady Oaks</v>
      </c>
      <c r="W321" s="75" t="str">
        <f t="shared" si="8"/>
        <v>349.1</v>
      </c>
      <c r="X321" s="75">
        <f t="shared" si="9"/>
        <v>2021</v>
      </c>
    </row>
    <row r="322" spans="1:24" x14ac:dyDescent="0.25">
      <c r="A322" s="62" t="s">
        <v>749</v>
      </c>
      <c r="B322" s="62"/>
      <c r="C322" s="62"/>
      <c r="D322" s="63" t="s">
        <v>515</v>
      </c>
      <c r="E322" s="63"/>
      <c r="F322" s="63"/>
      <c r="G322" s="63" t="s">
        <v>288</v>
      </c>
      <c r="H322" s="63"/>
      <c r="I322" s="63" t="s">
        <v>289</v>
      </c>
      <c r="J322" s="55"/>
      <c r="K322" s="64">
        <v>973.36</v>
      </c>
      <c r="L322" s="64">
        <v>0</v>
      </c>
      <c r="M322" s="64">
        <v>0</v>
      </c>
      <c r="N322" s="64">
        <v>0</v>
      </c>
      <c r="O322" s="64">
        <v>0</v>
      </c>
      <c r="P322" s="64"/>
      <c r="Q322" s="64">
        <v>0</v>
      </c>
      <c r="R322" s="64">
        <v>0</v>
      </c>
      <c r="T322" t="s">
        <v>750</v>
      </c>
      <c r="U322" t="s">
        <v>126</v>
      </c>
      <c r="V322" s="75" t="str">
        <f>+VLOOKUP(T322,'System Index'!$A:$B,2,0)</f>
        <v>Ranch Country</v>
      </c>
      <c r="W322" s="75" t="str">
        <f t="shared" si="8"/>
        <v>303</v>
      </c>
      <c r="X322" s="75">
        <f t="shared" si="9"/>
        <v>2021</v>
      </c>
    </row>
    <row r="323" spans="1:24" x14ac:dyDescent="0.25">
      <c r="A323" s="62" t="s">
        <v>751</v>
      </c>
      <c r="B323" s="62"/>
      <c r="C323" s="62"/>
      <c r="D323" s="63" t="s">
        <v>351</v>
      </c>
      <c r="E323" s="63"/>
      <c r="F323" s="63"/>
      <c r="G323" s="63" t="s">
        <v>295</v>
      </c>
      <c r="H323" s="63"/>
      <c r="I323" s="63" t="s">
        <v>321</v>
      </c>
      <c r="J323" s="55"/>
      <c r="K323" s="64">
        <v>53671</v>
      </c>
      <c r="L323" s="64">
        <v>596.35</v>
      </c>
      <c r="M323" s="64">
        <v>447.26</v>
      </c>
      <c r="N323" s="64">
        <v>149.09</v>
      </c>
      <c r="O323" s="64">
        <v>0</v>
      </c>
      <c r="P323" s="64"/>
      <c r="Q323" s="64">
        <v>0</v>
      </c>
      <c r="R323" s="64">
        <v>596.35</v>
      </c>
      <c r="T323" t="s">
        <v>750</v>
      </c>
      <c r="U323" t="s">
        <v>126</v>
      </c>
      <c r="V323" s="75" t="str">
        <f>+VLOOKUP(T323,'System Index'!$A:$B,2,0)</f>
        <v>Ranch Country</v>
      </c>
      <c r="W323" s="75" t="str">
        <f t="shared" ref="W323:W386" si="10">+IF(LEFT(A323,2)="TX",MID(A323,FIND("-",A323)+1,3),IF(OR(MID(A323,FIND(".",A323)+1,3)="349",MID(A323,FIND(".",A323)+1,3)="399"),MID(A323,FIND(".",A323)+1,5),MID(A323,FIND(".",A323)+1,3)))</f>
        <v>320</v>
      </c>
      <c r="X323" s="75">
        <f t="shared" ref="X323:X386" si="11">+YEAR(D323)</f>
        <v>2022</v>
      </c>
    </row>
    <row r="324" spans="1:24" x14ac:dyDescent="0.25">
      <c r="A324" s="62" t="s">
        <v>752</v>
      </c>
      <c r="B324" s="62"/>
      <c r="C324" s="62"/>
      <c r="D324" s="63" t="s">
        <v>351</v>
      </c>
      <c r="E324" s="63"/>
      <c r="F324" s="63"/>
      <c r="G324" s="63" t="s">
        <v>295</v>
      </c>
      <c r="H324" s="63"/>
      <c r="I324" s="63" t="s">
        <v>321</v>
      </c>
      <c r="J324" s="55"/>
      <c r="K324" s="64">
        <v>3500</v>
      </c>
      <c r="L324" s="64">
        <v>38.89</v>
      </c>
      <c r="M324" s="64">
        <v>29.17</v>
      </c>
      <c r="N324" s="64">
        <v>9.7200000000000006</v>
      </c>
      <c r="O324" s="64">
        <v>0</v>
      </c>
      <c r="P324" s="64"/>
      <c r="Q324" s="64">
        <v>0</v>
      </c>
      <c r="R324" s="64">
        <v>38.89</v>
      </c>
      <c r="T324" t="s">
        <v>750</v>
      </c>
      <c r="U324" t="s">
        <v>126</v>
      </c>
      <c r="V324" s="75" t="str">
        <f>+VLOOKUP(T324,'System Index'!$A:$B,2,0)</f>
        <v>Ranch Country</v>
      </c>
      <c r="W324" s="75" t="str">
        <f t="shared" si="10"/>
        <v>320</v>
      </c>
      <c r="X324" s="75">
        <f t="shared" si="11"/>
        <v>2022</v>
      </c>
    </row>
    <row r="325" spans="1:24" x14ac:dyDescent="0.25">
      <c r="A325" s="62" t="s">
        <v>753</v>
      </c>
      <c r="B325" s="62"/>
      <c r="C325" s="62"/>
      <c r="D325" s="63" t="s">
        <v>515</v>
      </c>
      <c r="E325" s="63"/>
      <c r="F325" s="63"/>
      <c r="G325" s="63" t="s">
        <v>295</v>
      </c>
      <c r="H325" s="63"/>
      <c r="I325" s="63" t="s">
        <v>296</v>
      </c>
      <c r="J325" s="55"/>
      <c r="K325" s="64">
        <v>41914.9</v>
      </c>
      <c r="L325" s="64">
        <v>838.30000000000007</v>
      </c>
      <c r="M325" s="64">
        <v>1536.88</v>
      </c>
      <c r="N325" s="64">
        <v>69.86</v>
      </c>
      <c r="O325" s="64">
        <v>0</v>
      </c>
      <c r="P325" s="64"/>
      <c r="Q325" s="64">
        <v>0</v>
      </c>
      <c r="R325" s="64">
        <v>1606.74</v>
      </c>
      <c r="T325" t="s">
        <v>750</v>
      </c>
      <c r="U325" t="s">
        <v>126</v>
      </c>
      <c r="V325" s="75" t="str">
        <f>+VLOOKUP(T325,'System Index'!$A:$B,2,0)</f>
        <v>Ranch Country</v>
      </c>
      <c r="W325" s="75" t="str">
        <f t="shared" si="10"/>
        <v>325</v>
      </c>
      <c r="X325" s="75">
        <f t="shared" si="11"/>
        <v>2021</v>
      </c>
    </row>
    <row r="326" spans="1:24" x14ac:dyDescent="0.25">
      <c r="A326" s="62" t="s">
        <v>754</v>
      </c>
      <c r="B326" s="62"/>
      <c r="C326" s="62"/>
      <c r="D326" s="63" t="s">
        <v>515</v>
      </c>
      <c r="E326" s="63"/>
      <c r="F326" s="63"/>
      <c r="G326" s="63" t="s">
        <v>295</v>
      </c>
      <c r="H326" s="63"/>
      <c r="I326" s="63" t="s">
        <v>296</v>
      </c>
      <c r="J326" s="55"/>
      <c r="K326" s="64">
        <v>2765.9500000000003</v>
      </c>
      <c r="L326" s="64">
        <v>55.32</v>
      </c>
      <c r="M326" s="64">
        <v>101.42</v>
      </c>
      <c r="N326" s="64">
        <v>4.6100000000000003</v>
      </c>
      <c r="O326" s="64">
        <v>0</v>
      </c>
      <c r="P326" s="64"/>
      <c r="Q326" s="64">
        <v>0</v>
      </c>
      <c r="R326" s="64">
        <v>106.03</v>
      </c>
      <c r="T326" t="s">
        <v>750</v>
      </c>
      <c r="U326" t="s">
        <v>126</v>
      </c>
      <c r="V326" s="75" t="str">
        <f>+VLOOKUP(T326,'System Index'!$A:$B,2,0)</f>
        <v>Ranch Country</v>
      </c>
      <c r="W326" s="75" t="str">
        <f t="shared" si="10"/>
        <v>325</v>
      </c>
      <c r="X326" s="75">
        <f t="shared" si="11"/>
        <v>2021</v>
      </c>
    </row>
    <row r="327" spans="1:24" x14ac:dyDescent="0.25">
      <c r="A327" s="62" t="s">
        <v>755</v>
      </c>
      <c r="B327" s="62"/>
      <c r="C327" s="62"/>
      <c r="D327" s="63" t="s">
        <v>294</v>
      </c>
      <c r="E327" s="63"/>
      <c r="F327" s="63"/>
      <c r="G327" s="63" t="s">
        <v>295</v>
      </c>
      <c r="H327" s="63"/>
      <c r="I327" s="63" t="s">
        <v>296</v>
      </c>
      <c r="J327" s="55"/>
      <c r="K327" s="64">
        <v>10707.66</v>
      </c>
      <c r="L327" s="64">
        <v>214.15</v>
      </c>
      <c r="M327" s="64">
        <v>285.52999999999997</v>
      </c>
      <c r="N327" s="64">
        <v>17.850000000000001</v>
      </c>
      <c r="O327" s="64">
        <v>0</v>
      </c>
      <c r="P327" s="64"/>
      <c r="Q327" s="64">
        <v>0</v>
      </c>
      <c r="R327" s="64">
        <v>303.38</v>
      </c>
      <c r="T327" t="s">
        <v>750</v>
      </c>
      <c r="U327" t="s">
        <v>126</v>
      </c>
      <c r="V327" s="75" t="str">
        <f>+VLOOKUP(T327,'System Index'!$A:$B,2,0)</f>
        <v>Ranch Country</v>
      </c>
      <c r="W327" s="75" t="str">
        <f t="shared" si="10"/>
        <v>325</v>
      </c>
      <c r="X327" s="75">
        <f t="shared" si="11"/>
        <v>2021</v>
      </c>
    </row>
    <row r="328" spans="1:24" x14ac:dyDescent="0.25">
      <c r="A328" s="62" t="s">
        <v>756</v>
      </c>
      <c r="B328" s="62"/>
      <c r="C328" s="62"/>
      <c r="D328" s="63" t="s">
        <v>294</v>
      </c>
      <c r="E328" s="63"/>
      <c r="F328" s="63"/>
      <c r="G328" s="63" t="s">
        <v>295</v>
      </c>
      <c r="H328" s="63"/>
      <c r="I328" s="63" t="s">
        <v>296</v>
      </c>
      <c r="J328" s="55"/>
      <c r="K328" s="64">
        <v>10595.17</v>
      </c>
      <c r="L328" s="64">
        <v>211.9</v>
      </c>
      <c r="M328" s="64">
        <v>282.52999999999997</v>
      </c>
      <c r="N328" s="64">
        <v>17.66</v>
      </c>
      <c r="O328" s="64">
        <v>0</v>
      </c>
      <c r="P328" s="64"/>
      <c r="Q328" s="64">
        <v>0</v>
      </c>
      <c r="R328" s="64">
        <v>300.19</v>
      </c>
      <c r="T328" t="s">
        <v>750</v>
      </c>
      <c r="U328" t="s">
        <v>126</v>
      </c>
      <c r="V328" s="75" t="str">
        <f>+VLOOKUP(T328,'System Index'!$A:$B,2,0)</f>
        <v>Ranch Country</v>
      </c>
      <c r="W328" s="75" t="str">
        <f t="shared" si="10"/>
        <v>325</v>
      </c>
      <c r="X328" s="75">
        <f t="shared" si="11"/>
        <v>2021</v>
      </c>
    </row>
    <row r="329" spans="1:24" x14ac:dyDescent="0.25">
      <c r="A329" s="62" t="s">
        <v>757</v>
      </c>
      <c r="B329" s="62"/>
      <c r="C329" s="62"/>
      <c r="D329" s="63" t="s">
        <v>294</v>
      </c>
      <c r="E329" s="63"/>
      <c r="F329" s="63"/>
      <c r="G329" s="63" t="s">
        <v>295</v>
      </c>
      <c r="H329" s="63"/>
      <c r="I329" s="63" t="s">
        <v>326</v>
      </c>
      <c r="J329" s="55"/>
      <c r="K329" s="64">
        <v>898.5</v>
      </c>
      <c r="L329" s="64">
        <v>89.850000000000009</v>
      </c>
      <c r="M329" s="64">
        <v>119.8</v>
      </c>
      <c r="N329" s="64">
        <v>7.49</v>
      </c>
      <c r="O329" s="64">
        <v>0</v>
      </c>
      <c r="P329" s="64"/>
      <c r="Q329" s="64">
        <v>0</v>
      </c>
      <c r="R329" s="64">
        <v>127.29</v>
      </c>
      <c r="T329" t="s">
        <v>750</v>
      </c>
      <c r="U329" t="s">
        <v>126</v>
      </c>
      <c r="V329" s="75" t="str">
        <f>+VLOOKUP(T329,'System Index'!$A:$B,2,0)</f>
        <v>Ranch Country</v>
      </c>
      <c r="W329" s="75" t="str">
        <f t="shared" si="10"/>
        <v>328</v>
      </c>
      <c r="X329" s="75">
        <f t="shared" si="11"/>
        <v>2021</v>
      </c>
    </row>
    <row r="330" spans="1:24" x14ac:dyDescent="0.25">
      <c r="A330" s="62" t="s">
        <v>758</v>
      </c>
      <c r="B330" s="62"/>
      <c r="C330" s="62"/>
      <c r="D330" s="63" t="s">
        <v>341</v>
      </c>
      <c r="E330" s="63"/>
      <c r="F330" s="63"/>
      <c r="G330" s="63" t="s">
        <v>295</v>
      </c>
      <c r="H330" s="63"/>
      <c r="I330" s="63" t="s">
        <v>326</v>
      </c>
      <c r="J330" s="55"/>
      <c r="K330" s="64">
        <v>446</v>
      </c>
      <c r="L330" s="64">
        <v>44.6</v>
      </c>
      <c r="M330" s="64">
        <v>44.6</v>
      </c>
      <c r="N330" s="64">
        <v>3.72</v>
      </c>
      <c r="O330" s="64">
        <v>0</v>
      </c>
      <c r="P330" s="64"/>
      <c r="Q330" s="64">
        <v>0</v>
      </c>
      <c r="R330" s="64">
        <v>48.32</v>
      </c>
      <c r="T330" t="s">
        <v>750</v>
      </c>
      <c r="U330" t="s">
        <v>126</v>
      </c>
      <c r="V330" s="75" t="str">
        <f>+VLOOKUP(T330,'System Index'!$A:$B,2,0)</f>
        <v>Ranch Country</v>
      </c>
      <c r="W330" s="75" t="str">
        <f t="shared" si="10"/>
        <v>349.0</v>
      </c>
      <c r="X330" s="75">
        <f t="shared" si="11"/>
        <v>2021</v>
      </c>
    </row>
    <row r="331" spans="1:24" x14ac:dyDescent="0.25">
      <c r="A331" s="62" t="s">
        <v>759</v>
      </c>
      <c r="B331" s="62"/>
      <c r="C331" s="62"/>
      <c r="D331" s="63" t="s">
        <v>351</v>
      </c>
      <c r="E331" s="63"/>
      <c r="F331" s="63"/>
      <c r="G331" s="63" t="s">
        <v>295</v>
      </c>
      <c r="H331" s="63"/>
      <c r="I331" s="63" t="s">
        <v>314</v>
      </c>
      <c r="J331" s="55"/>
      <c r="K331" s="64">
        <v>6985.02</v>
      </c>
      <c r="L331" s="64">
        <v>155.22999999999999</v>
      </c>
      <c r="M331" s="64">
        <v>116.42</v>
      </c>
      <c r="N331" s="64">
        <v>38.81</v>
      </c>
      <c r="O331" s="64">
        <v>0</v>
      </c>
      <c r="P331" s="64"/>
      <c r="Q331" s="64">
        <v>0</v>
      </c>
      <c r="R331" s="64">
        <v>155.22999999999999</v>
      </c>
      <c r="T331" t="s">
        <v>750</v>
      </c>
      <c r="U331" t="s">
        <v>126</v>
      </c>
      <c r="V331" s="75" t="str">
        <f>+VLOOKUP(T331,'System Index'!$A:$B,2,0)</f>
        <v>Ranch Country</v>
      </c>
      <c r="W331" s="75" t="str">
        <f t="shared" si="10"/>
        <v>349.1</v>
      </c>
      <c r="X331" s="75">
        <f t="shared" si="11"/>
        <v>2022</v>
      </c>
    </row>
    <row r="332" spans="1:24" x14ac:dyDescent="0.25">
      <c r="A332" s="62" t="s">
        <v>760</v>
      </c>
      <c r="B332" s="62"/>
      <c r="C332" s="62"/>
      <c r="D332" s="63" t="s">
        <v>351</v>
      </c>
      <c r="E332" s="63"/>
      <c r="F332" s="63"/>
      <c r="G332" s="63" t="s">
        <v>295</v>
      </c>
      <c r="H332" s="63"/>
      <c r="I332" s="63" t="s">
        <v>314</v>
      </c>
      <c r="J332" s="55"/>
      <c r="K332" s="64">
        <v>5693.9000000000005</v>
      </c>
      <c r="L332" s="64">
        <v>126.53</v>
      </c>
      <c r="M332" s="64">
        <v>94.9</v>
      </c>
      <c r="N332" s="64">
        <v>31.63</v>
      </c>
      <c r="O332" s="64">
        <v>0</v>
      </c>
      <c r="P332" s="64"/>
      <c r="Q332" s="64">
        <v>0</v>
      </c>
      <c r="R332" s="64">
        <v>126.53</v>
      </c>
      <c r="T332" t="s">
        <v>750</v>
      </c>
      <c r="U332" t="s">
        <v>126</v>
      </c>
      <c r="V332" s="75" t="str">
        <f>+VLOOKUP(T332,'System Index'!$A:$B,2,0)</f>
        <v>Ranch Country</v>
      </c>
      <c r="W332" s="75" t="str">
        <f t="shared" si="10"/>
        <v>349.1</v>
      </c>
      <c r="X332" s="75">
        <f t="shared" si="11"/>
        <v>2022</v>
      </c>
    </row>
    <row r="333" spans="1:24" x14ac:dyDescent="0.25">
      <c r="A333" s="62" t="s">
        <v>764</v>
      </c>
      <c r="B333" s="62"/>
      <c r="C333" s="62"/>
      <c r="D333" s="63" t="s">
        <v>608</v>
      </c>
      <c r="E333" s="63"/>
      <c r="F333" s="63"/>
      <c r="G333" s="63" t="s">
        <v>288</v>
      </c>
      <c r="H333" s="63"/>
      <c r="I333" s="63" t="s">
        <v>289</v>
      </c>
      <c r="J333" s="55"/>
      <c r="K333" s="64">
        <v>3287.2400000000002</v>
      </c>
      <c r="L333" s="64">
        <v>0</v>
      </c>
      <c r="M333" s="64">
        <v>0</v>
      </c>
      <c r="N333" s="64">
        <v>0</v>
      </c>
      <c r="O333" s="64">
        <v>0</v>
      </c>
      <c r="P333" s="64"/>
      <c r="Q333" s="64">
        <v>0</v>
      </c>
      <c r="R333" s="64">
        <v>0</v>
      </c>
      <c r="T333" t="s">
        <v>765</v>
      </c>
      <c r="U333" t="s">
        <v>126</v>
      </c>
      <c r="V333" s="75" t="str">
        <f>+VLOOKUP(T333,'System Index'!$A:$B,2,0)</f>
        <v>La Playa</v>
      </c>
      <c r="W333" s="75" t="str">
        <f t="shared" si="10"/>
        <v>303</v>
      </c>
      <c r="X333" s="75">
        <f t="shared" si="11"/>
        <v>2022</v>
      </c>
    </row>
    <row r="334" spans="1:24" x14ac:dyDescent="0.25">
      <c r="A334" s="62" t="s">
        <v>768</v>
      </c>
      <c r="B334" s="62"/>
      <c r="C334" s="62"/>
      <c r="D334" s="63" t="s">
        <v>515</v>
      </c>
      <c r="E334" s="63"/>
      <c r="F334" s="63"/>
      <c r="G334" s="63" t="s">
        <v>288</v>
      </c>
      <c r="H334" s="63"/>
      <c r="I334" s="63" t="s">
        <v>289</v>
      </c>
      <c r="J334" s="55"/>
      <c r="K334" s="64">
        <v>3530.48</v>
      </c>
      <c r="L334" s="64">
        <v>0</v>
      </c>
      <c r="M334" s="64">
        <v>0</v>
      </c>
      <c r="N334" s="64">
        <v>0</v>
      </c>
      <c r="O334" s="64">
        <v>0</v>
      </c>
      <c r="P334" s="64"/>
      <c r="Q334" s="64">
        <v>0</v>
      </c>
      <c r="R334" s="64">
        <v>0</v>
      </c>
      <c r="T334" t="s">
        <v>769</v>
      </c>
      <c r="U334" t="s">
        <v>126</v>
      </c>
      <c r="V334" s="75" t="str">
        <f>+VLOOKUP(T334,'System Index'!$A:$B,2,0)</f>
        <v>Laguna</v>
      </c>
      <c r="W334" s="75" t="str">
        <f t="shared" si="10"/>
        <v>303</v>
      </c>
      <c r="X334" s="75">
        <f t="shared" si="11"/>
        <v>2021</v>
      </c>
    </row>
    <row r="335" spans="1:24" x14ac:dyDescent="0.25">
      <c r="A335" s="62" t="s">
        <v>770</v>
      </c>
      <c r="B335" s="62"/>
      <c r="C335" s="62"/>
      <c r="D335" s="63" t="s">
        <v>515</v>
      </c>
      <c r="E335" s="63"/>
      <c r="F335" s="63"/>
      <c r="G335" s="63" t="s">
        <v>295</v>
      </c>
      <c r="H335" s="63"/>
      <c r="I335" s="63" t="s">
        <v>326</v>
      </c>
      <c r="J335" s="55"/>
      <c r="K335" s="64">
        <v>5224.42</v>
      </c>
      <c r="L335" s="64">
        <v>522.44000000000005</v>
      </c>
      <c r="M335" s="64">
        <v>957.81000000000006</v>
      </c>
      <c r="N335" s="64">
        <v>43.54</v>
      </c>
      <c r="O335" s="64">
        <v>0</v>
      </c>
      <c r="P335" s="64"/>
      <c r="Q335" s="64">
        <v>0</v>
      </c>
      <c r="R335" s="64">
        <v>1001.35</v>
      </c>
      <c r="T335" t="s">
        <v>769</v>
      </c>
      <c r="U335" t="s">
        <v>126</v>
      </c>
      <c r="V335" s="75" t="str">
        <f>+VLOOKUP(T335,'System Index'!$A:$B,2,0)</f>
        <v>Laguna</v>
      </c>
      <c r="W335" s="75" t="str">
        <f t="shared" si="10"/>
        <v>313</v>
      </c>
      <c r="X335" s="75">
        <f t="shared" si="11"/>
        <v>2021</v>
      </c>
    </row>
    <row r="336" spans="1:24" x14ac:dyDescent="0.25">
      <c r="A336" s="62" t="s">
        <v>771</v>
      </c>
      <c r="B336" s="62"/>
      <c r="C336" s="62"/>
      <c r="D336" s="63" t="s">
        <v>515</v>
      </c>
      <c r="E336" s="63"/>
      <c r="F336" s="63"/>
      <c r="G336" s="63" t="s">
        <v>295</v>
      </c>
      <c r="H336" s="63"/>
      <c r="I336" s="63" t="s">
        <v>326</v>
      </c>
      <c r="J336" s="55"/>
      <c r="K336" s="64">
        <v>870.74</v>
      </c>
      <c r="L336" s="64">
        <v>87.070000000000007</v>
      </c>
      <c r="M336" s="64">
        <v>159.63</v>
      </c>
      <c r="N336" s="64">
        <v>7.26</v>
      </c>
      <c r="O336" s="64">
        <v>0</v>
      </c>
      <c r="P336" s="64"/>
      <c r="Q336" s="64">
        <v>0</v>
      </c>
      <c r="R336" s="64">
        <v>166.89000000000001</v>
      </c>
      <c r="T336" t="s">
        <v>769</v>
      </c>
      <c r="U336" t="s">
        <v>126</v>
      </c>
      <c r="V336" s="75" t="str">
        <f>+VLOOKUP(T336,'System Index'!$A:$B,2,0)</f>
        <v>Laguna</v>
      </c>
      <c r="W336" s="75" t="str">
        <f t="shared" si="10"/>
        <v>313</v>
      </c>
      <c r="X336" s="75">
        <f t="shared" si="11"/>
        <v>2021</v>
      </c>
    </row>
    <row r="337" spans="1:24" x14ac:dyDescent="0.25">
      <c r="A337" s="62" t="s">
        <v>773</v>
      </c>
      <c r="B337" s="62"/>
      <c r="C337" s="62"/>
      <c r="D337" s="63" t="s">
        <v>515</v>
      </c>
      <c r="E337" s="63"/>
      <c r="F337" s="63"/>
      <c r="G337" s="63" t="s">
        <v>295</v>
      </c>
      <c r="H337" s="63"/>
      <c r="I337" s="63" t="s">
        <v>326</v>
      </c>
      <c r="J337" s="55"/>
      <c r="K337" s="64">
        <v>870.74</v>
      </c>
      <c r="L337" s="64">
        <v>87.070000000000007</v>
      </c>
      <c r="M337" s="64">
        <v>159.63</v>
      </c>
      <c r="N337" s="64">
        <v>7.26</v>
      </c>
      <c r="O337" s="64">
        <v>0</v>
      </c>
      <c r="P337" s="64"/>
      <c r="Q337" s="64">
        <v>0</v>
      </c>
      <c r="R337" s="64">
        <v>166.89000000000001</v>
      </c>
      <c r="T337" t="s">
        <v>769</v>
      </c>
      <c r="U337" t="s">
        <v>126</v>
      </c>
      <c r="V337" s="75" t="str">
        <f>+VLOOKUP(T337,'System Index'!$A:$B,2,0)</f>
        <v>Laguna</v>
      </c>
      <c r="W337" s="75" t="str">
        <f t="shared" si="10"/>
        <v>313</v>
      </c>
      <c r="X337" s="75">
        <f t="shared" si="11"/>
        <v>2021</v>
      </c>
    </row>
    <row r="338" spans="1:24" x14ac:dyDescent="0.25">
      <c r="A338" s="62" t="s">
        <v>774</v>
      </c>
      <c r="B338" s="62"/>
      <c r="C338" s="62"/>
      <c r="D338" s="63" t="s">
        <v>515</v>
      </c>
      <c r="E338" s="63"/>
      <c r="F338" s="63"/>
      <c r="G338" s="63" t="s">
        <v>295</v>
      </c>
      <c r="H338" s="63"/>
      <c r="I338" s="63" t="s">
        <v>296</v>
      </c>
      <c r="J338" s="55"/>
      <c r="K338" s="64">
        <v>5456.62</v>
      </c>
      <c r="L338" s="64">
        <v>109.13</v>
      </c>
      <c r="M338" s="64">
        <v>200.08</v>
      </c>
      <c r="N338" s="64">
        <v>9.09</v>
      </c>
      <c r="O338" s="64">
        <v>0</v>
      </c>
      <c r="P338" s="64"/>
      <c r="Q338" s="64">
        <v>0</v>
      </c>
      <c r="R338" s="64">
        <v>209.17000000000002</v>
      </c>
      <c r="T338" t="s">
        <v>769</v>
      </c>
      <c r="U338" t="s">
        <v>126</v>
      </c>
      <c r="V338" s="75" t="str">
        <f>+VLOOKUP(T338,'System Index'!$A:$B,2,0)</f>
        <v>Laguna</v>
      </c>
      <c r="W338" s="75" t="str">
        <f t="shared" si="10"/>
        <v>322</v>
      </c>
      <c r="X338" s="75">
        <f t="shared" si="11"/>
        <v>2021</v>
      </c>
    </row>
    <row r="339" spans="1:24" x14ac:dyDescent="0.25">
      <c r="A339" s="62" t="s">
        <v>775</v>
      </c>
      <c r="B339" s="62"/>
      <c r="C339" s="62"/>
      <c r="D339" s="63" t="s">
        <v>515</v>
      </c>
      <c r="E339" s="63"/>
      <c r="F339" s="63"/>
      <c r="G339" s="63" t="s">
        <v>295</v>
      </c>
      <c r="H339" s="63"/>
      <c r="I339" s="63" t="s">
        <v>296</v>
      </c>
      <c r="J339" s="55"/>
      <c r="K339" s="64">
        <v>9462.01</v>
      </c>
      <c r="L339" s="64">
        <v>189.24</v>
      </c>
      <c r="M339" s="64">
        <v>346.94</v>
      </c>
      <c r="N339" s="64">
        <v>15.77</v>
      </c>
      <c r="O339" s="64">
        <v>0</v>
      </c>
      <c r="P339" s="64"/>
      <c r="Q339" s="64">
        <v>0</v>
      </c>
      <c r="R339" s="64">
        <v>362.71</v>
      </c>
      <c r="T339" t="s">
        <v>769</v>
      </c>
      <c r="U339" t="s">
        <v>126</v>
      </c>
      <c r="V339" s="75" t="str">
        <f>+VLOOKUP(T339,'System Index'!$A:$B,2,0)</f>
        <v>Laguna</v>
      </c>
      <c r="W339" s="75" t="str">
        <f t="shared" si="10"/>
        <v>322</v>
      </c>
      <c r="X339" s="75">
        <f t="shared" si="11"/>
        <v>2021</v>
      </c>
    </row>
    <row r="340" spans="1:24" x14ac:dyDescent="0.25">
      <c r="A340" s="62" t="s">
        <v>776</v>
      </c>
      <c r="B340" s="62"/>
      <c r="C340" s="62"/>
      <c r="D340" s="63" t="s">
        <v>515</v>
      </c>
      <c r="E340" s="63"/>
      <c r="F340" s="63"/>
      <c r="G340" s="63" t="s">
        <v>295</v>
      </c>
      <c r="H340" s="63"/>
      <c r="I340" s="63" t="s">
        <v>296</v>
      </c>
      <c r="J340" s="55"/>
      <c r="K340" s="64">
        <v>224214.89</v>
      </c>
      <c r="L340" s="64">
        <v>4484.3</v>
      </c>
      <c r="M340" s="64">
        <v>8221.2199999999993</v>
      </c>
      <c r="N340" s="64">
        <v>373.69</v>
      </c>
      <c r="O340" s="64">
        <v>0</v>
      </c>
      <c r="P340" s="64"/>
      <c r="Q340" s="64">
        <v>0</v>
      </c>
      <c r="R340" s="64">
        <v>8594.91</v>
      </c>
      <c r="T340" t="s">
        <v>769</v>
      </c>
      <c r="U340" t="s">
        <v>126</v>
      </c>
      <c r="V340" s="75" t="str">
        <f>+VLOOKUP(T340,'System Index'!$A:$B,2,0)</f>
        <v>Laguna</v>
      </c>
      <c r="W340" s="75" t="str">
        <f t="shared" si="10"/>
        <v>325</v>
      </c>
      <c r="X340" s="75">
        <f t="shared" si="11"/>
        <v>2021</v>
      </c>
    </row>
    <row r="341" spans="1:24" x14ac:dyDescent="0.25">
      <c r="A341" s="62" t="s">
        <v>777</v>
      </c>
      <c r="B341" s="62"/>
      <c r="C341" s="62"/>
      <c r="D341" s="63" t="s">
        <v>515</v>
      </c>
      <c r="E341" s="63"/>
      <c r="F341" s="63"/>
      <c r="G341" s="63" t="s">
        <v>295</v>
      </c>
      <c r="H341" s="63"/>
      <c r="I341" s="63" t="s">
        <v>296</v>
      </c>
      <c r="J341" s="55"/>
      <c r="K341" s="64">
        <v>343360.8</v>
      </c>
      <c r="L341" s="64">
        <v>6867.22</v>
      </c>
      <c r="M341" s="64">
        <v>12589.9</v>
      </c>
      <c r="N341" s="64">
        <v>572.27</v>
      </c>
      <c r="O341" s="64">
        <v>0</v>
      </c>
      <c r="P341" s="64"/>
      <c r="Q341" s="64">
        <v>0</v>
      </c>
      <c r="R341" s="64">
        <v>13162.17</v>
      </c>
      <c r="T341" t="s">
        <v>769</v>
      </c>
      <c r="U341" t="s">
        <v>126</v>
      </c>
      <c r="V341" s="75" t="str">
        <f>+VLOOKUP(T341,'System Index'!$A:$B,2,0)</f>
        <v>Laguna</v>
      </c>
      <c r="W341" s="75" t="str">
        <f t="shared" si="10"/>
        <v>325</v>
      </c>
      <c r="X341" s="75">
        <f t="shared" si="11"/>
        <v>2021</v>
      </c>
    </row>
    <row r="342" spans="1:24" x14ac:dyDescent="0.25">
      <c r="A342" s="62" t="s">
        <v>778</v>
      </c>
      <c r="B342" s="62"/>
      <c r="C342" s="62"/>
      <c r="D342" s="63" t="s">
        <v>294</v>
      </c>
      <c r="E342" s="63"/>
      <c r="F342" s="63"/>
      <c r="G342" s="63" t="s">
        <v>295</v>
      </c>
      <c r="H342" s="63"/>
      <c r="I342" s="63" t="s">
        <v>296</v>
      </c>
      <c r="J342" s="55"/>
      <c r="K342" s="64">
        <v>97148</v>
      </c>
      <c r="L342" s="64">
        <v>1942.96</v>
      </c>
      <c r="M342" s="64">
        <v>2590.62</v>
      </c>
      <c r="N342" s="64">
        <v>161.91</v>
      </c>
      <c r="O342" s="64">
        <v>0</v>
      </c>
      <c r="P342" s="64"/>
      <c r="Q342" s="64">
        <v>0</v>
      </c>
      <c r="R342" s="64">
        <v>2752.53</v>
      </c>
      <c r="T342" t="s">
        <v>769</v>
      </c>
      <c r="U342" t="s">
        <v>126</v>
      </c>
      <c r="V342" s="75" t="str">
        <f>+VLOOKUP(T342,'System Index'!$A:$B,2,0)</f>
        <v>Laguna</v>
      </c>
      <c r="W342" s="75" t="str">
        <f t="shared" si="10"/>
        <v>325</v>
      </c>
      <c r="X342" s="75">
        <f t="shared" si="11"/>
        <v>2021</v>
      </c>
    </row>
    <row r="343" spans="1:24" x14ac:dyDescent="0.25">
      <c r="A343" s="62" t="s">
        <v>779</v>
      </c>
      <c r="B343" s="62"/>
      <c r="C343" s="62"/>
      <c r="D343" s="63" t="s">
        <v>302</v>
      </c>
      <c r="E343" s="63"/>
      <c r="F343" s="63"/>
      <c r="G343" s="63" t="s">
        <v>295</v>
      </c>
      <c r="H343" s="63"/>
      <c r="I343" s="63" t="s">
        <v>296</v>
      </c>
      <c r="J343" s="55"/>
      <c r="K343" s="64">
        <v>2377.65</v>
      </c>
      <c r="L343" s="64">
        <v>47.550000000000004</v>
      </c>
      <c r="M343" s="64">
        <v>43.59</v>
      </c>
      <c r="N343" s="64">
        <v>3.96</v>
      </c>
      <c r="O343" s="64">
        <v>0</v>
      </c>
      <c r="P343" s="64"/>
      <c r="Q343" s="64">
        <v>0</v>
      </c>
      <c r="R343" s="64">
        <v>47.550000000000004</v>
      </c>
      <c r="T343" t="s">
        <v>769</v>
      </c>
      <c r="U343" t="s">
        <v>126</v>
      </c>
      <c r="V343" s="75" t="str">
        <f>+VLOOKUP(T343,'System Index'!$A:$B,2,0)</f>
        <v>Laguna</v>
      </c>
      <c r="W343" s="75" t="str">
        <f t="shared" si="10"/>
        <v>325</v>
      </c>
      <c r="X343" s="75">
        <f t="shared" si="11"/>
        <v>2022</v>
      </c>
    </row>
    <row r="344" spans="1:24" x14ac:dyDescent="0.25">
      <c r="A344" s="62" t="s">
        <v>780</v>
      </c>
      <c r="B344" s="62"/>
      <c r="C344" s="62"/>
      <c r="D344" s="63" t="s">
        <v>341</v>
      </c>
      <c r="E344" s="63"/>
      <c r="F344" s="63"/>
      <c r="G344" s="63" t="s">
        <v>295</v>
      </c>
      <c r="H344" s="63"/>
      <c r="I344" s="63" t="s">
        <v>326</v>
      </c>
      <c r="J344" s="55"/>
      <c r="K344" s="64">
        <v>446</v>
      </c>
      <c r="L344" s="64">
        <v>44.6</v>
      </c>
      <c r="M344" s="64">
        <v>44.6</v>
      </c>
      <c r="N344" s="64">
        <v>3.72</v>
      </c>
      <c r="O344" s="64">
        <v>0</v>
      </c>
      <c r="P344" s="64"/>
      <c r="Q344" s="64">
        <v>0</v>
      </c>
      <c r="R344" s="64">
        <v>48.32</v>
      </c>
      <c r="T344" t="s">
        <v>769</v>
      </c>
      <c r="U344" t="s">
        <v>126</v>
      </c>
      <c r="V344" s="75" t="str">
        <f>+VLOOKUP(T344,'System Index'!$A:$B,2,0)</f>
        <v>Laguna</v>
      </c>
      <c r="W344" s="75" t="str">
        <f t="shared" si="10"/>
        <v>349.0</v>
      </c>
      <c r="X344" s="75">
        <f t="shared" si="11"/>
        <v>2021</v>
      </c>
    </row>
    <row r="345" spans="1:24" x14ac:dyDescent="0.25">
      <c r="A345" s="62" t="s">
        <v>783</v>
      </c>
      <c r="B345" s="62"/>
      <c r="C345" s="62"/>
      <c r="D345" s="63" t="s">
        <v>515</v>
      </c>
      <c r="E345" s="63"/>
      <c r="F345" s="63"/>
      <c r="G345" s="63" t="s">
        <v>295</v>
      </c>
      <c r="H345" s="63"/>
      <c r="I345" s="63" t="s">
        <v>296</v>
      </c>
      <c r="J345" s="55"/>
      <c r="K345" s="64">
        <v>1451.23</v>
      </c>
      <c r="L345" s="64">
        <v>29.02</v>
      </c>
      <c r="M345" s="64">
        <v>53.21</v>
      </c>
      <c r="N345" s="64">
        <v>2.42</v>
      </c>
      <c r="O345" s="64">
        <v>0</v>
      </c>
      <c r="P345" s="64"/>
      <c r="Q345" s="64">
        <v>0</v>
      </c>
      <c r="R345" s="64">
        <v>55.63</v>
      </c>
      <c r="T345" t="s">
        <v>784</v>
      </c>
      <c r="U345" t="s">
        <v>182</v>
      </c>
      <c r="V345" s="75" t="str">
        <f>+VLOOKUP(T345,'System Index'!$A:$B,2,0)</f>
        <v>Laguna</v>
      </c>
      <c r="W345" s="75" t="str">
        <f t="shared" si="10"/>
        <v>360</v>
      </c>
      <c r="X345" s="75">
        <f t="shared" si="11"/>
        <v>2021</v>
      </c>
    </row>
    <row r="346" spans="1:24" x14ac:dyDescent="0.25">
      <c r="A346" s="62" t="s">
        <v>785</v>
      </c>
      <c r="B346" s="62"/>
      <c r="C346" s="62"/>
      <c r="D346" s="63" t="s">
        <v>302</v>
      </c>
      <c r="E346" s="63"/>
      <c r="F346" s="63"/>
      <c r="G346" s="63" t="s">
        <v>295</v>
      </c>
      <c r="H346" s="63"/>
      <c r="I346" s="63" t="s">
        <v>296</v>
      </c>
      <c r="J346" s="55"/>
      <c r="K346" s="64">
        <v>8314.02</v>
      </c>
      <c r="L346" s="64">
        <v>166.28</v>
      </c>
      <c r="M346" s="64">
        <v>152.41999999999999</v>
      </c>
      <c r="N346" s="64">
        <v>13.86</v>
      </c>
      <c r="O346" s="64">
        <v>0</v>
      </c>
      <c r="P346" s="64"/>
      <c r="Q346" s="64">
        <v>0</v>
      </c>
      <c r="R346" s="64">
        <v>166.28</v>
      </c>
      <c r="T346" t="s">
        <v>784</v>
      </c>
      <c r="U346" t="s">
        <v>182</v>
      </c>
      <c r="V346" s="75" t="str">
        <f>+VLOOKUP(T346,'System Index'!$A:$B,2,0)</f>
        <v>Laguna</v>
      </c>
      <c r="W346" s="75" t="str">
        <f t="shared" si="10"/>
        <v>361</v>
      </c>
      <c r="X346" s="75">
        <f t="shared" si="11"/>
        <v>2022</v>
      </c>
    </row>
    <row r="347" spans="1:24" x14ac:dyDescent="0.25">
      <c r="A347" s="62" t="s">
        <v>787</v>
      </c>
      <c r="B347" s="62"/>
      <c r="C347" s="62"/>
      <c r="D347" s="63" t="s">
        <v>515</v>
      </c>
      <c r="E347" s="63"/>
      <c r="F347" s="63"/>
      <c r="G347" s="63" t="s">
        <v>288</v>
      </c>
      <c r="H347" s="63"/>
      <c r="I347" s="63" t="s">
        <v>289</v>
      </c>
      <c r="J347" s="55"/>
      <c r="K347" s="64">
        <v>3530.48</v>
      </c>
      <c r="L347" s="64">
        <v>0</v>
      </c>
      <c r="M347" s="64">
        <v>0</v>
      </c>
      <c r="N347" s="64">
        <v>0</v>
      </c>
      <c r="O347" s="64">
        <v>0</v>
      </c>
      <c r="P347" s="64"/>
      <c r="Q347" s="64">
        <v>0</v>
      </c>
      <c r="R347" s="64">
        <v>0</v>
      </c>
      <c r="T347" t="s">
        <v>784</v>
      </c>
      <c r="U347" t="s">
        <v>126</v>
      </c>
      <c r="V347" s="75" t="str">
        <f>+VLOOKUP(T347,'System Index'!$A:$B,2,0)</f>
        <v>Laguna</v>
      </c>
      <c r="W347" s="75" t="str">
        <f t="shared" si="10"/>
        <v>303</v>
      </c>
      <c r="X347" s="75">
        <f t="shared" si="11"/>
        <v>2021</v>
      </c>
    </row>
    <row r="348" spans="1:24" x14ac:dyDescent="0.25">
      <c r="A348" s="62" t="s">
        <v>788</v>
      </c>
      <c r="B348" s="62"/>
      <c r="C348" s="62"/>
      <c r="D348" s="63" t="s">
        <v>515</v>
      </c>
      <c r="E348" s="63"/>
      <c r="F348" s="63"/>
      <c r="G348" s="63" t="s">
        <v>295</v>
      </c>
      <c r="H348" s="63"/>
      <c r="I348" s="63" t="s">
        <v>326</v>
      </c>
      <c r="J348" s="55"/>
      <c r="K348" s="64">
        <v>1102.93</v>
      </c>
      <c r="L348" s="64">
        <v>110.29</v>
      </c>
      <c r="M348" s="64">
        <v>202.20000000000002</v>
      </c>
      <c r="N348" s="64">
        <v>9.19</v>
      </c>
      <c r="O348" s="64">
        <v>0</v>
      </c>
      <c r="P348" s="64"/>
      <c r="Q348" s="64">
        <v>0</v>
      </c>
      <c r="R348" s="64">
        <v>211.39000000000001</v>
      </c>
      <c r="T348" t="s">
        <v>784</v>
      </c>
      <c r="U348" t="s">
        <v>126</v>
      </c>
      <c r="V348" s="75" t="str">
        <f>+VLOOKUP(T348,'System Index'!$A:$B,2,0)</f>
        <v>Laguna</v>
      </c>
      <c r="W348" s="75" t="str">
        <f t="shared" si="10"/>
        <v>313</v>
      </c>
      <c r="X348" s="75">
        <f t="shared" si="11"/>
        <v>2021</v>
      </c>
    </row>
    <row r="349" spans="1:24" x14ac:dyDescent="0.25">
      <c r="A349" s="62" t="s">
        <v>789</v>
      </c>
      <c r="B349" s="62"/>
      <c r="C349" s="62"/>
      <c r="D349" s="63" t="s">
        <v>515</v>
      </c>
      <c r="E349" s="63"/>
      <c r="F349" s="63"/>
      <c r="G349" s="63" t="s">
        <v>295</v>
      </c>
      <c r="H349" s="63"/>
      <c r="I349" s="63" t="s">
        <v>326</v>
      </c>
      <c r="J349" s="55"/>
      <c r="K349" s="64">
        <v>1102.93</v>
      </c>
      <c r="L349" s="64">
        <v>110.29</v>
      </c>
      <c r="M349" s="64">
        <v>202.20000000000002</v>
      </c>
      <c r="N349" s="64">
        <v>9.19</v>
      </c>
      <c r="O349" s="64">
        <v>0</v>
      </c>
      <c r="P349" s="64"/>
      <c r="Q349" s="64">
        <v>0</v>
      </c>
      <c r="R349" s="64">
        <v>211.39000000000001</v>
      </c>
      <c r="T349" t="s">
        <v>784</v>
      </c>
      <c r="U349" t="s">
        <v>126</v>
      </c>
      <c r="V349" s="75" t="str">
        <f>+VLOOKUP(T349,'System Index'!$A:$B,2,0)</f>
        <v>Laguna</v>
      </c>
      <c r="W349" s="75" t="str">
        <f t="shared" si="10"/>
        <v>313</v>
      </c>
      <c r="X349" s="75">
        <f t="shared" si="11"/>
        <v>2021</v>
      </c>
    </row>
    <row r="350" spans="1:24" x14ac:dyDescent="0.25">
      <c r="A350" s="62" t="s">
        <v>790</v>
      </c>
      <c r="B350" s="62"/>
      <c r="C350" s="62"/>
      <c r="D350" s="63" t="s">
        <v>515</v>
      </c>
      <c r="E350" s="63"/>
      <c r="F350" s="63"/>
      <c r="G350" s="63" t="s">
        <v>295</v>
      </c>
      <c r="H350" s="63"/>
      <c r="I350" s="63" t="s">
        <v>326</v>
      </c>
      <c r="J350" s="55"/>
      <c r="K350" s="64">
        <v>870.74</v>
      </c>
      <c r="L350" s="64">
        <v>87.070000000000007</v>
      </c>
      <c r="M350" s="64">
        <v>159.63</v>
      </c>
      <c r="N350" s="64">
        <v>7.26</v>
      </c>
      <c r="O350" s="64">
        <v>0</v>
      </c>
      <c r="P350" s="64"/>
      <c r="Q350" s="64">
        <v>0</v>
      </c>
      <c r="R350" s="64">
        <v>166.89000000000001</v>
      </c>
      <c r="T350" t="s">
        <v>784</v>
      </c>
      <c r="U350" t="s">
        <v>126</v>
      </c>
      <c r="V350" s="75" t="str">
        <f>+VLOOKUP(T350,'System Index'!$A:$B,2,0)</f>
        <v>Laguna</v>
      </c>
      <c r="W350" s="75" t="str">
        <f t="shared" si="10"/>
        <v>313</v>
      </c>
      <c r="X350" s="75">
        <f t="shared" si="11"/>
        <v>2021</v>
      </c>
    </row>
    <row r="351" spans="1:24" x14ac:dyDescent="0.25">
      <c r="A351" s="62" t="s">
        <v>791</v>
      </c>
      <c r="B351" s="62"/>
      <c r="C351" s="62"/>
      <c r="D351" s="63" t="s">
        <v>515</v>
      </c>
      <c r="E351" s="63"/>
      <c r="F351" s="63"/>
      <c r="G351" s="63" t="s">
        <v>295</v>
      </c>
      <c r="H351" s="63"/>
      <c r="I351" s="63" t="s">
        <v>296</v>
      </c>
      <c r="J351" s="55"/>
      <c r="K351" s="64">
        <v>5456.62</v>
      </c>
      <c r="L351" s="64">
        <v>109.13</v>
      </c>
      <c r="M351" s="64">
        <v>200.08</v>
      </c>
      <c r="N351" s="64">
        <v>9.09</v>
      </c>
      <c r="O351" s="64">
        <v>0</v>
      </c>
      <c r="P351" s="64"/>
      <c r="Q351" s="64">
        <v>0</v>
      </c>
      <c r="R351" s="64">
        <v>209.17000000000002</v>
      </c>
      <c r="T351" t="s">
        <v>784</v>
      </c>
      <c r="U351" t="s">
        <v>126</v>
      </c>
      <c r="V351" s="75" t="str">
        <f>+VLOOKUP(T351,'System Index'!$A:$B,2,0)</f>
        <v>Laguna</v>
      </c>
      <c r="W351" s="75" t="str">
        <f t="shared" si="10"/>
        <v>322</v>
      </c>
      <c r="X351" s="75">
        <f t="shared" si="11"/>
        <v>2021</v>
      </c>
    </row>
    <row r="352" spans="1:24" x14ac:dyDescent="0.25">
      <c r="A352" s="62" t="s">
        <v>792</v>
      </c>
      <c r="B352" s="62"/>
      <c r="C352" s="62"/>
      <c r="D352" s="63" t="s">
        <v>515</v>
      </c>
      <c r="E352" s="63"/>
      <c r="F352" s="63"/>
      <c r="G352" s="63" t="s">
        <v>295</v>
      </c>
      <c r="H352" s="63"/>
      <c r="I352" s="63" t="s">
        <v>296</v>
      </c>
      <c r="J352" s="55"/>
      <c r="K352" s="64">
        <v>224214.89</v>
      </c>
      <c r="L352" s="64">
        <v>4484.3</v>
      </c>
      <c r="M352" s="64">
        <v>8221.2199999999993</v>
      </c>
      <c r="N352" s="64">
        <v>373.69</v>
      </c>
      <c r="O352" s="64">
        <v>0</v>
      </c>
      <c r="P352" s="64"/>
      <c r="Q352" s="64">
        <v>0</v>
      </c>
      <c r="R352" s="64">
        <v>8594.91</v>
      </c>
      <c r="T352" t="s">
        <v>784</v>
      </c>
      <c r="U352" t="s">
        <v>126</v>
      </c>
      <c r="V352" s="75" t="str">
        <f>+VLOOKUP(T352,'System Index'!$A:$B,2,0)</f>
        <v>Laguna</v>
      </c>
      <c r="W352" s="75" t="str">
        <f t="shared" si="10"/>
        <v>325</v>
      </c>
      <c r="X352" s="75">
        <f t="shared" si="11"/>
        <v>2021</v>
      </c>
    </row>
    <row r="353" spans="1:24" x14ac:dyDescent="0.25">
      <c r="A353" s="62" t="s">
        <v>793</v>
      </c>
      <c r="B353" s="62"/>
      <c r="C353" s="62"/>
      <c r="D353" s="63" t="s">
        <v>515</v>
      </c>
      <c r="E353" s="63"/>
      <c r="F353" s="63"/>
      <c r="G353" s="63" t="s">
        <v>295</v>
      </c>
      <c r="H353" s="63"/>
      <c r="I353" s="63" t="s">
        <v>296</v>
      </c>
      <c r="J353" s="55"/>
      <c r="K353" s="64">
        <v>343360.8</v>
      </c>
      <c r="L353" s="64">
        <v>6867.22</v>
      </c>
      <c r="M353" s="64">
        <v>12589.9</v>
      </c>
      <c r="N353" s="64">
        <v>572.27</v>
      </c>
      <c r="O353" s="64">
        <v>0</v>
      </c>
      <c r="P353" s="64"/>
      <c r="Q353" s="64">
        <v>0</v>
      </c>
      <c r="R353" s="64">
        <v>13162.17</v>
      </c>
      <c r="T353" t="s">
        <v>784</v>
      </c>
      <c r="U353" t="s">
        <v>126</v>
      </c>
      <c r="V353" s="75" t="str">
        <f>+VLOOKUP(T353,'System Index'!$A:$B,2,0)</f>
        <v>Laguna</v>
      </c>
      <c r="W353" s="75" t="str">
        <f t="shared" si="10"/>
        <v>325</v>
      </c>
      <c r="X353" s="75">
        <f t="shared" si="11"/>
        <v>2021</v>
      </c>
    </row>
    <row r="354" spans="1:24" x14ac:dyDescent="0.25">
      <c r="A354" s="62" t="s">
        <v>794</v>
      </c>
      <c r="B354" s="62"/>
      <c r="C354" s="62"/>
      <c r="D354" s="63" t="s">
        <v>294</v>
      </c>
      <c r="E354" s="63"/>
      <c r="F354" s="63"/>
      <c r="G354" s="63" t="s">
        <v>295</v>
      </c>
      <c r="H354" s="63"/>
      <c r="I354" s="63" t="s">
        <v>296</v>
      </c>
      <c r="J354" s="55"/>
      <c r="K354" s="64">
        <v>120390.01000000001</v>
      </c>
      <c r="L354" s="64">
        <v>2407.8000000000002</v>
      </c>
      <c r="M354" s="64">
        <v>3210.4</v>
      </c>
      <c r="N354" s="64">
        <v>200.65</v>
      </c>
      <c r="O354" s="64">
        <v>0</v>
      </c>
      <c r="P354" s="64"/>
      <c r="Q354" s="64">
        <v>0</v>
      </c>
      <c r="R354" s="64">
        <v>3411.05</v>
      </c>
      <c r="T354" t="s">
        <v>784</v>
      </c>
      <c r="U354" t="s">
        <v>126</v>
      </c>
      <c r="V354" s="75" t="str">
        <f>+VLOOKUP(T354,'System Index'!$A:$B,2,0)</f>
        <v>Laguna</v>
      </c>
      <c r="W354" s="75" t="str">
        <f t="shared" si="10"/>
        <v>325</v>
      </c>
      <c r="X354" s="75">
        <f t="shared" si="11"/>
        <v>2021</v>
      </c>
    </row>
    <row r="355" spans="1:24" x14ac:dyDescent="0.25">
      <c r="A355" s="62" t="s">
        <v>795</v>
      </c>
      <c r="B355" s="62"/>
      <c r="C355" s="62"/>
      <c r="D355" s="63" t="s">
        <v>302</v>
      </c>
      <c r="E355" s="63"/>
      <c r="F355" s="63"/>
      <c r="G355" s="63" t="s">
        <v>295</v>
      </c>
      <c r="H355" s="63"/>
      <c r="I355" s="63" t="s">
        <v>296</v>
      </c>
      <c r="J355" s="55"/>
      <c r="K355" s="64">
        <v>10082.27</v>
      </c>
      <c r="L355" s="64">
        <v>201.64000000000001</v>
      </c>
      <c r="M355" s="64">
        <v>184.84</v>
      </c>
      <c r="N355" s="64">
        <v>16.8</v>
      </c>
      <c r="O355" s="64">
        <v>0</v>
      </c>
      <c r="P355" s="64"/>
      <c r="Q355" s="64">
        <v>0</v>
      </c>
      <c r="R355" s="64">
        <v>201.64000000000001</v>
      </c>
      <c r="T355" t="s">
        <v>784</v>
      </c>
      <c r="U355" t="s">
        <v>126</v>
      </c>
      <c r="V355" s="75" t="str">
        <f>+VLOOKUP(T355,'System Index'!$A:$B,2,0)</f>
        <v>Laguna</v>
      </c>
      <c r="W355" s="75" t="str">
        <f t="shared" si="10"/>
        <v>325</v>
      </c>
      <c r="X355" s="75">
        <f t="shared" si="11"/>
        <v>2022</v>
      </c>
    </row>
    <row r="356" spans="1:24" x14ac:dyDescent="0.25">
      <c r="A356" s="62" t="s">
        <v>796</v>
      </c>
      <c r="B356" s="62"/>
      <c r="C356" s="62"/>
      <c r="D356" s="63" t="s">
        <v>341</v>
      </c>
      <c r="E356" s="63"/>
      <c r="F356" s="63"/>
      <c r="G356" s="63" t="s">
        <v>295</v>
      </c>
      <c r="H356" s="63"/>
      <c r="I356" s="63" t="s">
        <v>326</v>
      </c>
      <c r="J356" s="55"/>
      <c r="K356" s="64">
        <v>446</v>
      </c>
      <c r="L356" s="64">
        <v>44.6</v>
      </c>
      <c r="M356" s="64">
        <v>44.6</v>
      </c>
      <c r="N356" s="64">
        <v>3.72</v>
      </c>
      <c r="O356" s="64">
        <v>0</v>
      </c>
      <c r="P356" s="64"/>
      <c r="Q356" s="64">
        <v>0</v>
      </c>
      <c r="R356" s="64">
        <v>48.32</v>
      </c>
      <c r="T356" t="s">
        <v>784</v>
      </c>
      <c r="U356" t="s">
        <v>126</v>
      </c>
      <c r="V356" s="75" t="str">
        <f>+VLOOKUP(T356,'System Index'!$A:$B,2,0)</f>
        <v>Laguna</v>
      </c>
      <c r="W356" s="75" t="str">
        <f t="shared" si="10"/>
        <v>349.0</v>
      </c>
      <c r="X356" s="75">
        <f t="shared" si="11"/>
        <v>2021</v>
      </c>
    </row>
    <row r="357" spans="1:24" x14ac:dyDescent="0.25">
      <c r="A357" s="62" t="s">
        <v>799</v>
      </c>
      <c r="B357" s="62"/>
      <c r="C357" s="62"/>
      <c r="D357" s="63" t="s">
        <v>800</v>
      </c>
      <c r="E357" s="63"/>
      <c r="F357" s="63"/>
      <c r="G357" s="63" t="s">
        <v>288</v>
      </c>
      <c r="H357" s="63"/>
      <c r="I357" s="63" t="s">
        <v>289</v>
      </c>
      <c r="J357" s="55"/>
      <c r="K357" s="64">
        <v>8133.46</v>
      </c>
      <c r="L357" s="64">
        <v>0</v>
      </c>
      <c r="M357" s="64">
        <v>0</v>
      </c>
      <c r="N357" s="64">
        <v>0</v>
      </c>
      <c r="O357" s="64">
        <v>0</v>
      </c>
      <c r="P357" s="64"/>
      <c r="Q357" s="64">
        <v>0</v>
      </c>
      <c r="R357" s="64">
        <v>0</v>
      </c>
      <c r="T357" t="s">
        <v>801</v>
      </c>
      <c r="U357" t="s">
        <v>126</v>
      </c>
      <c r="V357" s="75" t="str">
        <f>+VLOOKUP(T357,'System Index'!$A:$B,2,0)</f>
        <v>Lake Limestone</v>
      </c>
      <c r="W357" s="75" t="str">
        <f t="shared" si="10"/>
        <v>303</v>
      </c>
      <c r="X357" s="75">
        <f t="shared" si="11"/>
        <v>2022</v>
      </c>
    </row>
    <row r="358" spans="1:24" x14ac:dyDescent="0.25">
      <c r="A358" s="62" t="s">
        <v>802</v>
      </c>
      <c r="B358" s="62"/>
      <c r="C358" s="62"/>
      <c r="D358" s="63" t="s">
        <v>368</v>
      </c>
      <c r="E358" s="63"/>
      <c r="F358" s="63"/>
      <c r="G358" s="63" t="s">
        <v>295</v>
      </c>
      <c r="H358" s="63"/>
      <c r="I358" s="63" t="s">
        <v>308</v>
      </c>
      <c r="J358" s="55"/>
      <c r="K358" s="64">
        <v>10.97</v>
      </c>
      <c r="L358" s="64">
        <v>0.55000000000000004</v>
      </c>
      <c r="M358" s="64">
        <v>0.37</v>
      </c>
      <c r="N358" s="64">
        <v>0.18</v>
      </c>
      <c r="O358" s="64">
        <v>0</v>
      </c>
      <c r="P358" s="64"/>
      <c r="Q358" s="64">
        <v>0</v>
      </c>
      <c r="R358" s="64">
        <v>0.55000000000000004</v>
      </c>
      <c r="T358" t="s">
        <v>801</v>
      </c>
      <c r="U358" t="s">
        <v>126</v>
      </c>
      <c r="V358" s="75" t="str">
        <f>+VLOOKUP(T358,'System Index'!$A:$B,2,0)</f>
        <v>Lake Limestone</v>
      </c>
      <c r="W358" s="75" t="str">
        <f t="shared" si="10"/>
        <v>342</v>
      </c>
      <c r="X358" s="75">
        <f t="shared" si="11"/>
        <v>2022</v>
      </c>
    </row>
    <row r="359" spans="1:24" x14ac:dyDescent="0.25">
      <c r="A359" s="62" t="s">
        <v>805</v>
      </c>
      <c r="B359" s="62"/>
      <c r="C359" s="62"/>
      <c r="D359" s="63" t="s">
        <v>515</v>
      </c>
      <c r="E359" s="63"/>
      <c r="F359" s="63"/>
      <c r="G359" s="63" t="s">
        <v>288</v>
      </c>
      <c r="H359" s="63"/>
      <c r="I359" s="63" t="s">
        <v>289</v>
      </c>
      <c r="J359" s="55"/>
      <c r="K359" s="64">
        <v>973.37</v>
      </c>
      <c r="L359" s="64">
        <v>0</v>
      </c>
      <c r="M359" s="64">
        <v>0</v>
      </c>
      <c r="N359" s="64">
        <v>0</v>
      </c>
      <c r="O359" s="64">
        <v>0</v>
      </c>
      <c r="P359" s="64"/>
      <c r="Q359" s="64">
        <v>0</v>
      </c>
      <c r="R359" s="64">
        <v>0</v>
      </c>
      <c r="T359" t="s">
        <v>806</v>
      </c>
      <c r="U359" t="s">
        <v>126</v>
      </c>
      <c r="V359" s="75" t="str">
        <f>+VLOOKUP(T359,'System Index'!$A:$B,2,0)</f>
        <v>Ranch Country</v>
      </c>
      <c r="W359" s="75" t="str">
        <f t="shared" si="10"/>
        <v>303</v>
      </c>
      <c r="X359" s="75">
        <f t="shared" si="11"/>
        <v>2021</v>
      </c>
    </row>
    <row r="360" spans="1:24" x14ac:dyDescent="0.25">
      <c r="A360" s="62" t="s">
        <v>807</v>
      </c>
      <c r="B360" s="62"/>
      <c r="C360" s="62"/>
      <c r="D360" s="63" t="s">
        <v>351</v>
      </c>
      <c r="E360" s="63"/>
      <c r="F360" s="63"/>
      <c r="G360" s="63" t="s">
        <v>295</v>
      </c>
      <c r="H360" s="63"/>
      <c r="I360" s="63" t="s">
        <v>321</v>
      </c>
      <c r="J360" s="55"/>
      <c r="K360" s="64">
        <v>53671</v>
      </c>
      <c r="L360" s="64">
        <v>596.35</v>
      </c>
      <c r="M360" s="64">
        <v>447.26</v>
      </c>
      <c r="N360" s="64">
        <v>149.09</v>
      </c>
      <c r="O360" s="64">
        <v>0</v>
      </c>
      <c r="P360" s="64"/>
      <c r="Q360" s="64">
        <v>0</v>
      </c>
      <c r="R360" s="64">
        <v>596.35</v>
      </c>
      <c r="T360" t="s">
        <v>806</v>
      </c>
      <c r="U360" t="s">
        <v>126</v>
      </c>
      <c r="V360" s="75" t="str">
        <f>+VLOOKUP(T360,'System Index'!$A:$B,2,0)</f>
        <v>Ranch Country</v>
      </c>
      <c r="W360" s="75" t="str">
        <f t="shared" si="10"/>
        <v>320</v>
      </c>
      <c r="X360" s="75">
        <f t="shared" si="11"/>
        <v>2022</v>
      </c>
    </row>
    <row r="361" spans="1:24" x14ac:dyDescent="0.25">
      <c r="A361" s="62" t="s">
        <v>808</v>
      </c>
      <c r="B361" s="62"/>
      <c r="C361" s="62"/>
      <c r="D361" s="63" t="s">
        <v>351</v>
      </c>
      <c r="E361" s="63"/>
      <c r="F361" s="63"/>
      <c r="G361" s="63" t="s">
        <v>295</v>
      </c>
      <c r="H361" s="63"/>
      <c r="I361" s="63" t="s">
        <v>321</v>
      </c>
      <c r="J361" s="55"/>
      <c r="K361" s="64">
        <v>3500.01</v>
      </c>
      <c r="L361" s="64">
        <v>38.89</v>
      </c>
      <c r="M361" s="64">
        <v>29.17</v>
      </c>
      <c r="N361" s="64">
        <v>9.7200000000000006</v>
      </c>
      <c r="O361" s="64">
        <v>0</v>
      </c>
      <c r="P361" s="64"/>
      <c r="Q361" s="64">
        <v>0</v>
      </c>
      <c r="R361" s="64">
        <v>38.89</v>
      </c>
      <c r="T361" t="s">
        <v>806</v>
      </c>
      <c r="U361" t="s">
        <v>126</v>
      </c>
      <c r="V361" s="75" t="str">
        <f>+VLOOKUP(T361,'System Index'!$A:$B,2,0)</f>
        <v>Ranch Country</v>
      </c>
      <c r="W361" s="75" t="str">
        <f t="shared" si="10"/>
        <v>320</v>
      </c>
      <c r="X361" s="75">
        <f t="shared" si="11"/>
        <v>2022</v>
      </c>
    </row>
    <row r="362" spans="1:24" x14ac:dyDescent="0.25">
      <c r="A362" s="62" t="s">
        <v>809</v>
      </c>
      <c r="B362" s="62"/>
      <c r="C362" s="62"/>
      <c r="D362" s="63" t="s">
        <v>515</v>
      </c>
      <c r="E362" s="63"/>
      <c r="F362" s="63"/>
      <c r="G362" s="63" t="s">
        <v>295</v>
      </c>
      <c r="H362" s="63"/>
      <c r="I362" s="63" t="s">
        <v>296</v>
      </c>
      <c r="J362" s="55"/>
      <c r="K362" s="64">
        <v>41914.9</v>
      </c>
      <c r="L362" s="64">
        <v>838.30000000000007</v>
      </c>
      <c r="M362" s="64">
        <v>1536.88</v>
      </c>
      <c r="N362" s="64">
        <v>69.86</v>
      </c>
      <c r="O362" s="64">
        <v>0</v>
      </c>
      <c r="P362" s="64"/>
      <c r="Q362" s="64">
        <v>0</v>
      </c>
      <c r="R362" s="64">
        <v>1606.74</v>
      </c>
      <c r="T362" t="s">
        <v>806</v>
      </c>
      <c r="U362" t="s">
        <v>126</v>
      </c>
      <c r="V362" s="75" t="str">
        <f>+VLOOKUP(T362,'System Index'!$A:$B,2,0)</f>
        <v>Ranch Country</v>
      </c>
      <c r="W362" s="75" t="str">
        <f t="shared" si="10"/>
        <v>325</v>
      </c>
      <c r="X362" s="75">
        <f t="shared" si="11"/>
        <v>2021</v>
      </c>
    </row>
    <row r="363" spans="1:24" x14ac:dyDescent="0.25">
      <c r="A363" s="62" t="s">
        <v>810</v>
      </c>
      <c r="B363" s="62"/>
      <c r="C363" s="62"/>
      <c r="D363" s="63" t="s">
        <v>515</v>
      </c>
      <c r="E363" s="63"/>
      <c r="F363" s="63"/>
      <c r="G363" s="63" t="s">
        <v>295</v>
      </c>
      <c r="H363" s="63"/>
      <c r="I363" s="63" t="s">
        <v>296</v>
      </c>
      <c r="J363" s="55"/>
      <c r="K363" s="64">
        <v>2765.96</v>
      </c>
      <c r="L363" s="64">
        <v>55.32</v>
      </c>
      <c r="M363" s="64">
        <v>101.42</v>
      </c>
      <c r="N363" s="64">
        <v>4.6100000000000003</v>
      </c>
      <c r="O363" s="64">
        <v>0</v>
      </c>
      <c r="P363" s="64"/>
      <c r="Q363" s="64">
        <v>0</v>
      </c>
      <c r="R363" s="64">
        <v>106.03</v>
      </c>
      <c r="T363" t="s">
        <v>806</v>
      </c>
      <c r="U363" t="s">
        <v>126</v>
      </c>
      <c r="V363" s="75" t="str">
        <f>+VLOOKUP(T363,'System Index'!$A:$B,2,0)</f>
        <v>Ranch Country</v>
      </c>
      <c r="W363" s="75" t="str">
        <f t="shared" si="10"/>
        <v>325</v>
      </c>
      <c r="X363" s="75">
        <f t="shared" si="11"/>
        <v>2021</v>
      </c>
    </row>
    <row r="364" spans="1:24" x14ac:dyDescent="0.25">
      <c r="A364" s="62" t="s">
        <v>811</v>
      </c>
      <c r="B364" s="62"/>
      <c r="C364" s="62"/>
      <c r="D364" s="63" t="s">
        <v>294</v>
      </c>
      <c r="E364" s="63"/>
      <c r="F364" s="63"/>
      <c r="G364" s="63" t="s">
        <v>295</v>
      </c>
      <c r="H364" s="63"/>
      <c r="I364" s="63" t="s">
        <v>296</v>
      </c>
      <c r="J364" s="55"/>
      <c r="K364" s="64">
        <v>11412.83</v>
      </c>
      <c r="L364" s="64">
        <v>228.26</v>
      </c>
      <c r="M364" s="64">
        <v>304.35000000000002</v>
      </c>
      <c r="N364" s="64">
        <v>19.02</v>
      </c>
      <c r="O364" s="64">
        <v>0</v>
      </c>
      <c r="P364" s="64"/>
      <c r="Q364" s="64">
        <v>0</v>
      </c>
      <c r="R364" s="64">
        <v>323.37</v>
      </c>
      <c r="T364" t="s">
        <v>806</v>
      </c>
      <c r="U364" t="s">
        <v>126</v>
      </c>
      <c r="V364" s="75" t="str">
        <f>+VLOOKUP(T364,'System Index'!$A:$B,2,0)</f>
        <v>Ranch Country</v>
      </c>
      <c r="W364" s="75" t="str">
        <f t="shared" si="10"/>
        <v>325</v>
      </c>
      <c r="X364" s="75">
        <f t="shared" si="11"/>
        <v>2021</v>
      </c>
    </row>
    <row r="365" spans="1:24" x14ac:dyDescent="0.25">
      <c r="A365" s="62" t="s">
        <v>812</v>
      </c>
      <c r="B365" s="62"/>
      <c r="C365" s="62"/>
      <c r="D365" s="63" t="s">
        <v>294</v>
      </c>
      <c r="E365" s="63"/>
      <c r="F365" s="63"/>
      <c r="G365" s="63" t="s">
        <v>295</v>
      </c>
      <c r="H365" s="63"/>
      <c r="I365" s="63" t="s">
        <v>296</v>
      </c>
      <c r="J365" s="55"/>
      <c r="K365" s="64">
        <v>10595.17</v>
      </c>
      <c r="L365" s="64">
        <v>211.9</v>
      </c>
      <c r="M365" s="64">
        <v>282.52999999999997</v>
      </c>
      <c r="N365" s="64">
        <v>17.66</v>
      </c>
      <c r="O365" s="64">
        <v>0</v>
      </c>
      <c r="P365" s="64"/>
      <c r="Q365" s="64">
        <v>0</v>
      </c>
      <c r="R365" s="64">
        <v>300.19</v>
      </c>
      <c r="T365" t="s">
        <v>806</v>
      </c>
      <c r="U365" t="s">
        <v>126</v>
      </c>
      <c r="V365" s="75" t="str">
        <f>+VLOOKUP(T365,'System Index'!$A:$B,2,0)</f>
        <v>Ranch Country</v>
      </c>
      <c r="W365" s="75" t="str">
        <f t="shared" si="10"/>
        <v>325</v>
      </c>
      <c r="X365" s="75">
        <f t="shared" si="11"/>
        <v>2021</v>
      </c>
    </row>
    <row r="366" spans="1:24" x14ac:dyDescent="0.25">
      <c r="A366" s="62" t="s">
        <v>813</v>
      </c>
      <c r="B366" s="62"/>
      <c r="C366" s="62"/>
      <c r="D366" s="63" t="s">
        <v>302</v>
      </c>
      <c r="E366" s="63"/>
      <c r="F366" s="63"/>
      <c r="G366" s="63" t="s">
        <v>295</v>
      </c>
      <c r="H366" s="63"/>
      <c r="I366" s="63" t="s">
        <v>296</v>
      </c>
      <c r="J366" s="55"/>
      <c r="K366" s="64">
        <v>12933.83</v>
      </c>
      <c r="L366" s="64">
        <v>258.68</v>
      </c>
      <c r="M366" s="64">
        <v>237.12</v>
      </c>
      <c r="N366" s="64">
        <v>21.56</v>
      </c>
      <c r="O366" s="64">
        <v>0</v>
      </c>
      <c r="P366" s="64"/>
      <c r="Q366" s="64">
        <v>0</v>
      </c>
      <c r="R366" s="64">
        <v>258.68</v>
      </c>
      <c r="T366" t="s">
        <v>806</v>
      </c>
      <c r="U366" t="s">
        <v>126</v>
      </c>
      <c r="V366" s="75" t="str">
        <f>+VLOOKUP(T366,'System Index'!$A:$B,2,0)</f>
        <v>Ranch Country</v>
      </c>
      <c r="W366" s="75" t="str">
        <f t="shared" si="10"/>
        <v>325</v>
      </c>
      <c r="X366" s="75">
        <f t="shared" si="11"/>
        <v>2022</v>
      </c>
    </row>
    <row r="367" spans="1:24" x14ac:dyDescent="0.25">
      <c r="A367" s="62" t="s">
        <v>814</v>
      </c>
      <c r="B367" s="62"/>
      <c r="C367" s="62"/>
      <c r="D367" s="63" t="s">
        <v>294</v>
      </c>
      <c r="E367" s="63"/>
      <c r="F367" s="63"/>
      <c r="G367" s="63" t="s">
        <v>295</v>
      </c>
      <c r="H367" s="63"/>
      <c r="I367" s="63" t="s">
        <v>326</v>
      </c>
      <c r="J367" s="55"/>
      <c r="K367" s="64">
        <v>898.5</v>
      </c>
      <c r="L367" s="64">
        <v>89.850000000000009</v>
      </c>
      <c r="M367" s="64">
        <v>119.8</v>
      </c>
      <c r="N367" s="64">
        <v>7.49</v>
      </c>
      <c r="O367" s="64">
        <v>0</v>
      </c>
      <c r="P367" s="64"/>
      <c r="Q367" s="64">
        <v>0</v>
      </c>
      <c r="R367" s="64">
        <v>127.29</v>
      </c>
      <c r="T367" t="s">
        <v>806</v>
      </c>
      <c r="U367" t="s">
        <v>126</v>
      </c>
      <c r="V367" s="75" t="str">
        <f>+VLOOKUP(T367,'System Index'!$A:$B,2,0)</f>
        <v>Ranch Country</v>
      </c>
      <c r="W367" s="75" t="str">
        <f t="shared" si="10"/>
        <v>328</v>
      </c>
      <c r="X367" s="75">
        <f t="shared" si="11"/>
        <v>2021</v>
      </c>
    </row>
    <row r="368" spans="1:24" x14ac:dyDescent="0.25">
      <c r="A368" s="62" t="s">
        <v>815</v>
      </c>
      <c r="B368" s="62"/>
      <c r="C368" s="62"/>
      <c r="D368" s="63" t="s">
        <v>341</v>
      </c>
      <c r="E368" s="63"/>
      <c r="F368" s="63"/>
      <c r="G368" s="63" t="s">
        <v>295</v>
      </c>
      <c r="H368" s="63"/>
      <c r="I368" s="63" t="s">
        <v>326</v>
      </c>
      <c r="J368" s="55"/>
      <c r="K368" s="64">
        <v>446</v>
      </c>
      <c r="L368" s="64">
        <v>44.6</v>
      </c>
      <c r="M368" s="64">
        <v>44.6</v>
      </c>
      <c r="N368" s="64">
        <v>3.72</v>
      </c>
      <c r="O368" s="64">
        <v>0</v>
      </c>
      <c r="P368" s="64"/>
      <c r="Q368" s="64">
        <v>0</v>
      </c>
      <c r="R368" s="64">
        <v>48.32</v>
      </c>
      <c r="T368" t="s">
        <v>806</v>
      </c>
      <c r="U368" t="s">
        <v>126</v>
      </c>
      <c r="V368" s="75" t="str">
        <f>+VLOOKUP(T368,'System Index'!$A:$B,2,0)</f>
        <v>Ranch Country</v>
      </c>
      <c r="W368" s="75" t="str">
        <f t="shared" si="10"/>
        <v>349.0</v>
      </c>
      <c r="X368" s="75">
        <f t="shared" si="11"/>
        <v>2021</v>
      </c>
    </row>
    <row r="369" spans="1:24" x14ac:dyDescent="0.25">
      <c r="A369" s="62" t="s">
        <v>816</v>
      </c>
      <c r="B369" s="62"/>
      <c r="C369" s="62"/>
      <c r="D369" s="63" t="s">
        <v>368</v>
      </c>
      <c r="E369" s="63"/>
      <c r="F369" s="63"/>
      <c r="G369" s="63" t="s">
        <v>295</v>
      </c>
      <c r="H369" s="63"/>
      <c r="I369" s="63" t="s">
        <v>314</v>
      </c>
      <c r="J369" s="55"/>
      <c r="K369" s="64">
        <v>5693.9000000000005</v>
      </c>
      <c r="L369" s="64">
        <v>94.9</v>
      </c>
      <c r="M369" s="64">
        <v>63.27</v>
      </c>
      <c r="N369" s="64">
        <v>31.63</v>
      </c>
      <c r="O369" s="64">
        <v>0</v>
      </c>
      <c r="P369" s="64"/>
      <c r="Q369" s="64">
        <v>0</v>
      </c>
      <c r="R369" s="64">
        <v>94.9</v>
      </c>
      <c r="T369" t="s">
        <v>806</v>
      </c>
      <c r="U369" t="s">
        <v>126</v>
      </c>
      <c r="V369" s="75" t="str">
        <f>+VLOOKUP(T369,'System Index'!$A:$B,2,0)</f>
        <v>Ranch Country</v>
      </c>
      <c r="W369" s="75" t="str">
        <f t="shared" si="10"/>
        <v>349.1</v>
      </c>
      <c r="X369" s="75">
        <f t="shared" si="11"/>
        <v>2022</v>
      </c>
    </row>
    <row r="370" spans="1:24" x14ac:dyDescent="0.25">
      <c r="A370" s="62" t="s">
        <v>820</v>
      </c>
      <c r="B370" s="62"/>
      <c r="C370" s="62"/>
      <c r="D370" s="63" t="s">
        <v>404</v>
      </c>
      <c r="E370" s="63"/>
      <c r="F370" s="63"/>
      <c r="G370" s="63" t="s">
        <v>295</v>
      </c>
      <c r="H370" s="63"/>
      <c r="I370" s="63" t="s">
        <v>296</v>
      </c>
      <c r="J370" s="55"/>
      <c r="K370" s="64">
        <v>58181.51</v>
      </c>
      <c r="L370" s="64">
        <v>193.94</v>
      </c>
      <c r="M370" s="64">
        <v>96.97</v>
      </c>
      <c r="N370" s="64">
        <v>96.97</v>
      </c>
      <c r="O370" s="64">
        <v>0</v>
      </c>
      <c r="P370" s="64"/>
      <c r="Q370" s="64">
        <v>0</v>
      </c>
      <c r="R370" s="64">
        <v>193.94</v>
      </c>
      <c r="T370" t="s">
        <v>821</v>
      </c>
      <c r="U370" t="s">
        <v>126</v>
      </c>
      <c r="V370" s="75" t="str">
        <f>+VLOOKUP(T370,'System Index'!$A:$B,2,0)</f>
        <v>Carroll Water</v>
      </c>
      <c r="W370" s="75" t="str">
        <f t="shared" si="10"/>
        <v>325</v>
      </c>
      <c r="X370" s="75">
        <f t="shared" si="11"/>
        <v>2022</v>
      </c>
    </row>
    <row r="371" spans="1:24" x14ac:dyDescent="0.25">
      <c r="A371" s="62" t="s">
        <v>824</v>
      </c>
      <c r="B371" s="62"/>
      <c r="C371" s="62"/>
      <c r="D371" s="63" t="s">
        <v>467</v>
      </c>
      <c r="E371" s="63"/>
      <c r="F371" s="63"/>
      <c r="G371" s="63" t="s">
        <v>288</v>
      </c>
      <c r="H371" s="63"/>
      <c r="I371" s="63" t="s">
        <v>289</v>
      </c>
      <c r="J371" s="55"/>
      <c r="K371" s="64">
        <v>3328</v>
      </c>
      <c r="L371" s="64">
        <v>0</v>
      </c>
      <c r="M371" s="64">
        <v>0</v>
      </c>
      <c r="N371" s="64">
        <v>0</v>
      </c>
      <c r="O371" s="64">
        <v>0</v>
      </c>
      <c r="P371" s="64"/>
      <c r="Q371" s="64">
        <v>0</v>
      </c>
      <c r="R371" s="64">
        <v>0</v>
      </c>
      <c r="T371" t="s">
        <v>825</v>
      </c>
      <c r="U371" t="s">
        <v>126</v>
      </c>
      <c r="V371" s="75" t="str">
        <f>+VLOOKUP(T371,'System Index'!$A:$B,2,0)</f>
        <v>Carroll Water</v>
      </c>
      <c r="W371" s="75" t="str">
        <f t="shared" si="10"/>
        <v>303</v>
      </c>
      <c r="X371" s="75">
        <f t="shared" si="11"/>
        <v>2022</v>
      </c>
    </row>
    <row r="372" spans="1:24" x14ac:dyDescent="0.25">
      <c r="A372" s="62" t="s">
        <v>826</v>
      </c>
      <c r="B372" s="62"/>
      <c r="C372" s="62"/>
      <c r="D372" s="63" t="s">
        <v>470</v>
      </c>
      <c r="E372" s="63"/>
      <c r="F372" s="63"/>
      <c r="G372" s="63" t="s">
        <v>288</v>
      </c>
      <c r="H372" s="63"/>
      <c r="I372" s="63" t="s">
        <v>289</v>
      </c>
      <c r="J372" s="55"/>
      <c r="K372" s="64">
        <v>23056</v>
      </c>
      <c r="L372" s="64">
        <v>0</v>
      </c>
      <c r="M372" s="64">
        <v>0</v>
      </c>
      <c r="N372" s="64">
        <v>0</v>
      </c>
      <c r="O372" s="64">
        <v>0</v>
      </c>
      <c r="P372" s="64"/>
      <c r="Q372" s="64">
        <v>0</v>
      </c>
      <c r="R372" s="64">
        <v>0</v>
      </c>
      <c r="T372" t="s">
        <v>825</v>
      </c>
      <c r="U372" t="s">
        <v>126</v>
      </c>
      <c r="V372" s="75" t="str">
        <f>+VLOOKUP(T372,'System Index'!$A:$B,2,0)</f>
        <v>Carroll Water</v>
      </c>
      <c r="W372" s="75" t="str">
        <f t="shared" si="10"/>
        <v>303</v>
      </c>
      <c r="X372" s="75">
        <f t="shared" si="11"/>
        <v>2022</v>
      </c>
    </row>
    <row r="373" spans="1:24" x14ac:dyDescent="0.25">
      <c r="A373" s="62" t="s">
        <v>827</v>
      </c>
      <c r="B373" s="62"/>
      <c r="C373" s="62"/>
      <c r="D373" s="63" t="s">
        <v>470</v>
      </c>
      <c r="E373" s="63"/>
      <c r="F373" s="63"/>
      <c r="G373" s="63" t="s">
        <v>288</v>
      </c>
      <c r="H373" s="63"/>
      <c r="I373" s="63" t="s">
        <v>289</v>
      </c>
      <c r="J373" s="55"/>
      <c r="K373" s="64">
        <v>33250</v>
      </c>
      <c r="L373" s="64">
        <v>0</v>
      </c>
      <c r="M373" s="64">
        <v>0</v>
      </c>
      <c r="N373" s="64">
        <v>0</v>
      </c>
      <c r="O373" s="64">
        <v>0</v>
      </c>
      <c r="P373" s="64"/>
      <c r="Q373" s="64">
        <v>0</v>
      </c>
      <c r="R373" s="64">
        <v>0</v>
      </c>
      <c r="T373" t="s">
        <v>825</v>
      </c>
      <c r="U373" t="s">
        <v>126</v>
      </c>
      <c r="V373" s="75" t="str">
        <f>+VLOOKUP(T373,'System Index'!$A:$B,2,0)</f>
        <v>Carroll Water</v>
      </c>
      <c r="W373" s="75" t="str">
        <f t="shared" si="10"/>
        <v>303</v>
      </c>
      <c r="X373" s="75">
        <f t="shared" si="11"/>
        <v>2022</v>
      </c>
    </row>
    <row r="374" spans="1:24" x14ac:dyDescent="0.25">
      <c r="A374" s="62" t="s">
        <v>828</v>
      </c>
      <c r="B374" s="62"/>
      <c r="C374" s="62"/>
      <c r="D374" s="63" t="s">
        <v>470</v>
      </c>
      <c r="E374" s="63"/>
      <c r="F374" s="63"/>
      <c r="G374" s="63" t="s">
        <v>295</v>
      </c>
      <c r="H374" s="63"/>
      <c r="I374" s="63" t="s">
        <v>321</v>
      </c>
      <c r="J374" s="55"/>
      <c r="K374" s="64">
        <v>2973</v>
      </c>
      <c r="L374" s="64">
        <v>57.81</v>
      </c>
      <c r="M374" s="64">
        <v>49.550000000000004</v>
      </c>
      <c r="N374" s="64">
        <v>8.26</v>
      </c>
      <c r="O374" s="64">
        <v>0</v>
      </c>
      <c r="P374" s="64"/>
      <c r="Q374" s="64">
        <v>0</v>
      </c>
      <c r="R374" s="64">
        <v>57.81</v>
      </c>
      <c r="T374" t="s">
        <v>825</v>
      </c>
      <c r="U374" t="s">
        <v>126</v>
      </c>
      <c r="V374" s="75" t="str">
        <f>+VLOOKUP(T374,'System Index'!$A:$B,2,0)</f>
        <v>Carroll Water</v>
      </c>
      <c r="W374" s="75" t="str">
        <f t="shared" si="10"/>
        <v>304</v>
      </c>
      <c r="X374" s="75">
        <f t="shared" si="11"/>
        <v>2022</v>
      </c>
    </row>
    <row r="375" spans="1:24" x14ac:dyDescent="0.25">
      <c r="A375" s="62" t="s">
        <v>829</v>
      </c>
      <c r="B375" s="62"/>
      <c r="C375" s="62"/>
      <c r="D375" s="63" t="s">
        <v>470</v>
      </c>
      <c r="E375" s="63"/>
      <c r="F375" s="63"/>
      <c r="G375" s="63" t="s">
        <v>295</v>
      </c>
      <c r="H375" s="63"/>
      <c r="I375" s="63" t="s">
        <v>321</v>
      </c>
      <c r="J375" s="55"/>
      <c r="K375" s="64">
        <v>5393.67</v>
      </c>
      <c r="L375" s="64">
        <v>104.87</v>
      </c>
      <c r="M375" s="64">
        <v>89.89</v>
      </c>
      <c r="N375" s="64">
        <v>14.98</v>
      </c>
      <c r="O375" s="64">
        <v>0</v>
      </c>
      <c r="P375" s="64"/>
      <c r="Q375" s="64">
        <v>0</v>
      </c>
      <c r="R375" s="64">
        <v>104.87</v>
      </c>
      <c r="T375" t="s">
        <v>825</v>
      </c>
      <c r="U375" t="s">
        <v>126</v>
      </c>
      <c r="V375" s="75" t="str">
        <f>+VLOOKUP(T375,'System Index'!$A:$B,2,0)</f>
        <v>Carroll Water</v>
      </c>
      <c r="W375" s="75" t="str">
        <f t="shared" si="10"/>
        <v>304</v>
      </c>
      <c r="X375" s="75">
        <f t="shared" si="11"/>
        <v>2022</v>
      </c>
    </row>
    <row r="376" spans="1:24" x14ac:dyDescent="0.25">
      <c r="A376" s="62" t="s">
        <v>830</v>
      </c>
      <c r="B376" s="62"/>
      <c r="C376" s="62"/>
      <c r="D376" s="63" t="s">
        <v>470</v>
      </c>
      <c r="E376" s="63"/>
      <c r="F376" s="63"/>
      <c r="G376" s="63" t="s">
        <v>295</v>
      </c>
      <c r="H376" s="63"/>
      <c r="I376" s="63" t="s">
        <v>321</v>
      </c>
      <c r="J376" s="55"/>
      <c r="K376" s="64">
        <v>5236</v>
      </c>
      <c r="L376" s="64">
        <v>101.81</v>
      </c>
      <c r="M376" s="64">
        <v>87.27</v>
      </c>
      <c r="N376" s="64">
        <v>14.540000000000001</v>
      </c>
      <c r="O376" s="64">
        <v>0</v>
      </c>
      <c r="P376" s="64"/>
      <c r="Q376" s="64">
        <v>0</v>
      </c>
      <c r="R376" s="64">
        <v>101.81</v>
      </c>
      <c r="T376" t="s">
        <v>825</v>
      </c>
      <c r="U376" t="s">
        <v>126</v>
      </c>
      <c r="V376" s="75" t="str">
        <f>+VLOOKUP(T376,'System Index'!$A:$B,2,0)</f>
        <v>Carroll Water</v>
      </c>
      <c r="W376" s="75" t="str">
        <f t="shared" si="10"/>
        <v>304</v>
      </c>
      <c r="X376" s="75">
        <f t="shared" si="11"/>
        <v>2022</v>
      </c>
    </row>
    <row r="377" spans="1:24" x14ac:dyDescent="0.25">
      <c r="A377" s="62" t="s">
        <v>831</v>
      </c>
      <c r="B377" s="62"/>
      <c r="C377" s="62"/>
      <c r="D377" s="63" t="s">
        <v>470</v>
      </c>
      <c r="E377" s="63"/>
      <c r="F377" s="63"/>
      <c r="G377" s="63" t="s">
        <v>295</v>
      </c>
      <c r="H377" s="63"/>
      <c r="I377" s="63" t="s">
        <v>321</v>
      </c>
      <c r="J377" s="55"/>
      <c r="K377" s="64">
        <v>1783.67</v>
      </c>
      <c r="L377" s="64">
        <v>34.69</v>
      </c>
      <c r="M377" s="64">
        <v>29.73</v>
      </c>
      <c r="N377" s="64">
        <v>4.96</v>
      </c>
      <c r="O377" s="64">
        <v>0</v>
      </c>
      <c r="P377" s="64"/>
      <c r="Q377" s="64">
        <v>0</v>
      </c>
      <c r="R377" s="64">
        <v>34.69</v>
      </c>
      <c r="T377" t="s">
        <v>825</v>
      </c>
      <c r="U377" t="s">
        <v>126</v>
      </c>
      <c r="V377" s="75" t="str">
        <f>+VLOOKUP(T377,'System Index'!$A:$B,2,0)</f>
        <v>Carroll Water</v>
      </c>
      <c r="W377" s="75" t="str">
        <f t="shared" si="10"/>
        <v>304</v>
      </c>
      <c r="X377" s="75">
        <f t="shared" si="11"/>
        <v>2022</v>
      </c>
    </row>
    <row r="378" spans="1:24" x14ac:dyDescent="0.25">
      <c r="A378" s="62" t="s">
        <v>832</v>
      </c>
      <c r="B378" s="62"/>
      <c r="C378" s="62"/>
      <c r="D378" s="63" t="s">
        <v>470</v>
      </c>
      <c r="E378" s="63"/>
      <c r="F378" s="63"/>
      <c r="G378" s="63" t="s">
        <v>295</v>
      </c>
      <c r="H378" s="63"/>
      <c r="I378" s="63" t="s">
        <v>312</v>
      </c>
      <c r="J378" s="55"/>
      <c r="K378" s="64">
        <v>801.33</v>
      </c>
      <c r="L378" s="64">
        <v>23.37</v>
      </c>
      <c r="M378" s="64">
        <v>20.03</v>
      </c>
      <c r="N378" s="64">
        <v>3.34</v>
      </c>
      <c r="O378" s="64">
        <v>0</v>
      </c>
      <c r="P378" s="64"/>
      <c r="Q378" s="64">
        <v>0</v>
      </c>
      <c r="R378" s="64">
        <v>23.37</v>
      </c>
      <c r="T378" t="s">
        <v>825</v>
      </c>
      <c r="U378" t="s">
        <v>126</v>
      </c>
      <c r="V378" s="75" t="str">
        <f>+VLOOKUP(T378,'System Index'!$A:$B,2,0)</f>
        <v>Carroll Water</v>
      </c>
      <c r="W378" s="75" t="str">
        <f t="shared" si="10"/>
        <v>305</v>
      </c>
      <c r="X378" s="75">
        <f t="shared" si="11"/>
        <v>2022</v>
      </c>
    </row>
    <row r="379" spans="1:24" x14ac:dyDescent="0.25">
      <c r="A379" s="62" t="s">
        <v>833</v>
      </c>
      <c r="B379" s="62"/>
      <c r="C379" s="62"/>
      <c r="D379" s="63" t="s">
        <v>470</v>
      </c>
      <c r="E379" s="63"/>
      <c r="F379" s="63"/>
      <c r="G379" s="63" t="s">
        <v>295</v>
      </c>
      <c r="H379" s="63"/>
      <c r="I379" s="63" t="s">
        <v>312</v>
      </c>
      <c r="J379" s="55"/>
      <c r="K379" s="64">
        <v>657.33</v>
      </c>
      <c r="L379" s="64">
        <v>19.170000000000002</v>
      </c>
      <c r="M379" s="64">
        <v>16.43</v>
      </c>
      <c r="N379" s="64">
        <v>2.74</v>
      </c>
      <c r="O379" s="64">
        <v>0</v>
      </c>
      <c r="P379" s="64"/>
      <c r="Q379" s="64">
        <v>0</v>
      </c>
      <c r="R379" s="64">
        <v>19.170000000000002</v>
      </c>
      <c r="T379" t="s">
        <v>825</v>
      </c>
      <c r="U379" t="s">
        <v>126</v>
      </c>
      <c r="V379" s="75" t="str">
        <f>+VLOOKUP(T379,'System Index'!$A:$B,2,0)</f>
        <v>Carroll Water</v>
      </c>
      <c r="W379" s="75" t="str">
        <f t="shared" si="10"/>
        <v>305</v>
      </c>
      <c r="X379" s="75">
        <f t="shared" si="11"/>
        <v>2022</v>
      </c>
    </row>
    <row r="380" spans="1:24" x14ac:dyDescent="0.25">
      <c r="A380" s="62" t="s">
        <v>834</v>
      </c>
      <c r="B380" s="62"/>
      <c r="C380" s="62"/>
      <c r="D380" s="63" t="s">
        <v>470</v>
      </c>
      <c r="E380" s="63"/>
      <c r="F380" s="63"/>
      <c r="G380" s="63" t="s">
        <v>295</v>
      </c>
      <c r="H380" s="63"/>
      <c r="I380" s="63" t="s">
        <v>321</v>
      </c>
      <c r="J380" s="55"/>
      <c r="K380" s="64">
        <v>220.67000000000002</v>
      </c>
      <c r="L380" s="64">
        <v>4.29</v>
      </c>
      <c r="M380" s="64">
        <v>3.68</v>
      </c>
      <c r="N380" s="64">
        <v>0.61</v>
      </c>
      <c r="O380" s="64">
        <v>0</v>
      </c>
      <c r="P380" s="64"/>
      <c r="Q380" s="64">
        <v>0</v>
      </c>
      <c r="R380" s="64">
        <v>4.29</v>
      </c>
      <c r="T380" t="s">
        <v>825</v>
      </c>
      <c r="U380" t="s">
        <v>126</v>
      </c>
      <c r="V380" s="75" t="str">
        <f>+VLOOKUP(T380,'System Index'!$A:$B,2,0)</f>
        <v>Carroll Water</v>
      </c>
      <c r="W380" s="75" t="str">
        <f t="shared" si="10"/>
        <v>307</v>
      </c>
      <c r="X380" s="75">
        <f t="shared" si="11"/>
        <v>2022</v>
      </c>
    </row>
    <row r="381" spans="1:24" x14ac:dyDescent="0.25">
      <c r="A381" s="62" t="s">
        <v>835</v>
      </c>
      <c r="B381" s="62"/>
      <c r="C381" s="62"/>
      <c r="D381" s="63" t="s">
        <v>470</v>
      </c>
      <c r="E381" s="63"/>
      <c r="F381" s="63"/>
      <c r="G381" s="63" t="s">
        <v>295</v>
      </c>
      <c r="H381" s="63"/>
      <c r="I381" s="63" t="s">
        <v>321</v>
      </c>
      <c r="J381" s="55"/>
      <c r="K381" s="64">
        <v>10211.33</v>
      </c>
      <c r="L381" s="64">
        <v>198.55</v>
      </c>
      <c r="M381" s="64">
        <v>170.19</v>
      </c>
      <c r="N381" s="64">
        <v>28.36</v>
      </c>
      <c r="O381" s="64">
        <v>0</v>
      </c>
      <c r="P381" s="64"/>
      <c r="Q381" s="64">
        <v>0</v>
      </c>
      <c r="R381" s="64">
        <v>198.55</v>
      </c>
      <c r="T381" t="s">
        <v>825</v>
      </c>
      <c r="U381" t="s">
        <v>126</v>
      </c>
      <c r="V381" s="75" t="str">
        <f>+VLOOKUP(T381,'System Index'!$A:$B,2,0)</f>
        <v>Carroll Water</v>
      </c>
      <c r="W381" s="75" t="str">
        <f t="shared" si="10"/>
        <v>307</v>
      </c>
      <c r="X381" s="75">
        <f t="shared" si="11"/>
        <v>2022</v>
      </c>
    </row>
    <row r="382" spans="1:24" x14ac:dyDescent="0.25">
      <c r="A382" s="62" t="s">
        <v>836</v>
      </c>
      <c r="B382" s="62"/>
      <c r="C382" s="62"/>
      <c r="D382" s="63" t="s">
        <v>470</v>
      </c>
      <c r="E382" s="63"/>
      <c r="F382" s="63"/>
      <c r="G382" s="63" t="s">
        <v>295</v>
      </c>
      <c r="H382" s="63"/>
      <c r="I382" s="63" t="s">
        <v>326</v>
      </c>
      <c r="J382" s="55"/>
      <c r="K382" s="64">
        <v>1239</v>
      </c>
      <c r="L382" s="64">
        <v>72.27</v>
      </c>
      <c r="M382" s="64">
        <v>61.95</v>
      </c>
      <c r="N382" s="64">
        <v>10.32</v>
      </c>
      <c r="O382" s="64">
        <v>0</v>
      </c>
      <c r="P382" s="64"/>
      <c r="Q382" s="64">
        <v>0</v>
      </c>
      <c r="R382" s="64">
        <v>72.27</v>
      </c>
      <c r="T382" t="s">
        <v>825</v>
      </c>
      <c r="U382" t="s">
        <v>126</v>
      </c>
      <c r="V382" s="75" t="str">
        <f>+VLOOKUP(T382,'System Index'!$A:$B,2,0)</f>
        <v>Carroll Water</v>
      </c>
      <c r="W382" s="75" t="str">
        <f t="shared" si="10"/>
        <v>310</v>
      </c>
      <c r="X382" s="75">
        <f t="shared" si="11"/>
        <v>2022</v>
      </c>
    </row>
    <row r="383" spans="1:24" x14ac:dyDescent="0.25">
      <c r="A383" s="62" t="s">
        <v>837</v>
      </c>
      <c r="B383" s="62"/>
      <c r="C383" s="62"/>
      <c r="D383" s="63" t="s">
        <v>470</v>
      </c>
      <c r="E383" s="63"/>
      <c r="F383" s="63"/>
      <c r="G383" s="63" t="s">
        <v>295</v>
      </c>
      <c r="H383" s="63"/>
      <c r="I383" s="63" t="s">
        <v>326</v>
      </c>
      <c r="J383" s="55"/>
      <c r="K383" s="64">
        <v>3104</v>
      </c>
      <c r="L383" s="64">
        <v>181.07</v>
      </c>
      <c r="M383" s="64">
        <v>155.19999999999999</v>
      </c>
      <c r="N383" s="64">
        <v>25.87</v>
      </c>
      <c r="O383" s="64">
        <v>0</v>
      </c>
      <c r="P383" s="64"/>
      <c r="Q383" s="64">
        <v>0</v>
      </c>
      <c r="R383" s="64">
        <v>181.07</v>
      </c>
      <c r="T383" t="s">
        <v>825</v>
      </c>
      <c r="U383" t="s">
        <v>126</v>
      </c>
      <c r="V383" s="75" t="str">
        <f>+VLOOKUP(T383,'System Index'!$A:$B,2,0)</f>
        <v>Carroll Water</v>
      </c>
      <c r="W383" s="75" t="str">
        <f t="shared" si="10"/>
        <v>310</v>
      </c>
      <c r="X383" s="75">
        <f t="shared" si="11"/>
        <v>2022</v>
      </c>
    </row>
    <row r="384" spans="1:24" x14ac:dyDescent="0.25">
      <c r="A384" s="62" t="s">
        <v>838</v>
      </c>
      <c r="B384" s="62"/>
      <c r="C384" s="62"/>
      <c r="D384" s="63" t="s">
        <v>470</v>
      </c>
      <c r="E384" s="63"/>
      <c r="F384" s="63"/>
      <c r="G384" s="63" t="s">
        <v>295</v>
      </c>
      <c r="H384" s="63"/>
      <c r="I384" s="63" t="s">
        <v>326</v>
      </c>
      <c r="J384" s="55"/>
      <c r="K384" s="64">
        <v>271.67</v>
      </c>
      <c r="L384" s="64">
        <v>15.84</v>
      </c>
      <c r="M384" s="64">
        <v>13.58</v>
      </c>
      <c r="N384" s="64">
        <v>2.2599999999999998</v>
      </c>
      <c r="O384" s="64">
        <v>0</v>
      </c>
      <c r="P384" s="64"/>
      <c r="Q384" s="64">
        <v>0</v>
      </c>
      <c r="R384" s="64">
        <v>15.84</v>
      </c>
      <c r="T384" t="s">
        <v>825</v>
      </c>
      <c r="U384" t="s">
        <v>126</v>
      </c>
      <c r="V384" s="75" t="str">
        <f>+VLOOKUP(T384,'System Index'!$A:$B,2,0)</f>
        <v>Carroll Water</v>
      </c>
      <c r="W384" s="75" t="str">
        <f t="shared" si="10"/>
        <v>310</v>
      </c>
      <c r="X384" s="75">
        <f t="shared" si="11"/>
        <v>2022</v>
      </c>
    </row>
    <row r="385" spans="1:24" x14ac:dyDescent="0.25">
      <c r="A385" s="62" t="s">
        <v>839</v>
      </c>
      <c r="B385" s="62"/>
      <c r="C385" s="62"/>
      <c r="D385" s="63" t="s">
        <v>470</v>
      </c>
      <c r="E385" s="63"/>
      <c r="F385" s="63"/>
      <c r="G385" s="63" t="s">
        <v>295</v>
      </c>
      <c r="H385" s="63"/>
      <c r="I385" s="63" t="s">
        <v>326</v>
      </c>
      <c r="J385" s="55"/>
      <c r="K385" s="64">
        <v>3340.33</v>
      </c>
      <c r="L385" s="64">
        <v>194.86</v>
      </c>
      <c r="M385" s="64">
        <v>167.02</v>
      </c>
      <c r="N385" s="64">
        <v>27.84</v>
      </c>
      <c r="O385" s="64">
        <v>0</v>
      </c>
      <c r="P385" s="64"/>
      <c r="Q385" s="64">
        <v>0</v>
      </c>
      <c r="R385" s="64">
        <v>194.86</v>
      </c>
      <c r="T385" t="s">
        <v>825</v>
      </c>
      <c r="U385" t="s">
        <v>126</v>
      </c>
      <c r="V385" s="75" t="str">
        <f>+VLOOKUP(T385,'System Index'!$A:$B,2,0)</f>
        <v>Carroll Water</v>
      </c>
      <c r="W385" s="75" t="str">
        <f t="shared" si="10"/>
        <v>310</v>
      </c>
      <c r="X385" s="75">
        <f t="shared" si="11"/>
        <v>2022</v>
      </c>
    </row>
    <row r="386" spans="1:24" x14ac:dyDescent="0.25">
      <c r="A386" s="62" t="s">
        <v>840</v>
      </c>
      <c r="B386" s="62"/>
      <c r="C386" s="62"/>
      <c r="D386" s="63" t="s">
        <v>470</v>
      </c>
      <c r="E386" s="63"/>
      <c r="F386" s="63"/>
      <c r="G386" s="63" t="s">
        <v>295</v>
      </c>
      <c r="H386" s="63"/>
      <c r="I386" s="63" t="s">
        <v>312</v>
      </c>
      <c r="J386" s="55"/>
      <c r="K386" s="64">
        <v>1969.3300000000002</v>
      </c>
      <c r="L386" s="64">
        <v>57.44</v>
      </c>
      <c r="M386" s="64">
        <v>49.230000000000004</v>
      </c>
      <c r="N386" s="64">
        <v>8.2100000000000009</v>
      </c>
      <c r="O386" s="64">
        <v>0</v>
      </c>
      <c r="P386" s="64"/>
      <c r="Q386" s="64">
        <v>0</v>
      </c>
      <c r="R386" s="64">
        <v>57.44</v>
      </c>
      <c r="T386" t="s">
        <v>825</v>
      </c>
      <c r="U386" t="s">
        <v>126</v>
      </c>
      <c r="V386" s="75" t="str">
        <f>+VLOOKUP(T386,'System Index'!$A:$B,2,0)</f>
        <v>Carroll Water</v>
      </c>
      <c r="W386" s="75" t="str">
        <f t="shared" si="10"/>
        <v>318</v>
      </c>
      <c r="X386" s="75">
        <f t="shared" si="11"/>
        <v>2022</v>
      </c>
    </row>
    <row r="387" spans="1:24" x14ac:dyDescent="0.25">
      <c r="A387" s="62" t="s">
        <v>841</v>
      </c>
      <c r="B387" s="62"/>
      <c r="C387" s="62"/>
      <c r="D387" s="63" t="s">
        <v>470</v>
      </c>
      <c r="E387" s="63"/>
      <c r="F387" s="63"/>
      <c r="G387" s="63" t="s">
        <v>295</v>
      </c>
      <c r="H387" s="63"/>
      <c r="I387" s="63" t="s">
        <v>312</v>
      </c>
      <c r="J387" s="55"/>
      <c r="K387" s="64">
        <v>2534.33</v>
      </c>
      <c r="L387" s="64">
        <v>73.92</v>
      </c>
      <c r="M387" s="64">
        <v>63.36</v>
      </c>
      <c r="N387" s="64">
        <v>10.56</v>
      </c>
      <c r="O387" s="64">
        <v>0</v>
      </c>
      <c r="P387" s="64"/>
      <c r="Q387" s="64">
        <v>0</v>
      </c>
      <c r="R387" s="64">
        <v>73.92</v>
      </c>
      <c r="T387" t="s">
        <v>825</v>
      </c>
      <c r="U387" t="s">
        <v>126</v>
      </c>
      <c r="V387" s="75" t="str">
        <f>+VLOOKUP(T387,'System Index'!$A:$B,2,0)</f>
        <v>Carroll Water</v>
      </c>
      <c r="W387" s="75" t="str">
        <f t="shared" ref="W387:W450" si="12">+IF(LEFT(A387,2)="TX",MID(A387,FIND("-",A387)+1,3),IF(OR(MID(A387,FIND(".",A387)+1,3)="349",MID(A387,FIND(".",A387)+1,3)="399"),MID(A387,FIND(".",A387)+1,5),MID(A387,FIND(".",A387)+1,3)))</f>
        <v>318</v>
      </c>
      <c r="X387" s="75">
        <f t="shared" ref="X387:X450" si="13">+YEAR(D387)</f>
        <v>2022</v>
      </c>
    </row>
    <row r="388" spans="1:24" x14ac:dyDescent="0.25">
      <c r="A388" s="62" t="s">
        <v>842</v>
      </c>
      <c r="B388" s="62"/>
      <c r="C388" s="62"/>
      <c r="D388" s="63" t="s">
        <v>470</v>
      </c>
      <c r="E388" s="63"/>
      <c r="F388" s="63"/>
      <c r="G388" s="63" t="s">
        <v>295</v>
      </c>
      <c r="H388" s="63"/>
      <c r="I388" s="63" t="s">
        <v>321</v>
      </c>
      <c r="J388" s="55"/>
      <c r="K388" s="64">
        <v>926</v>
      </c>
      <c r="L388" s="64">
        <v>18</v>
      </c>
      <c r="M388" s="64">
        <v>15.43</v>
      </c>
      <c r="N388" s="64">
        <v>2.57</v>
      </c>
      <c r="O388" s="64">
        <v>0</v>
      </c>
      <c r="P388" s="64"/>
      <c r="Q388" s="64">
        <v>0</v>
      </c>
      <c r="R388" s="64">
        <v>18</v>
      </c>
      <c r="T388" t="s">
        <v>825</v>
      </c>
      <c r="U388" t="s">
        <v>126</v>
      </c>
      <c r="V388" s="75" t="str">
        <f>+VLOOKUP(T388,'System Index'!$A:$B,2,0)</f>
        <v>Carroll Water</v>
      </c>
      <c r="W388" s="75" t="str">
        <f t="shared" si="12"/>
        <v>320</v>
      </c>
      <c r="X388" s="75">
        <f t="shared" si="13"/>
        <v>2022</v>
      </c>
    </row>
    <row r="389" spans="1:24" x14ac:dyDescent="0.25">
      <c r="A389" s="62" t="s">
        <v>843</v>
      </c>
      <c r="B389" s="62"/>
      <c r="C389" s="62"/>
      <c r="D389" s="63" t="s">
        <v>470</v>
      </c>
      <c r="E389" s="63"/>
      <c r="F389" s="63"/>
      <c r="G389" s="63" t="s">
        <v>295</v>
      </c>
      <c r="H389" s="63"/>
      <c r="I389" s="63" t="s">
        <v>321</v>
      </c>
      <c r="J389" s="55"/>
      <c r="K389" s="64">
        <v>396.67</v>
      </c>
      <c r="L389" s="64">
        <v>7.71</v>
      </c>
      <c r="M389" s="64">
        <v>6.61</v>
      </c>
      <c r="N389" s="64">
        <v>1.1000000000000001</v>
      </c>
      <c r="O389" s="64">
        <v>0</v>
      </c>
      <c r="P389" s="64"/>
      <c r="Q389" s="64">
        <v>0</v>
      </c>
      <c r="R389" s="64">
        <v>7.71</v>
      </c>
      <c r="T389" t="s">
        <v>825</v>
      </c>
      <c r="U389" t="s">
        <v>126</v>
      </c>
      <c r="V389" s="75" t="str">
        <f>+VLOOKUP(T389,'System Index'!$A:$B,2,0)</f>
        <v>Carroll Water</v>
      </c>
      <c r="W389" s="75" t="str">
        <f t="shared" si="12"/>
        <v>320</v>
      </c>
      <c r="X389" s="75">
        <f t="shared" si="13"/>
        <v>2022</v>
      </c>
    </row>
    <row r="390" spans="1:24" x14ac:dyDescent="0.25">
      <c r="A390" s="62" t="s">
        <v>844</v>
      </c>
      <c r="B390" s="62"/>
      <c r="C390" s="62"/>
      <c r="D390" s="63" t="s">
        <v>470</v>
      </c>
      <c r="E390" s="63"/>
      <c r="F390" s="63"/>
      <c r="G390" s="63" t="s">
        <v>295</v>
      </c>
      <c r="H390" s="63"/>
      <c r="I390" s="63" t="s">
        <v>321</v>
      </c>
      <c r="J390" s="55"/>
      <c r="K390" s="64">
        <v>792.67000000000007</v>
      </c>
      <c r="L390" s="64">
        <v>15.41</v>
      </c>
      <c r="M390" s="64">
        <v>13.21</v>
      </c>
      <c r="N390" s="64">
        <v>2.2000000000000002</v>
      </c>
      <c r="O390" s="64">
        <v>0</v>
      </c>
      <c r="P390" s="64"/>
      <c r="Q390" s="64">
        <v>0</v>
      </c>
      <c r="R390" s="64">
        <v>15.41</v>
      </c>
      <c r="T390" t="s">
        <v>825</v>
      </c>
      <c r="U390" t="s">
        <v>126</v>
      </c>
      <c r="V390" s="75" t="str">
        <f>+VLOOKUP(T390,'System Index'!$A:$B,2,0)</f>
        <v>Carroll Water</v>
      </c>
      <c r="W390" s="75" t="str">
        <f t="shared" si="12"/>
        <v>320</v>
      </c>
      <c r="X390" s="75">
        <f t="shared" si="13"/>
        <v>2022</v>
      </c>
    </row>
    <row r="391" spans="1:24" x14ac:dyDescent="0.25">
      <c r="A391" s="62" t="s">
        <v>845</v>
      </c>
      <c r="B391" s="62"/>
      <c r="C391" s="62"/>
      <c r="D391" s="63" t="s">
        <v>470</v>
      </c>
      <c r="E391" s="63"/>
      <c r="F391" s="63"/>
      <c r="G391" s="63" t="s">
        <v>295</v>
      </c>
      <c r="H391" s="63"/>
      <c r="I391" s="63" t="s">
        <v>321</v>
      </c>
      <c r="J391" s="55"/>
      <c r="K391" s="64">
        <v>366</v>
      </c>
      <c r="L391" s="64">
        <v>7.12</v>
      </c>
      <c r="M391" s="64">
        <v>6.1000000000000005</v>
      </c>
      <c r="N391" s="64">
        <v>1.02</v>
      </c>
      <c r="O391" s="64">
        <v>0</v>
      </c>
      <c r="P391" s="64"/>
      <c r="Q391" s="64">
        <v>0</v>
      </c>
      <c r="R391" s="64">
        <v>7.12</v>
      </c>
      <c r="T391" t="s">
        <v>825</v>
      </c>
      <c r="U391" t="s">
        <v>126</v>
      </c>
      <c r="V391" s="75" t="str">
        <f>+VLOOKUP(T391,'System Index'!$A:$B,2,0)</f>
        <v>Carroll Water</v>
      </c>
      <c r="W391" s="75" t="str">
        <f t="shared" si="12"/>
        <v>320</v>
      </c>
      <c r="X391" s="75">
        <f t="shared" si="13"/>
        <v>2022</v>
      </c>
    </row>
    <row r="392" spans="1:24" x14ac:dyDescent="0.25">
      <c r="A392" s="62" t="s">
        <v>846</v>
      </c>
      <c r="B392" s="62"/>
      <c r="C392" s="62"/>
      <c r="D392" s="63" t="s">
        <v>470</v>
      </c>
      <c r="E392" s="63"/>
      <c r="F392" s="63"/>
      <c r="G392" s="63" t="s">
        <v>295</v>
      </c>
      <c r="H392" s="63"/>
      <c r="I392" s="63" t="s">
        <v>296</v>
      </c>
      <c r="J392" s="55"/>
      <c r="K392" s="64">
        <v>2606.33</v>
      </c>
      <c r="L392" s="64">
        <v>30.400000000000002</v>
      </c>
      <c r="M392" s="64">
        <v>26.060000000000002</v>
      </c>
      <c r="N392" s="64">
        <v>4.34</v>
      </c>
      <c r="O392" s="64">
        <v>0</v>
      </c>
      <c r="P392" s="64"/>
      <c r="Q392" s="64">
        <v>0</v>
      </c>
      <c r="R392" s="64">
        <v>30.400000000000002</v>
      </c>
      <c r="T392" t="s">
        <v>825</v>
      </c>
      <c r="U392" t="s">
        <v>126</v>
      </c>
      <c r="V392" s="75" t="str">
        <f>+VLOOKUP(T392,'System Index'!$A:$B,2,0)</f>
        <v>Carroll Water</v>
      </c>
      <c r="W392" s="75" t="str">
        <f t="shared" si="12"/>
        <v>322</v>
      </c>
      <c r="X392" s="75">
        <f t="shared" si="13"/>
        <v>2022</v>
      </c>
    </row>
    <row r="393" spans="1:24" x14ac:dyDescent="0.25">
      <c r="A393" s="62" t="s">
        <v>847</v>
      </c>
      <c r="B393" s="62"/>
      <c r="C393" s="62"/>
      <c r="D393" s="63" t="s">
        <v>470</v>
      </c>
      <c r="E393" s="63"/>
      <c r="F393" s="63"/>
      <c r="G393" s="63" t="s">
        <v>295</v>
      </c>
      <c r="H393" s="63"/>
      <c r="I393" s="63" t="s">
        <v>296</v>
      </c>
      <c r="J393" s="55"/>
      <c r="K393" s="64">
        <v>1364</v>
      </c>
      <c r="L393" s="64">
        <v>15.91</v>
      </c>
      <c r="M393" s="64">
        <v>13.64</v>
      </c>
      <c r="N393" s="64">
        <v>2.27</v>
      </c>
      <c r="O393" s="64">
        <v>0</v>
      </c>
      <c r="P393" s="64"/>
      <c r="Q393" s="64">
        <v>0</v>
      </c>
      <c r="R393" s="64">
        <v>15.91</v>
      </c>
      <c r="T393" t="s">
        <v>825</v>
      </c>
      <c r="U393" t="s">
        <v>126</v>
      </c>
      <c r="V393" s="75" t="str">
        <f>+VLOOKUP(T393,'System Index'!$A:$B,2,0)</f>
        <v>Carroll Water</v>
      </c>
      <c r="W393" s="75" t="str">
        <f t="shared" si="12"/>
        <v>322</v>
      </c>
      <c r="X393" s="75">
        <f t="shared" si="13"/>
        <v>2022</v>
      </c>
    </row>
    <row r="394" spans="1:24" x14ac:dyDescent="0.25">
      <c r="A394" s="62" t="s">
        <v>848</v>
      </c>
      <c r="B394" s="62"/>
      <c r="C394" s="62"/>
      <c r="D394" s="63" t="s">
        <v>470</v>
      </c>
      <c r="E394" s="63"/>
      <c r="F394" s="63"/>
      <c r="G394" s="63" t="s">
        <v>295</v>
      </c>
      <c r="H394" s="63"/>
      <c r="I394" s="63" t="s">
        <v>296</v>
      </c>
      <c r="J394" s="55"/>
      <c r="K394" s="64">
        <v>12326.67</v>
      </c>
      <c r="L394" s="64">
        <v>143.81</v>
      </c>
      <c r="M394" s="64">
        <v>123.27</v>
      </c>
      <c r="N394" s="64">
        <v>20.54</v>
      </c>
      <c r="O394" s="64">
        <v>0</v>
      </c>
      <c r="P394" s="64"/>
      <c r="Q394" s="64">
        <v>0</v>
      </c>
      <c r="R394" s="64">
        <v>143.81</v>
      </c>
      <c r="T394" t="s">
        <v>825</v>
      </c>
      <c r="U394" t="s">
        <v>126</v>
      </c>
      <c r="V394" s="75" t="str">
        <f>+VLOOKUP(T394,'System Index'!$A:$B,2,0)</f>
        <v>Carroll Water</v>
      </c>
      <c r="W394" s="75" t="str">
        <f t="shared" si="12"/>
        <v>322</v>
      </c>
      <c r="X394" s="75">
        <f t="shared" si="13"/>
        <v>2022</v>
      </c>
    </row>
    <row r="395" spans="1:24" x14ac:dyDescent="0.25">
      <c r="A395" s="62" t="s">
        <v>849</v>
      </c>
      <c r="B395" s="62"/>
      <c r="C395" s="62"/>
      <c r="D395" s="63" t="s">
        <v>470</v>
      </c>
      <c r="E395" s="63"/>
      <c r="F395" s="63"/>
      <c r="G395" s="63" t="s">
        <v>295</v>
      </c>
      <c r="H395" s="63"/>
      <c r="I395" s="63" t="s">
        <v>296</v>
      </c>
      <c r="J395" s="55"/>
      <c r="K395" s="64">
        <v>5017</v>
      </c>
      <c r="L395" s="64">
        <v>58.53</v>
      </c>
      <c r="M395" s="64">
        <v>50.17</v>
      </c>
      <c r="N395" s="64">
        <v>8.36</v>
      </c>
      <c r="O395" s="64">
        <v>0</v>
      </c>
      <c r="P395" s="64"/>
      <c r="Q395" s="64">
        <v>0</v>
      </c>
      <c r="R395" s="64">
        <v>58.53</v>
      </c>
      <c r="T395" t="s">
        <v>825</v>
      </c>
      <c r="U395" t="s">
        <v>126</v>
      </c>
      <c r="V395" s="75" t="str">
        <f>+VLOOKUP(T395,'System Index'!$A:$B,2,0)</f>
        <v>Carroll Water</v>
      </c>
      <c r="W395" s="75" t="str">
        <f t="shared" si="12"/>
        <v>322</v>
      </c>
      <c r="X395" s="75">
        <f t="shared" si="13"/>
        <v>2022</v>
      </c>
    </row>
    <row r="396" spans="1:24" x14ac:dyDescent="0.25">
      <c r="A396" s="62" t="s">
        <v>850</v>
      </c>
      <c r="B396" s="62"/>
      <c r="C396" s="62"/>
      <c r="D396" s="63" t="s">
        <v>470</v>
      </c>
      <c r="E396" s="63"/>
      <c r="F396" s="63"/>
      <c r="G396" s="63" t="s">
        <v>295</v>
      </c>
      <c r="H396" s="63"/>
      <c r="I396" s="63" t="s">
        <v>296</v>
      </c>
      <c r="J396" s="55"/>
      <c r="K396" s="64">
        <v>526.66999999999996</v>
      </c>
      <c r="L396" s="64">
        <v>6.15</v>
      </c>
      <c r="M396" s="64">
        <v>5.2700000000000005</v>
      </c>
      <c r="N396" s="64">
        <v>0.88</v>
      </c>
      <c r="O396" s="64">
        <v>0</v>
      </c>
      <c r="P396" s="64"/>
      <c r="Q396" s="64">
        <v>0</v>
      </c>
      <c r="R396" s="64">
        <v>6.15</v>
      </c>
      <c r="T396" t="s">
        <v>825</v>
      </c>
      <c r="U396" t="s">
        <v>126</v>
      </c>
      <c r="V396" s="75" t="str">
        <f>+VLOOKUP(T396,'System Index'!$A:$B,2,0)</f>
        <v>Carroll Water</v>
      </c>
      <c r="W396" s="75" t="str">
        <f t="shared" si="12"/>
        <v>325</v>
      </c>
      <c r="X396" s="75">
        <f t="shared" si="13"/>
        <v>2022</v>
      </c>
    </row>
    <row r="397" spans="1:24" x14ac:dyDescent="0.25">
      <c r="A397" s="62" t="s">
        <v>851</v>
      </c>
      <c r="B397" s="62"/>
      <c r="C397" s="62"/>
      <c r="D397" s="63" t="s">
        <v>470</v>
      </c>
      <c r="E397" s="63"/>
      <c r="F397" s="63"/>
      <c r="G397" s="63" t="s">
        <v>295</v>
      </c>
      <c r="H397" s="63"/>
      <c r="I397" s="63" t="s">
        <v>296</v>
      </c>
      <c r="J397" s="55"/>
      <c r="K397" s="64">
        <v>740.33</v>
      </c>
      <c r="L397" s="64">
        <v>8.6300000000000008</v>
      </c>
      <c r="M397" s="64">
        <v>7.4</v>
      </c>
      <c r="N397" s="64">
        <v>1.23</v>
      </c>
      <c r="O397" s="64">
        <v>0</v>
      </c>
      <c r="P397" s="64"/>
      <c r="Q397" s="64">
        <v>0</v>
      </c>
      <c r="R397" s="64">
        <v>8.6300000000000008</v>
      </c>
      <c r="T397" t="s">
        <v>825</v>
      </c>
      <c r="U397" t="s">
        <v>126</v>
      </c>
      <c r="V397" s="75" t="str">
        <f>+VLOOKUP(T397,'System Index'!$A:$B,2,0)</f>
        <v>Carroll Water</v>
      </c>
      <c r="W397" s="75" t="str">
        <f t="shared" si="12"/>
        <v>325</v>
      </c>
      <c r="X397" s="75">
        <f t="shared" si="13"/>
        <v>2022</v>
      </c>
    </row>
    <row r="398" spans="1:24" x14ac:dyDescent="0.25">
      <c r="A398" s="62" t="s">
        <v>852</v>
      </c>
      <c r="B398" s="62"/>
      <c r="C398" s="62"/>
      <c r="D398" s="63" t="s">
        <v>470</v>
      </c>
      <c r="E398" s="63"/>
      <c r="F398" s="63"/>
      <c r="G398" s="63" t="s">
        <v>295</v>
      </c>
      <c r="H398" s="63"/>
      <c r="I398" s="63" t="s">
        <v>296</v>
      </c>
      <c r="J398" s="55"/>
      <c r="K398" s="64">
        <v>3911.67</v>
      </c>
      <c r="L398" s="64">
        <v>45.64</v>
      </c>
      <c r="M398" s="64">
        <v>39.119999999999997</v>
      </c>
      <c r="N398" s="64">
        <v>6.5200000000000005</v>
      </c>
      <c r="O398" s="64">
        <v>0</v>
      </c>
      <c r="P398" s="64"/>
      <c r="Q398" s="64">
        <v>0</v>
      </c>
      <c r="R398" s="64">
        <v>45.64</v>
      </c>
      <c r="T398" t="s">
        <v>825</v>
      </c>
      <c r="U398" t="s">
        <v>126</v>
      </c>
      <c r="V398" s="75" t="str">
        <f>+VLOOKUP(T398,'System Index'!$A:$B,2,0)</f>
        <v>Carroll Water</v>
      </c>
      <c r="W398" s="75" t="str">
        <f t="shared" si="12"/>
        <v>325</v>
      </c>
      <c r="X398" s="75">
        <f t="shared" si="13"/>
        <v>2022</v>
      </c>
    </row>
    <row r="399" spans="1:24" x14ac:dyDescent="0.25">
      <c r="A399" s="62" t="s">
        <v>853</v>
      </c>
      <c r="B399" s="62"/>
      <c r="C399" s="62"/>
      <c r="D399" s="63" t="s">
        <v>470</v>
      </c>
      <c r="E399" s="63"/>
      <c r="F399" s="63"/>
      <c r="G399" s="63" t="s">
        <v>295</v>
      </c>
      <c r="H399" s="63"/>
      <c r="I399" s="63" t="s">
        <v>296</v>
      </c>
      <c r="J399" s="55"/>
      <c r="K399" s="64">
        <v>8606.67</v>
      </c>
      <c r="L399" s="64">
        <v>100.41</v>
      </c>
      <c r="M399" s="64">
        <v>86.070000000000007</v>
      </c>
      <c r="N399" s="64">
        <v>14.34</v>
      </c>
      <c r="O399" s="64">
        <v>0</v>
      </c>
      <c r="P399" s="64"/>
      <c r="Q399" s="64">
        <v>0</v>
      </c>
      <c r="R399" s="64">
        <v>100.41</v>
      </c>
      <c r="T399" t="s">
        <v>825</v>
      </c>
      <c r="U399" t="s">
        <v>126</v>
      </c>
      <c r="V399" s="75" t="str">
        <f>+VLOOKUP(T399,'System Index'!$A:$B,2,0)</f>
        <v>Carroll Water</v>
      </c>
      <c r="W399" s="75" t="str">
        <f t="shared" si="12"/>
        <v>325</v>
      </c>
      <c r="X399" s="75">
        <f t="shared" si="13"/>
        <v>2022</v>
      </c>
    </row>
    <row r="400" spans="1:24" x14ac:dyDescent="0.25">
      <c r="A400" s="62" t="s">
        <v>854</v>
      </c>
      <c r="B400" s="62"/>
      <c r="C400" s="62"/>
      <c r="D400" s="63" t="s">
        <v>470</v>
      </c>
      <c r="E400" s="63"/>
      <c r="F400" s="63"/>
      <c r="G400" s="63" t="s">
        <v>295</v>
      </c>
      <c r="H400" s="63"/>
      <c r="I400" s="63" t="s">
        <v>296</v>
      </c>
      <c r="J400" s="55"/>
      <c r="K400" s="64">
        <v>20560.330000000002</v>
      </c>
      <c r="L400" s="64">
        <v>239.87</v>
      </c>
      <c r="M400" s="64">
        <v>205.6</v>
      </c>
      <c r="N400" s="64">
        <v>34.270000000000003</v>
      </c>
      <c r="O400" s="64">
        <v>0</v>
      </c>
      <c r="P400" s="64"/>
      <c r="Q400" s="64">
        <v>0</v>
      </c>
      <c r="R400" s="64">
        <v>239.87</v>
      </c>
      <c r="T400" t="s">
        <v>825</v>
      </c>
      <c r="U400" t="s">
        <v>126</v>
      </c>
      <c r="V400" s="75" t="str">
        <f>+VLOOKUP(T400,'System Index'!$A:$B,2,0)</f>
        <v>Carroll Water</v>
      </c>
      <c r="W400" s="75" t="str">
        <f t="shared" si="12"/>
        <v>325</v>
      </c>
      <c r="X400" s="75">
        <f t="shared" si="13"/>
        <v>2022</v>
      </c>
    </row>
    <row r="401" spans="1:24" x14ac:dyDescent="0.25">
      <c r="A401" s="62" t="s">
        <v>855</v>
      </c>
      <c r="B401" s="62"/>
      <c r="C401" s="62"/>
      <c r="D401" s="63" t="s">
        <v>470</v>
      </c>
      <c r="E401" s="63"/>
      <c r="F401" s="63"/>
      <c r="G401" s="63" t="s">
        <v>295</v>
      </c>
      <c r="H401" s="63"/>
      <c r="I401" s="63" t="s">
        <v>296</v>
      </c>
      <c r="J401" s="55"/>
      <c r="K401" s="64">
        <v>226278</v>
      </c>
      <c r="L401" s="64">
        <v>2639.91</v>
      </c>
      <c r="M401" s="64">
        <v>2262.7800000000002</v>
      </c>
      <c r="N401" s="64">
        <v>377.13</v>
      </c>
      <c r="O401" s="64">
        <v>0</v>
      </c>
      <c r="P401" s="64"/>
      <c r="Q401" s="64">
        <v>0</v>
      </c>
      <c r="R401" s="64">
        <v>2639.91</v>
      </c>
      <c r="T401" t="s">
        <v>825</v>
      </c>
      <c r="U401" t="s">
        <v>126</v>
      </c>
      <c r="V401" s="75" t="str">
        <f>+VLOOKUP(T401,'System Index'!$A:$B,2,0)</f>
        <v>Carroll Water</v>
      </c>
      <c r="W401" s="75" t="str">
        <f t="shared" si="12"/>
        <v>325</v>
      </c>
      <c r="X401" s="75">
        <f t="shared" si="13"/>
        <v>2022</v>
      </c>
    </row>
    <row r="402" spans="1:24" x14ac:dyDescent="0.25">
      <c r="A402" s="62" t="s">
        <v>856</v>
      </c>
      <c r="B402" s="62"/>
      <c r="C402" s="62"/>
      <c r="D402" s="63" t="s">
        <v>470</v>
      </c>
      <c r="E402" s="63"/>
      <c r="F402" s="63"/>
      <c r="G402" s="63" t="s">
        <v>295</v>
      </c>
      <c r="H402" s="63"/>
      <c r="I402" s="63" t="s">
        <v>312</v>
      </c>
      <c r="J402" s="55"/>
      <c r="K402" s="64">
        <v>3022.67</v>
      </c>
      <c r="L402" s="64">
        <v>88.16</v>
      </c>
      <c r="M402" s="64">
        <v>75.569999999999993</v>
      </c>
      <c r="N402" s="64">
        <v>12.59</v>
      </c>
      <c r="O402" s="64">
        <v>0</v>
      </c>
      <c r="P402" s="64"/>
      <c r="Q402" s="64">
        <v>0</v>
      </c>
      <c r="R402" s="64">
        <v>88.16</v>
      </c>
      <c r="T402" t="s">
        <v>825</v>
      </c>
      <c r="U402" t="s">
        <v>126</v>
      </c>
      <c r="V402" s="75" t="str">
        <f>+VLOOKUP(T402,'System Index'!$A:$B,2,0)</f>
        <v>Carroll Water</v>
      </c>
      <c r="W402" s="75" t="str">
        <f t="shared" si="12"/>
        <v>327</v>
      </c>
      <c r="X402" s="75">
        <f t="shared" si="13"/>
        <v>2022</v>
      </c>
    </row>
    <row r="403" spans="1:24" x14ac:dyDescent="0.25">
      <c r="A403" s="62" t="s">
        <v>857</v>
      </c>
      <c r="B403" s="62"/>
      <c r="C403" s="62"/>
      <c r="D403" s="63" t="s">
        <v>470</v>
      </c>
      <c r="E403" s="63"/>
      <c r="F403" s="63"/>
      <c r="G403" s="63" t="s">
        <v>295</v>
      </c>
      <c r="H403" s="63"/>
      <c r="I403" s="63" t="s">
        <v>312</v>
      </c>
      <c r="J403" s="55"/>
      <c r="K403" s="64">
        <v>10983.33</v>
      </c>
      <c r="L403" s="64">
        <v>320.33999999999997</v>
      </c>
      <c r="M403" s="64">
        <v>274.58</v>
      </c>
      <c r="N403" s="64">
        <v>45.76</v>
      </c>
      <c r="O403" s="64">
        <v>0</v>
      </c>
      <c r="P403" s="64"/>
      <c r="Q403" s="64">
        <v>0</v>
      </c>
      <c r="R403" s="64">
        <v>320.33999999999997</v>
      </c>
      <c r="T403" t="s">
        <v>825</v>
      </c>
      <c r="U403" t="s">
        <v>126</v>
      </c>
      <c r="V403" s="75" t="str">
        <f>+VLOOKUP(T403,'System Index'!$A:$B,2,0)</f>
        <v>Carroll Water</v>
      </c>
      <c r="W403" s="75" t="str">
        <f t="shared" si="12"/>
        <v>327</v>
      </c>
      <c r="X403" s="75">
        <f t="shared" si="13"/>
        <v>2022</v>
      </c>
    </row>
    <row r="404" spans="1:24" x14ac:dyDescent="0.25">
      <c r="A404" s="62" t="s">
        <v>858</v>
      </c>
      <c r="B404" s="62"/>
      <c r="C404" s="62"/>
      <c r="D404" s="63" t="s">
        <v>470</v>
      </c>
      <c r="E404" s="63"/>
      <c r="F404" s="63"/>
      <c r="G404" s="63" t="s">
        <v>295</v>
      </c>
      <c r="H404" s="63"/>
      <c r="I404" s="63" t="s">
        <v>326</v>
      </c>
      <c r="J404" s="55"/>
      <c r="K404" s="64">
        <v>2389.67</v>
      </c>
      <c r="L404" s="64">
        <v>139.38999999999999</v>
      </c>
      <c r="M404" s="64">
        <v>119.48</v>
      </c>
      <c r="N404" s="64">
        <v>19.91</v>
      </c>
      <c r="O404" s="64">
        <v>0</v>
      </c>
      <c r="P404" s="64"/>
      <c r="Q404" s="64">
        <v>0</v>
      </c>
      <c r="R404" s="64">
        <v>139.38999999999999</v>
      </c>
      <c r="T404" t="s">
        <v>825</v>
      </c>
      <c r="U404" t="s">
        <v>126</v>
      </c>
      <c r="V404" s="75" t="str">
        <f>+VLOOKUP(T404,'System Index'!$A:$B,2,0)</f>
        <v>Carroll Water</v>
      </c>
      <c r="W404" s="75" t="str">
        <f t="shared" si="12"/>
        <v>328</v>
      </c>
      <c r="X404" s="75">
        <f t="shared" si="13"/>
        <v>2022</v>
      </c>
    </row>
    <row r="405" spans="1:24" x14ac:dyDescent="0.25">
      <c r="A405" s="62" t="s">
        <v>859</v>
      </c>
      <c r="B405" s="62"/>
      <c r="C405" s="62"/>
      <c r="D405" s="63" t="s">
        <v>470</v>
      </c>
      <c r="E405" s="63"/>
      <c r="F405" s="63"/>
      <c r="G405" s="63" t="s">
        <v>295</v>
      </c>
      <c r="H405" s="63"/>
      <c r="I405" s="63" t="s">
        <v>326</v>
      </c>
      <c r="J405" s="55"/>
      <c r="K405" s="64">
        <v>2559.33</v>
      </c>
      <c r="L405" s="64">
        <v>149.30000000000001</v>
      </c>
      <c r="M405" s="64">
        <v>127.97</v>
      </c>
      <c r="N405" s="64">
        <v>21.330000000000002</v>
      </c>
      <c r="O405" s="64">
        <v>0</v>
      </c>
      <c r="P405" s="64"/>
      <c r="Q405" s="64">
        <v>0</v>
      </c>
      <c r="R405" s="64">
        <v>149.30000000000001</v>
      </c>
      <c r="T405" t="s">
        <v>825</v>
      </c>
      <c r="U405" t="s">
        <v>126</v>
      </c>
      <c r="V405" s="75" t="str">
        <f>+VLOOKUP(T405,'System Index'!$A:$B,2,0)</f>
        <v>Carroll Water</v>
      </c>
      <c r="W405" s="75" t="str">
        <f t="shared" si="12"/>
        <v>328</v>
      </c>
      <c r="X405" s="75">
        <f t="shared" si="13"/>
        <v>2022</v>
      </c>
    </row>
    <row r="406" spans="1:24" x14ac:dyDescent="0.25">
      <c r="A406" s="62" t="s">
        <v>860</v>
      </c>
      <c r="B406" s="62"/>
      <c r="C406" s="62"/>
      <c r="D406" s="63" t="s">
        <v>470</v>
      </c>
      <c r="E406" s="63"/>
      <c r="F406" s="63"/>
      <c r="G406" s="63" t="s">
        <v>295</v>
      </c>
      <c r="H406" s="63"/>
      <c r="I406" s="63" t="s">
        <v>314</v>
      </c>
      <c r="J406" s="55"/>
      <c r="K406" s="64">
        <v>165</v>
      </c>
      <c r="L406" s="64">
        <v>6.42</v>
      </c>
      <c r="M406" s="64">
        <v>5.5</v>
      </c>
      <c r="N406" s="64">
        <v>0.92</v>
      </c>
      <c r="O406" s="64">
        <v>0</v>
      </c>
      <c r="P406" s="64"/>
      <c r="Q406" s="64">
        <v>0</v>
      </c>
      <c r="R406" s="64">
        <v>6.42</v>
      </c>
      <c r="T406" t="s">
        <v>825</v>
      </c>
      <c r="U406" t="s">
        <v>126</v>
      </c>
      <c r="V406" s="75" t="str">
        <f>+VLOOKUP(T406,'System Index'!$A:$B,2,0)</f>
        <v>Carroll Water</v>
      </c>
      <c r="W406" s="75" t="str">
        <f t="shared" si="12"/>
        <v>334</v>
      </c>
      <c r="X406" s="75">
        <f t="shared" si="13"/>
        <v>2022</v>
      </c>
    </row>
    <row r="407" spans="1:24" x14ac:dyDescent="0.25">
      <c r="A407" s="62" t="s">
        <v>861</v>
      </c>
      <c r="B407" s="62"/>
      <c r="C407" s="62"/>
      <c r="D407" s="63" t="s">
        <v>470</v>
      </c>
      <c r="E407" s="63"/>
      <c r="F407" s="63"/>
      <c r="G407" s="63" t="s">
        <v>295</v>
      </c>
      <c r="H407" s="63"/>
      <c r="I407" s="63" t="s">
        <v>314</v>
      </c>
      <c r="J407" s="55"/>
      <c r="K407" s="64">
        <v>841.67000000000007</v>
      </c>
      <c r="L407" s="64">
        <v>32.74</v>
      </c>
      <c r="M407" s="64">
        <v>28.060000000000002</v>
      </c>
      <c r="N407" s="64">
        <v>4.68</v>
      </c>
      <c r="O407" s="64">
        <v>0</v>
      </c>
      <c r="P407" s="64"/>
      <c r="Q407" s="64">
        <v>0</v>
      </c>
      <c r="R407" s="64">
        <v>32.74</v>
      </c>
      <c r="T407" t="s">
        <v>825</v>
      </c>
      <c r="U407" t="s">
        <v>126</v>
      </c>
      <c r="V407" s="75" t="str">
        <f>+VLOOKUP(T407,'System Index'!$A:$B,2,0)</f>
        <v>Carroll Water</v>
      </c>
      <c r="W407" s="75" t="str">
        <f t="shared" si="12"/>
        <v>334</v>
      </c>
      <c r="X407" s="75">
        <f t="shared" si="13"/>
        <v>2022</v>
      </c>
    </row>
    <row r="408" spans="1:24" x14ac:dyDescent="0.25">
      <c r="A408" s="62" t="s">
        <v>862</v>
      </c>
      <c r="B408" s="62"/>
      <c r="C408" s="62"/>
      <c r="D408" s="63" t="s">
        <v>470</v>
      </c>
      <c r="E408" s="63"/>
      <c r="F408" s="63"/>
      <c r="G408" s="63" t="s">
        <v>295</v>
      </c>
      <c r="H408" s="63"/>
      <c r="I408" s="63" t="s">
        <v>308</v>
      </c>
      <c r="J408" s="55"/>
      <c r="K408" s="64">
        <v>351</v>
      </c>
      <c r="L408" s="64">
        <v>40.950000000000003</v>
      </c>
      <c r="M408" s="64">
        <v>35.1</v>
      </c>
      <c r="N408" s="64">
        <v>5.8500000000000005</v>
      </c>
      <c r="O408" s="64">
        <v>0</v>
      </c>
      <c r="P408" s="64"/>
      <c r="Q408" s="64">
        <v>0</v>
      </c>
      <c r="R408" s="64">
        <v>40.950000000000003</v>
      </c>
      <c r="T408" t="s">
        <v>825</v>
      </c>
      <c r="U408" t="s">
        <v>126</v>
      </c>
      <c r="V408" s="75" t="str">
        <f>+VLOOKUP(T408,'System Index'!$A:$B,2,0)</f>
        <v>Carroll Water</v>
      </c>
      <c r="W408" s="75" t="str">
        <f t="shared" si="12"/>
        <v>342</v>
      </c>
      <c r="X408" s="75">
        <f t="shared" si="13"/>
        <v>2022</v>
      </c>
    </row>
    <row r="409" spans="1:24" x14ac:dyDescent="0.25">
      <c r="A409" s="62" t="s">
        <v>863</v>
      </c>
      <c r="B409" s="62"/>
      <c r="C409" s="62"/>
      <c r="D409" s="63" t="s">
        <v>470</v>
      </c>
      <c r="E409" s="63"/>
      <c r="F409" s="63"/>
      <c r="G409" s="63" t="s">
        <v>295</v>
      </c>
      <c r="H409" s="63"/>
      <c r="I409" s="63" t="s">
        <v>308</v>
      </c>
      <c r="J409" s="55"/>
      <c r="K409" s="64">
        <v>351</v>
      </c>
      <c r="L409" s="64">
        <v>40.950000000000003</v>
      </c>
      <c r="M409" s="64">
        <v>35.1</v>
      </c>
      <c r="N409" s="64">
        <v>5.8500000000000005</v>
      </c>
      <c r="O409" s="64">
        <v>0</v>
      </c>
      <c r="P409" s="64"/>
      <c r="Q409" s="64">
        <v>0</v>
      </c>
      <c r="R409" s="64">
        <v>40.950000000000003</v>
      </c>
      <c r="T409" t="s">
        <v>825</v>
      </c>
      <c r="U409" t="s">
        <v>126</v>
      </c>
      <c r="V409" s="75" t="str">
        <f>+VLOOKUP(T409,'System Index'!$A:$B,2,0)</f>
        <v>Carroll Water</v>
      </c>
      <c r="W409" s="75" t="str">
        <f t="shared" si="12"/>
        <v>342</v>
      </c>
      <c r="X409" s="75">
        <f t="shared" si="13"/>
        <v>2022</v>
      </c>
    </row>
    <row r="410" spans="1:24" x14ac:dyDescent="0.25">
      <c r="A410" s="62" t="s">
        <v>867</v>
      </c>
      <c r="B410" s="62"/>
      <c r="C410" s="62"/>
      <c r="D410" s="63" t="s">
        <v>868</v>
      </c>
      <c r="E410" s="63"/>
      <c r="F410" s="63"/>
      <c r="G410" s="63" t="s">
        <v>288</v>
      </c>
      <c r="H410" s="63"/>
      <c r="I410" s="63" t="s">
        <v>289</v>
      </c>
      <c r="J410" s="55"/>
      <c r="K410" s="64">
        <v>21820.48</v>
      </c>
      <c r="L410" s="64">
        <v>0</v>
      </c>
      <c r="M410" s="64">
        <v>0</v>
      </c>
      <c r="N410" s="64">
        <v>0</v>
      </c>
      <c r="O410" s="64">
        <v>0</v>
      </c>
      <c r="P410" s="64"/>
      <c r="Q410" s="64">
        <v>0</v>
      </c>
      <c r="R410" s="64">
        <v>0</v>
      </c>
      <c r="T410" t="s">
        <v>869</v>
      </c>
      <c r="U410" t="s">
        <v>182</v>
      </c>
      <c r="V410" s="75" t="str">
        <f>+VLOOKUP(T410,'System Index'!$A:$B,2,0)</f>
        <v>Leon Springs</v>
      </c>
      <c r="W410" s="75" t="str">
        <f t="shared" si="12"/>
        <v>353</v>
      </c>
      <c r="X410" s="75">
        <f t="shared" si="13"/>
        <v>2022</v>
      </c>
    </row>
    <row r="411" spans="1:24" x14ac:dyDescent="0.25">
      <c r="A411" s="62" t="s">
        <v>870</v>
      </c>
      <c r="B411" s="62"/>
      <c r="C411" s="62"/>
      <c r="D411" s="63" t="s">
        <v>871</v>
      </c>
      <c r="E411" s="63"/>
      <c r="F411" s="63"/>
      <c r="G411" s="63" t="s">
        <v>288</v>
      </c>
      <c r="H411" s="63"/>
      <c r="I411" s="63" t="s">
        <v>289</v>
      </c>
      <c r="J411" s="55"/>
      <c r="K411" s="64">
        <v>14748.4</v>
      </c>
      <c r="L411" s="64">
        <v>0</v>
      </c>
      <c r="M411" s="64">
        <v>0</v>
      </c>
      <c r="N411" s="64">
        <v>0</v>
      </c>
      <c r="O411" s="64">
        <v>0</v>
      </c>
      <c r="P411" s="64"/>
      <c r="Q411" s="64">
        <v>0</v>
      </c>
      <c r="R411" s="64">
        <v>0</v>
      </c>
      <c r="T411" t="s">
        <v>869</v>
      </c>
      <c r="U411" t="s">
        <v>182</v>
      </c>
      <c r="V411" s="75" t="str">
        <f>+VLOOKUP(T411,'System Index'!$A:$B,2,0)</f>
        <v>Leon Springs</v>
      </c>
      <c r="W411" s="75" t="str">
        <f t="shared" si="12"/>
        <v>353</v>
      </c>
      <c r="X411" s="75">
        <f t="shared" si="13"/>
        <v>2022</v>
      </c>
    </row>
    <row r="412" spans="1:24" x14ac:dyDescent="0.25">
      <c r="A412" s="62" t="s">
        <v>872</v>
      </c>
      <c r="B412" s="62"/>
      <c r="C412" s="62"/>
      <c r="D412" s="63" t="s">
        <v>871</v>
      </c>
      <c r="E412" s="63"/>
      <c r="F412" s="63"/>
      <c r="G412" s="63" t="s">
        <v>295</v>
      </c>
      <c r="H412" s="63"/>
      <c r="I412" s="63" t="s">
        <v>321</v>
      </c>
      <c r="J412" s="55"/>
      <c r="K412" s="64">
        <v>15086.28</v>
      </c>
      <c r="L412" s="64">
        <v>419.07</v>
      </c>
      <c r="M412" s="64">
        <v>377.16</v>
      </c>
      <c r="N412" s="64">
        <v>41.910000000000004</v>
      </c>
      <c r="O412" s="64">
        <v>0</v>
      </c>
      <c r="P412" s="64"/>
      <c r="Q412" s="64">
        <v>0</v>
      </c>
      <c r="R412" s="64">
        <v>419.07</v>
      </c>
      <c r="T412" t="s">
        <v>869</v>
      </c>
      <c r="U412" t="s">
        <v>182</v>
      </c>
      <c r="V412" s="75" t="str">
        <f>+VLOOKUP(T412,'System Index'!$A:$B,2,0)</f>
        <v>Leon Springs</v>
      </c>
      <c r="W412" s="75" t="str">
        <f t="shared" si="12"/>
        <v>354</v>
      </c>
      <c r="X412" s="75">
        <f t="shared" si="13"/>
        <v>2022</v>
      </c>
    </row>
    <row r="413" spans="1:24" x14ac:dyDescent="0.25">
      <c r="A413" s="62" t="s">
        <v>873</v>
      </c>
      <c r="B413" s="62"/>
      <c r="C413" s="62"/>
      <c r="D413" s="63" t="s">
        <v>871</v>
      </c>
      <c r="E413" s="63"/>
      <c r="F413" s="63"/>
      <c r="G413" s="63" t="s">
        <v>295</v>
      </c>
      <c r="H413" s="63"/>
      <c r="I413" s="63" t="s">
        <v>321</v>
      </c>
      <c r="J413" s="55"/>
      <c r="K413" s="64">
        <v>279.44</v>
      </c>
      <c r="L413" s="64">
        <v>7.7700000000000005</v>
      </c>
      <c r="M413" s="64">
        <v>6.99</v>
      </c>
      <c r="N413" s="64">
        <v>0.78</v>
      </c>
      <c r="O413" s="64">
        <v>0</v>
      </c>
      <c r="P413" s="64"/>
      <c r="Q413" s="64">
        <v>0</v>
      </c>
      <c r="R413" s="64">
        <v>7.7700000000000005</v>
      </c>
      <c r="T413" t="s">
        <v>869</v>
      </c>
      <c r="U413" t="s">
        <v>182</v>
      </c>
      <c r="V413" s="75" t="str">
        <f>+VLOOKUP(T413,'System Index'!$A:$B,2,0)</f>
        <v>Leon Springs</v>
      </c>
      <c r="W413" s="75" t="str">
        <f t="shared" si="12"/>
        <v>354</v>
      </c>
      <c r="X413" s="75">
        <f t="shared" si="13"/>
        <v>2022</v>
      </c>
    </row>
    <row r="414" spans="1:24" x14ac:dyDescent="0.25">
      <c r="A414" s="62" t="s">
        <v>874</v>
      </c>
      <c r="B414" s="62"/>
      <c r="C414" s="62"/>
      <c r="D414" s="63" t="s">
        <v>871</v>
      </c>
      <c r="E414" s="63"/>
      <c r="F414" s="63"/>
      <c r="G414" s="63" t="s">
        <v>295</v>
      </c>
      <c r="H414" s="63"/>
      <c r="I414" s="63" t="s">
        <v>321</v>
      </c>
      <c r="J414" s="55"/>
      <c r="K414" s="64">
        <v>170.57</v>
      </c>
      <c r="L414" s="64">
        <v>4.7300000000000004</v>
      </c>
      <c r="M414" s="64">
        <v>4.26</v>
      </c>
      <c r="N414" s="64">
        <v>0.47000000000000003</v>
      </c>
      <c r="O414" s="64">
        <v>0</v>
      </c>
      <c r="P414" s="64"/>
      <c r="Q414" s="64">
        <v>0</v>
      </c>
      <c r="R414" s="64">
        <v>4.7300000000000004</v>
      </c>
      <c r="T414" t="s">
        <v>869</v>
      </c>
      <c r="U414" t="s">
        <v>182</v>
      </c>
      <c r="V414" s="75" t="str">
        <f>+VLOOKUP(T414,'System Index'!$A:$B,2,0)</f>
        <v>Leon Springs</v>
      </c>
      <c r="W414" s="75" t="str">
        <f t="shared" si="12"/>
        <v>354</v>
      </c>
      <c r="X414" s="75">
        <f t="shared" si="13"/>
        <v>2022</v>
      </c>
    </row>
    <row r="415" spans="1:24" x14ac:dyDescent="0.25">
      <c r="A415" s="62" t="s">
        <v>875</v>
      </c>
      <c r="B415" s="62"/>
      <c r="C415" s="62"/>
      <c r="D415" s="63" t="s">
        <v>871</v>
      </c>
      <c r="E415" s="63"/>
      <c r="F415" s="63"/>
      <c r="G415" s="63" t="s">
        <v>295</v>
      </c>
      <c r="H415" s="63"/>
      <c r="I415" s="63" t="s">
        <v>321</v>
      </c>
      <c r="J415" s="55"/>
      <c r="K415" s="64">
        <v>64475.03</v>
      </c>
      <c r="L415" s="64">
        <v>1790.98</v>
      </c>
      <c r="M415" s="64">
        <v>1611.88</v>
      </c>
      <c r="N415" s="64">
        <v>179.1</v>
      </c>
      <c r="O415" s="64">
        <v>0</v>
      </c>
      <c r="P415" s="64"/>
      <c r="Q415" s="64">
        <v>0</v>
      </c>
      <c r="R415" s="64">
        <v>1790.98</v>
      </c>
      <c r="T415" t="s">
        <v>869</v>
      </c>
      <c r="U415" t="s">
        <v>182</v>
      </c>
      <c r="V415" s="75" t="str">
        <f>+VLOOKUP(T415,'System Index'!$A:$B,2,0)</f>
        <v>Leon Springs</v>
      </c>
      <c r="W415" s="75" t="str">
        <f t="shared" si="12"/>
        <v>354</v>
      </c>
      <c r="X415" s="75">
        <f t="shared" si="13"/>
        <v>2022</v>
      </c>
    </row>
    <row r="416" spans="1:24" x14ac:dyDescent="0.25">
      <c r="A416" s="62" t="s">
        <v>876</v>
      </c>
      <c r="B416" s="62"/>
      <c r="C416" s="62"/>
      <c r="D416" s="63" t="s">
        <v>871</v>
      </c>
      <c r="E416" s="63"/>
      <c r="F416" s="63"/>
      <c r="G416" s="63" t="s">
        <v>295</v>
      </c>
      <c r="H416" s="63"/>
      <c r="I416" s="63" t="s">
        <v>321</v>
      </c>
      <c r="J416" s="55"/>
      <c r="K416" s="64">
        <v>1402.77</v>
      </c>
      <c r="L416" s="64">
        <v>38.97</v>
      </c>
      <c r="M416" s="64">
        <v>35.07</v>
      </c>
      <c r="N416" s="64">
        <v>3.9</v>
      </c>
      <c r="O416" s="64">
        <v>0</v>
      </c>
      <c r="P416" s="64"/>
      <c r="Q416" s="64">
        <v>0</v>
      </c>
      <c r="R416" s="64">
        <v>38.97</v>
      </c>
      <c r="T416" t="s">
        <v>869</v>
      </c>
      <c r="U416" t="s">
        <v>182</v>
      </c>
      <c r="V416" s="75" t="str">
        <f>+VLOOKUP(T416,'System Index'!$A:$B,2,0)</f>
        <v>Leon Springs</v>
      </c>
      <c r="W416" s="75" t="str">
        <f t="shared" si="12"/>
        <v>354</v>
      </c>
      <c r="X416" s="75">
        <f t="shared" si="13"/>
        <v>2022</v>
      </c>
    </row>
    <row r="417" spans="1:24" x14ac:dyDescent="0.25">
      <c r="A417" s="62" t="s">
        <v>878</v>
      </c>
      <c r="B417" s="62"/>
      <c r="C417" s="62"/>
      <c r="D417" s="63" t="s">
        <v>871</v>
      </c>
      <c r="E417" s="63"/>
      <c r="F417" s="63"/>
      <c r="G417" s="63" t="s">
        <v>295</v>
      </c>
      <c r="H417" s="63"/>
      <c r="I417" s="63" t="s">
        <v>321</v>
      </c>
      <c r="J417" s="55"/>
      <c r="K417" s="64">
        <v>7677.59</v>
      </c>
      <c r="L417" s="64">
        <v>213.27</v>
      </c>
      <c r="M417" s="64">
        <v>191.94</v>
      </c>
      <c r="N417" s="64">
        <v>21.330000000000002</v>
      </c>
      <c r="O417" s="64">
        <v>0</v>
      </c>
      <c r="P417" s="64"/>
      <c r="Q417" s="64">
        <v>0</v>
      </c>
      <c r="R417" s="64">
        <v>213.27</v>
      </c>
      <c r="T417" t="s">
        <v>869</v>
      </c>
      <c r="U417" t="s">
        <v>182</v>
      </c>
      <c r="V417" s="75" t="str">
        <f>+VLOOKUP(T417,'System Index'!$A:$B,2,0)</f>
        <v>Leon Springs</v>
      </c>
      <c r="W417" s="75" t="str">
        <f t="shared" si="12"/>
        <v>354</v>
      </c>
      <c r="X417" s="75">
        <f t="shared" si="13"/>
        <v>2022</v>
      </c>
    </row>
    <row r="418" spans="1:24" x14ac:dyDescent="0.25">
      <c r="A418" s="62" t="s">
        <v>879</v>
      </c>
      <c r="B418" s="62"/>
      <c r="C418" s="62"/>
      <c r="D418" s="63" t="s">
        <v>871</v>
      </c>
      <c r="E418" s="63"/>
      <c r="F418" s="63"/>
      <c r="G418" s="63" t="s">
        <v>295</v>
      </c>
      <c r="H418" s="63"/>
      <c r="I418" s="63" t="s">
        <v>321</v>
      </c>
      <c r="J418" s="55"/>
      <c r="K418" s="64">
        <v>428.36</v>
      </c>
      <c r="L418" s="64">
        <v>11.9</v>
      </c>
      <c r="M418" s="64">
        <v>10.71</v>
      </c>
      <c r="N418" s="64">
        <v>1.19</v>
      </c>
      <c r="O418" s="64">
        <v>0</v>
      </c>
      <c r="P418" s="64"/>
      <c r="Q418" s="64">
        <v>0</v>
      </c>
      <c r="R418" s="64">
        <v>11.9</v>
      </c>
      <c r="T418" t="s">
        <v>869</v>
      </c>
      <c r="U418" t="s">
        <v>182</v>
      </c>
      <c r="V418" s="75" t="str">
        <f>+VLOOKUP(T418,'System Index'!$A:$B,2,0)</f>
        <v>Leon Springs</v>
      </c>
      <c r="W418" s="75" t="str">
        <f t="shared" si="12"/>
        <v>354</v>
      </c>
      <c r="X418" s="75">
        <f t="shared" si="13"/>
        <v>2022</v>
      </c>
    </row>
    <row r="419" spans="1:24" x14ac:dyDescent="0.25">
      <c r="A419" s="62" t="s">
        <v>880</v>
      </c>
      <c r="B419" s="62"/>
      <c r="C419" s="62"/>
      <c r="D419" s="63" t="s">
        <v>871</v>
      </c>
      <c r="E419" s="63"/>
      <c r="F419" s="63"/>
      <c r="G419" s="63" t="s">
        <v>295</v>
      </c>
      <c r="H419" s="63"/>
      <c r="I419" s="63" t="s">
        <v>321</v>
      </c>
      <c r="J419" s="55"/>
      <c r="K419" s="64">
        <v>424.35</v>
      </c>
      <c r="L419" s="64">
        <v>11.790000000000001</v>
      </c>
      <c r="M419" s="64">
        <v>10.61</v>
      </c>
      <c r="N419" s="64">
        <v>1.18</v>
      </c>
      <c r="O419" s="64">
        <v>0</v>
      </c>
      <c r="P419" s="64"/>
      <c r="Q419" s="64">
        <v>0</v>
      </c>
      <c r="R419" s="64">
        <v>11.790000000000001</v>
      </c>
      <c r="T419" t="s">
        <v>869</v>
      </c>
      <c r="U419" t="s">
        <v>182</v>
      </c>
      <c r="V419" s="75" t="str">
        <f>+VLOOKUP(T419,'System Index'!$A:$B,2,0)</f>
        <v>Leon Springs</v>
      </c>
      <c r="W419" s="75" t="str">
        <f t="shared" si="12"/>
        <v>354</v>
      </c>
      <c r="X419" s="75">
        <f t="shared" si="13"/>
        <v>2022</v>
      </c>
    </row>
    <row r="420" spans="1:24" x14ac:dyDescent="0.25">
      <c r="A420" s="62" t="s">
        <v>881</v>
      </c>
      <c r="B420" s="62"/>
      <c r="C420" s="62"/>
      <c r="D420" s="63" t="s">
        <v>871</v>
      </c>
      <c r="E420" s="63"/>
      <c r="F420" s="63"/>
      <c r="G420" s="63" t="s">
        <v>295</v>
      </c>
      <c r="H420" s="63"/>
      <c r="I420" s="63" t="s">
        <v>321</v>
      </c>
      <c r="J420" s="55"/>
      <c r="K420" s="64">
        <v>428.36</v>
      </c>
      <c r="L420" s="64">
        <v>11.9</v>
      </c>
      <c r="M420" s="64">
        <v>10.71</v>
      </c>
      <c r="N420" s="64">
        <v>1.19</v>
      </c>
      <c r="O420" s="64">
        <v>0</v>
      </c>
      <c r="P420" s="64"/>
      <c r="Q420" s="64">
        <v>0</v>
      </c>
      <c r="R420" s="64">
        <v>11.9</v>
      </c>
      <c r="T420" t="s">
        <v>869</v>
      </c>
      <c r="U420" t="s">
        <v>182</v>
      </c>
      <c r="V420" s="75" t="str">
        <f>+VLOOKUP(T420,'System Index'!$A:$B,2,0)</f>
        <v>Leon Springs</v>
      </c>
      <c r="W420" s="75" t="str">
        <f t="shared" si="12"/>
        <v>354</v>
      </c>
      <c r="X420" s="75">
        <f t="shared" si="13"/>
        <v>2022</v>
      </c>
    </row>
    <row r="421" spans="1:24" x14ac:dyDescent="0.25">
      <c r="A421" s="62" t="s">
        <v>882</v>
      </c>
      <c r="B421" s="62"/>
      <c r="C421" s="62"/>
      <c r="D421" s="63" t="s">
        <v>871</v>
      </c>
      <c r="E421" s="63"/>
      <c r="F421" s="63"/>
      <c r="G421" s="63" t="s">
        <v>295</v>
      </c>
      <c r="H421" s="63"/>
      <c r="I421" s="63" t="s">
        <v>321</v>
      </c>
      <c r="J421" s="55"/>
      <c r="K421" s="64">
        <v>748.26</v>
      </c>
      <c r="L421" s="64">
        <v>20.79</v>
      </c>
      <c r="M421" s="64">
        <v>18.71</v>
      </c>
      <c r="N421" s="64">
        <v>2.08</v>
      </c>
      <c r="O421" s="64">
        <v>0</v>
      </c>
      <c r="P421" s="64"/>
      <c r="Q421" s="64">
        <v>0</v>
      </c>
      <c r="R421" s="64">
        <v>20.79</v>
      </c>
      <c r="T421" t="s">
        <v>869</v>
      </c>
      <c r="U421" t="s">
        <v>182</v>
      </c>
      <c r="V421" s="75" t="str">
        <f>+VLOOKUP(T421,'System Index'!$A:$B,2,0)</f>
        <v>Leon Springs</v>
      </c>
      <c r="W421" s="75" t="str">
        <f t="shared" si="12"/>
        <v>354</v>
      </c>
      <c r="X421" s="75">
        <f t="shared" si="13"/>
        <v>2022</v>
      </c>
    </row>
    <row r="422" spans="1:24" x14ac:dyDescent="0.25">
      <c r="A422" s="62" t="s">
        <v>883</v>
      </c>
      <c r="B422" s="62"/>
      <c r="C422" s="62"/>
      <c r="D422" s="63" t="s">
        <v>871</v>
      </c>
      <c r="E422" s="63"/>
      <c r="F422" s="63"/>
      <c r="G422" s="63" t="s">
        <v>295</v>
      </c>
      <c r="H422" s="63"/>
      <c r="I422" s="63" t="s">
        <v>296</v>
      </c>
      <c r="J422" s="55"/>
      <c r="K422" s="64">
        <v>3885.05</v>
      </c>
      <c r="L422" s="64">
        <v>64.760000000000005</v>
      </c>
      <c r="M422" s="64">
        <v>58.28</v>
      </c>
      <c r="N422" s="64">
        <v>6.48</v>
      </c>
      <c r="O422" s="64">
        <v>0</v>
      </c>
      <c r="P422" s="64"/>
      <c r="Q422" s="64">
        <v>0</v>
      </c>
      <c r="R422" s="64">
        <v>64.760000000000005</v>
      </c>
      <c r="T422" t="s">
        <v>869</v>
      </c>
      <c r="U422" t="s">
        <v>182</v>
      </c>
      <c r="V422" s="75" t="str">
        <f>+VLOOKUP(T422,'System Index'!$A:$B,2,0)</f>
        <v>Leon Springs</v>
      </c>
      <c r="W422" s="75" t="str">
        <f t="shared" si="12"/>
        <v>357</v>
      </c>
      <c r="X422" s="75">
        <f t="shared" si="13"/>
        <v>2022</v>
      </c>
    </row>
    <row r="423" spans="1:24" x14ac:dyDescent="0.25">
      <c r="A423" s="62" t="s">
        <v>884</v>
      </c>
      <c r="B423" s="62"/>
      <c r="C423" s="62"/>
      <c r="D423" s="63" t="s">
        <v>871</v>
      </c>
      <c r="E423" s="63"/>
      <c r="F423" s="63"/>
      <c r="G423" s="63" t="s">
        <v>295</v>
      </c>
      <c r="H423" s="63"/>
      <c r="I423" s="63" t="s">
        <v>296</v>
      </c>
      <c r="J423" s="55"/>
      <c r="K423" s="64">
        <v>5567.51</v>
      </c>
      <c r="L423" s="64">
        <v>92.79</v>
      </c>
      <c r="M423" s="64">
        <v>83.51</v>
      </c>
      <c r="N423" s="64">
        <v>9.2799999999999994</v>
      </c>
      <c r="O423" s="64">
        <v>0</v>
      </c>
      <c r="P423" s="64"/>
      <c r="Q423" s="64">
        <v>0</v>
      </c>
      <c r="R423" s="64">
        <v>92.79</v>
      </c>
      <c r="T423" t="s">
        <v>869</v>
      </c>
      <c r="U423" t="s">
        <v>182</v>
      </c>
      <c r="V423" s="75" t="str">
        <f>+VLOOKUP(T423,'System Index'!$A:$B,2,0)</f>
        <v>Leon Springs</v>
      </c>
      <c r="W423" s="75" t="str">
        <f t="shared" si="12"/>
        <v>360</v>
      </c>
      <c r="X423" s="75">
        <f t="shared" si="13"/>
        <v>2022</v>
      </c>
    </row>
    <row r="424" spans="1:24" x14ac:dyDescent="0.25">
      <c r="A424" s="62" t="s">
        <v>885</v>
      </c>
      <c r="B424" s="62"/>
      <c r="C424" s="62"/>
      <c r="D424" s="63" t="s">
        <v>871</v>
      </c>
      <c r="E424" s="63"/>
      <c r="F424" s="63"/>
      <c r="G424" s="63" t="s">
        <v>295</v>
      </c>
      <c r="H424" s="63"/>
      <c r="I424" s="63" t="s">
        <v>296</v>
      </c>
      <c r="J424" s="55"/>
      <c r="K424" s="64">
        <v>697.83</v>
      </c>
      <c r="L424" s="64">
        <v>11.63</v>
      </c>
      <c r="M424" s="64">
        <v>10.47</v>
      </c>
      <c r="N424" s="64">
        <v>1.1599999999999999</v>
      </c>
      <c r="O424" s="64">
        <v>0</v>
      </c>
      <c r="P424" s="64"/>
      <c r="Q424" s="64">
        <v>0</v>
      </c>
      <c r="R424" s="64">
        <v>11.63</v>
      </c>
      <c r="T424" t="s">
        <v>869</v>
      </c>
      <c r="U424" t="s">
        <v>182</v>
      </c>
      <c r="V424" s="75" t="str">
        <f>+VLOOKUP(T424,'System Index'!$A:$B,2,0)</f>
        <v>Leon Springs</v>
      </c>
      <c r="W424" s="75" t="str">
        <f t="shared" si="12"/>
        <v>360</v>
      </c>
      <c r="X424" s="75">
        <f t="shared" si="13"/>
        <v>2022</v>
      </c>
    </row>
    <row r="425" spans="1:24" x14ac:dyDescent="0.25">
      <c r="A425" s="62" t="s">
        <v>886</v>
      </c>
      <c r="B425" s="62"/>
      <c r="C425" s="62"/>
      <c r="D425" s="63" t="s">
        <v>871</v>
      </c>
      <c r="E425" s="63"/>
      <c r="F425" s="63"/>
      <c r="G425" s="63" t="s">
        <v>295</v>
      </c>
      <c r="H425" s="63"/>
      <c r="I425" s="63" t="s">
        <v>296</v>
      </c>
      <c r="J425" s="55"/>
      <c r="K425" s="64">
        <v>4334.5</v>
      </c>
      <c r="L425" s="64">
        <v>72.239999999999995</v>
      </c>
      <c r="M425" s="64">
        <v>65.02</v>
      </c>
      <c r="N425" s="64">
        <v>7.22</v>
      </c>
      <c r="O425" s="64">
        <v>0</v>
      </c>
      <c r="P425" s="64"/>
      <c r="Q425" s="64">
        <v>0</v>
      </c>
      <c r="R425" s="64">
        <v>72.239999999999995</v>
      </c>
      <c r="T425" t="s">
        <v>869</v>
      </c>
      <c r="U425" t="s">
        <v>182</v>
      </c>
      <c r="V425" s="75" t="str">
        <f>+VLOOKUP(T425,'System Index'!$A:$B,2,0)</f>
        <v>Leon Springs</v>
      </c>
      <c r="W425" s="75" t="str">
        <f t="shared" si="12"/>
        <v>360</v>
      </c>
      <c r="X425" s="75">
        <f t="shared" si="13"/>
        <v>2022</v>
      </c>
    </row>
    <row r="426" spans="1:24" x14ac:dyDescent="0.25">
      <c r="A426" s="62" t="s">
        <v>887</v>
      </c>
      <c r="B426" s="62"/>
      <c r="C426" s="62"/>
      <c r="D426" s="63" t="s">
        <v>871</v>
      </c>
      <c r="E426" s="63"/>
      <c r="F426" s="63"/>
      <c r="G426" s="63" t="s">
        <v>295</v>
      </c>
      <c r="H426" s="63"/>
      <c r="I426" s="63" t="s">
        <v>296</v>
      </c>
      <c r="J426" s="55"/>
      <c r="K426" s="64">
        <v>2648.12</v>
      </c>
      <c r="L426" s="64">
        <v>44.13</v>
      </c>
      <c r="M426" s="64">
        <v>39.72</v>
      </c>
      <c r="N426" s="64">
        <v>4.41</v>
      </c>
      <c r="O426" s="64">
        <v>0</v>
      </c>
      <c r="P426" s="64"/>
      <c r="Q426" s="64">
        <v>0</v>
      </c>
      <c r="R426" s="64">
        <v>44.13</v>
      </c>
      <c r="T426" t="s">
        <v>869</v>
      </c>
      <c r="U426" t="s">
        <v>182</v>
      </c>
      <c r="V426" s="75" t="str">
        <f>+VLOOKUP(T426,'System Index'!$A:$B,2,0)</f>
        <v>Leon Springs</v>
      </c>
      <c r="W426" s="75" t="str">
        <f t="shared" si="12"/>
        <v>360</v>
      </c>
      <c r="X426" s="75">
        <f t="shared" si="13"/>
        <v>2022</v>
      </c>
    </row>
    <row r="427" spans="1:24" x14ac:dyDescent="0.25">
      <c r="A427" s="62" t="s">
        <v>888</v>
      </c>
      <c r="B427" s="62"/>
      <c r="C427" s="62"/>
      <c r="D427" s="63" t="s">
        <v>871</v>
      </c>
      <c r="E427" s="63"/>
      <c r="F427" s="63"/>
      <c r="G427" s="63" t="s">
        <v>295</v>
      </c>
      <c r="H427" s="63"/>
      <c r="I427" s="63" t="s">
        <v>296</v>
      </c>
      <c r="J427" s="55"/>
      <c r="K427" s="64">
        <v>157330.14000000001</v>
      </c>
      <c r="L427" s="64">
        <v>2622.17</v>
      </c>
      <c r="M427" s="64">
        <v>2359.9499999999998</v>
      </c>
      <c r="N427" s="64">
        <v>262.22000000000003</v>
      </c>
      <c r="O427" s="64">
        <v>0</v>
      </c>
      <c r="P427" s="64"/>
      <c r="Q427" s="64">
        <v>0</v>
      </c>
      <c r="R427" s="64">
        <v>2622.17</v>
      </c>
      <c r="T427" t="s">
        <v>869</v>
      </c>
      <c r="U427" t="s">
        <v>182</v>
      </c>
      <c r="V427" s="75" t="str">
        <f>+VLOOKUP(T427,'System Index'!$A:$B,2,0)</f>
        <v>Leon Springs</v>
      </c>
      <c r="W427" s="75" t="str">
        <f t="shared" si="12"/>
        <v>360</v>
      </c>
      <c r="X427" s="75">
        <f t="shared" si="13"/>
        <v>2022</v>
      </c>
    </row>
    <row r="428" spans="1:24" x14ac:dyDescent="0.25">
      <c r="A428" s="62" t="s">
        <v>889</v>
      </c>
      <c r="B428" s="62"/>
      <c r="C428" s="62"/>
      <c r="D428" s="63" t="s">
        <v>871</v>
      </c>
      <c r="E428" s="63"/>
      <c r="F428" s="63"/>
      <c r="G428" s="63" t="s">
        <v>295</v>
      </c>
      <c r="H428" s="63"/>
      <c r="I428" s="63" t="s">
        <v>296</v>
      </c>
      <c r="J428" s="55"/>
      <c r="K428" s="64">
        <v>408819.92</v>
      </c>
      <c r="L428" s="64">
        <v>6813.67</v>
      </c>
      <c r="M428" s="64">
        <v>6132.3</v>
      </c>
      <c r="N428" s="64">
        <v>681.37</v>
      </c>
      <c r="O428" s="64">
        <v>0</v>
      </c>
      <c r="P428" s="64"/>
      <c r="Q428" s="64">
        <v>0</v>
      </c>
      <c r="R428" s="64">
        <v>6813.67</v>
      </c>
      <c r="T428" t="s">
        <v>869</v>
      </c>
      <c r="U428" t="s">
        <v>182</v>
      </c>
      <c r="V428" s="75" t="str">
        <f>+VLOOKUP(T428,'System Index'!$A:$B,2,0)</f>
        <v>Leon Springs</v>
      </c>
      <c r="W428" s="75" t="str">
        <f t="shared" si="12"/>
        <v>360</v>
      </c>
      <c r="X428" s="75">
        <f t="shared" si="13"/>
        <v>2022</v>
      </c>
    </row>
    <row r="429" spans="1:24" x14ac:dyDescent="0.25">
      <c r="A429" s="62" t="s">
        <v>890</v>
      </c>
      <c r="B429" s="62"/>
      <c r="C429" s="62"/>
      <c r="D429" s="63" t="s">
        <v>871</v>
      </c>
      <c r="E429" s="63"/>
      <c r="F429" s="63"/>
      <c r="G429" s="63" t="s">
        <v>295</v>
      </c>
      <c r="H429" s="63"/>
      <c r="I429" s="63" t="s">
        <v>296</v>
      </c>
      <c r="J429" s="55"/>
      <c r="K429" s="64">
        <v>2648.12</v>
      </c>
      <c r="L429" s="64">
        <v>44.13</v>
      </c>
      <c r="M429" s="64">
        <v>39.72</v>
      </c>
      <c r="N429" s="64">
        <v>4.41</v>
      </c>
      <c r="O429" s="64">
        <v>0</v>
      </c>
      <c r="P429" s="64"/>
      <c r="Q429" s="64">
        <v>0</v>
      </c>
      <c r="R429" s="64">
        <v>44.13</v>
      </c>
      <c r="T429" t="s">
        <v>869</v>
      </c>
      <c r="U429" t="s">
        <v>182</v>
      </c>
      <c r="V429" s="75" t="str">
        <f>+VLOOKUP(T429,'System Index'!$A:$B,2,0)</f>
        <v>Leon Springs</v>
      </c>
      <c r="W429" s="75" t="str">
        <f t="shared" si="12"/>
        <v>361</v>
      </c>
      <c r="X429" s="75">
        <f t="shared" si="13"/>
        <v>2022</v>
      </c>
    </row>
    <row r="430" spans="1:24" x14ac:dyDescent="0.25">
      <c r="A430" s="62" t="s">
        <v>891</v>
      </c>
      <c r="B430" s="62"/>
      <c r="C430" s="62"/>
      <c r="D430" s="63" t="s">
        <v>871</v>
      </c>
      <c r="E430" s="63"/>
      <c r="F430" s="63"/>
      <c r="G430" s="63" t="s">
        <v>295</v>
      </c>
      <c r="H430" s="63"/>
      <c r="I430" s="63" t="s">
        <v>296</v>
      </c>
      <c r="J430" s="55"/>
      <c r="K430" s="64">
        <v>2423.9299999999998</v>
      </c>
      <c r="L430" s="64">
        <v>40.4</v>
      </c>
      <c r="M430" s="64">
        <v>36.36</v>
      </c>
      <c r="N430" s="64">
        <v>4.04</v>
      </c>
      <c r="O430" s="64">
        <v>0</v>
      </c>
      <c r="P430" s="64"/>
      <c r="Q430" s="64">
        <v>0</v>
      </c>
      <c r="R430" s="64">
        <v>40.4</v>
      </c>
      <c r="T430" t="s">
        <v>869</v>
      </c>
      <c r="U430" t="s">
        <v>182</v>
      </c>
      <c r="V430" s="75" t="str">
        <f>+VLOOKUP(T430,'System Index'!$A:$B,2,0)</f>
        <v>Leon Springs</v>
      </c>
      <c r="W430" s="75" t="str">
        <f t="shared" si="12"/>
        <v>361</v>
      </c>
      <c r="X430" s="75">
        <f t="shared" si="13"/>
        <v>2022</v>
      </c>
    </row>
    <row r="431" spans="1:24" x14ac:dyDescent="0.25">
      <c r="A431" s="62" t="s">
        <v>892</v>
      </c>
      <c r="B431" s="62"/>
      <c r="C431" s="62"/>
      <c r="D431" s="63" t="s">
        <v>871</v>
      </c>
      <c r="E431" s="63"/>
      <c r="F431" s="63"/>
      <c r="G431" s="63" t="s">
        <v>295</v>
      </c>
      <c r="H431" s="63"/>
      <c r="I431" s="63" t="s">
        <v>296</v>
      </c>
      <c r="J431" s="55"/>
      <c r="K431" s="64">
        <v>2683630</v>
      </c>
      <c r="L431" s="64">
        <v>44727.17</v>
      </c>
      <c r="M431" s="64">
        <v>40254.449999999997</v>
      </c>
      <c r="N431" s="64">
        <v>4472.72</v>
      </c>
      <c r="O431" s="64">
        <v>0</v>
      </c>
      <c r="P431" s="64"/>
      <c r="Q431" s="64">
        <v>0</v>
      </c>
      <c r="R431" s="64">
        <v>44727.17</v>
      </c>
      <c r="T431" t="s">
        <v>869</v>
      </c>
      <c r="U431" t="s">
        <v>182</v>
      </c>
      <c r="V431" s="75" t="str">
        <f>+VLOOKUP(T431,'System Index'!$A:$B,2,0)</f>
        <v>Leon Springs</v>
      </c>
      <c r="W431" s="75" t="str">
        <f t="shared" si="12"/>
        <v>361</v>
      </c>
      <c r="X431" s="75">
        <f t="shared" si="13"/>
        <v>2022</v>
      </c>
    </row>
    <row r="432" spans="1:24" x14ac:dyDescent="0.25">
      <c r="A432" s="62" t="s">
        <v>893</v>
      </c>
      <c r="B432" s="62"/>
      <c r="C432" s="62"/>
      <c r="D432" s="63" t="s">
        <v>351</v>
      </c>
      <c r="E432" s="63"/>
      <c r="F432" s="63"/>
      <c r="G432" s="63" t="s">
        <v>295</v>
      </c>
      <c r="H432" s="63"/>
      <c r="I432" s="63" t="s">
        <v>296</v>
      </c>
      <c r="J432" s="55"/>
      <c r="K432" s="64">
        <v>443278.95</v>
      </c>
      <c r="L432" s="64">
        <v>2955.19</v>
      </c>
      <c r="M432" s="64">
        <v>2216.39</v>
      </c>
      <c r="N432" s="64">
        <v>738.80000000000007</v>
      </c>
      <c r="O432" s="64">
        <v>0</v>
      </c>
      <c r="P432" s="64"/>
      <c r="Q432" s="64">
        <v>0</v>
      </c>
      <c r="R432" s="64">
        <v>2955.19</v>
      </c>
      <c r="T432" t="s">
        <v>869</v>
      </c>
      <c r="U432" t="s">
        <v>182</v>
      </c>
      <c r="V432" s="75" t="str">
        <f>+VLOOKUP(T432,'System Index'!$A:$B,2,0)</f>
        <v>Leon Springs</v>
      </c>
      <c r="W432" s="75" t="str">
        <f t="shared" si="12"/>
        <v>361</v>
      </c>
      <c r="X432" s="75">
        <f t="shared" si="13"/>
        <v>2022</v>
      </c>
    </row>
    <row r="433" spans="1:24" x14ac:dyDescent="0.25">
      <c r="A433" s="62" t="s">
        <v>894</v>
      </c>
      <c r="B433" s="62"/>
      <c r="C433" s="62"/>
      <c r="D433" s="63" t="s">
        <v>871</v>
      </c>
      <c r="E433" s="63"/>
      <c r="F433" s="63"/>
      <c r="G433" s="63" t="s">
        <v>295</v>
      </c>
      <c r="H433" s="63"/>
      <c r="I433" s="63" t="s">
        <v>304</v>
      </c>
      <c r="J433" s="55"/>
      <c r="K433" s="64">
        <v>409805.61</v>
      </c>
      <c r="L433" s="64">
        <v>13660.19</v>
      </c>
      <c r="M433" s="64">
        <v>12294.17</v>
      </c>
      <c r="N433" s="64">
        <v>1366.02</v>
      </c>
      <c r="O433" s="64">
        <v>0</v>
      </c>
      <c r="P433" s="64"/>
      <c r="Q433" s="64">
        <v>0</v>
      </c>
      <c r="R433" s="64">
        <v>13660.19</v>
      </c>
      <c r="T433" t="s">
        <v>869</v>
      </c>
      <c r="U433" t="s">
        <v>182</v>
      </c>
      <c r="V433" s="75" t="str">
        <f>+VLOOKUP(T433,'System Index'!$A:$B,2,0)</f>
        <v>Leon Springs</v>
      </c>
      <c r="W433" s="75" t="str">
        <f t="shared" si="12"/>
        <v>364</v>
      </c>
      <c r="X433" s="75">
        <f t="shared" si="13"/>
        <v>2022</v>
      </c>
    </row>
    <row r="434" spans="1:24" x14ac:dyDescent="0.25">
      <c r="A434" s="62" t="s">
        <v>895</v>
      </c>
      <c r="B434" s="62"/>
      <c r="C434" s="62"/>
      <c r="D434" s="63" t="s">
        <v>871</v>
      </c>
      <c r="E434" s="63"/>
      <c r="F434" s="63"/>
      <c r="G434" s="63" t="s">
        <v>295</v>
      </c>
      <c r="H434" s="63"/>
      <c r="I434" s="63" t="s">
        <v>326</v>
      </c>
      <c r="J434" s="55"/>
      <c r="K434" s="64">
        <v>2038.24</v>
      </c>
      <c r="L434" s="64">
        <v>169.85</v>
      </c>
      <c r="M434" s="64">
        <v>152.87</v>
      </c>
      <c r="N434" s="64">
        <v>16.98</v>
      </c>
      <c r="O434" s="64">
        <v>0</v>
      </c>
      <c r="P434" s="64"/>
      <c r="Q434" s="64">
        <v>0</v>
      </c>
      <c r="R434" s="64">
        <v>169.85</v>
      </c>
      <c r="T434" t="s">
        <v>869</v>
      </c>
      <c r="U434" t="s">
        <v>182</v>
      </c>
      <c r="V434" s="75" t="str">
        <f>+VLOOKUP(T434,'System Index'!$A:$B,2,0)</f>
        <v>Leon Springs</v>
      </c>
      <c r="W434" s="75" t="str">
        <f t="shared" si="12"/>
        <v>366</v>
      </c>
      <c r="X434" s="75">
        <f t="shared" si="13"/>
        <v>2022</v>
      </c>
    </row>
    <row r="435" spans="1:24" x14ac:dyDescent="0.25">
      <c r="A435" s="62" t="s">
        <v>896</v>
      </c>
      <c r="B435" s="62"/>
      <c r="C435" s="62"/>
      <c r="D435" s="63" t="s">
        <v>871</v>
      </c>
      <c r="E435" s="63"/>
      <c r="F435" s="63"/>
      <c r="G435" s="63" t="s">
        <v>295</v>
      </c>
      <c r="H435" s="63"/>
      <c r="I435" s="63" t="s">
        <v>326</v>
      </c>
      <c r="J435" s="55"/>
      <c r="K435" s="64">
        <v>1494.72</v>
      </c>
      <c r="L435" s="64">
        <v>124.56</v>
      </c>
      <c r="M435" s="64">
        <v>112.10000000000001</v>
      </c>
      <c r="N435" s="64">
        <v>12.46</v>
      </c>
      <c r="O435" s="64">
        <v>0</v>
      </c>
      <c r="P435" s="64"/>
      <c r="Q435" s="64">
        <v>0</v>
      </c>
      <c r="R435" s="64">
        <v>124.56</v>
      </c>
      <c r="T435" t="s">
        <v>869</v>
      </c>
      <c r="U435" t="s">
        <v>182</v>
      </c>
      <c r="V435" s="75" t="str">
        <f>+VLOOKUP(T435,'System Index'!$A:$B,2,0)</f>
        <v>Leon Springs</v>
      </c>
      <c r="W435" s="75" t="str">
        <f t="shared" si="12"/>
        <v>368</v>
      </c>
      <c r="X435" s="75">
        <f t="shared" si="13"/>
        <v>2022</v>
      </c>
    </row>
    <row r="436" spans="1:24" x14ac:dyDescent="0.25">
      <c r="A436" s="62" t="s">
        <v>897</v>
      </c>
      <c r="B436" s="62"/>
      <c r="C436" s="62"/>
      <c r="D436" s="63" t="s">
        <v>871</v>
      </c>
      <c r="E436" s="63"/>
      <c r="F436" s="63"/>
      <c r="G436" s="63" t="s">
        <v>295</v>
      </c>
      <c r="H436" s="63"/>
      <c r="I436" s="63" t="s">
        <v>326</v>
      </c>
      <c r="J436" s="55"/>
      <c r="K436" s="64">
        <v>3047.46</v>
      </c>
      <c r="L436" s="64">
        <v>253.96</v>
      </c>
      <c r="M436" s="64">
        <v>228.56</v>
      </c>
      <c r="N436" s="64">
        <v>25.400000000000002</v>
      </c>
      <c r="O436" s="64">
        <v>0</v>
      </c>
      <c r="P436" s="64"/>
      <c r="Q436" s="64">
        <v>0</v>
      </c>
      <c r="R436" s="64">
        <v>253.96</v>
      </c>
      <c r="T436" t="s">
        <v>869</v>
      </c>
      <c r="U436" t="s">
        <v>182</v>
      </c>
      <c r="V436" s="75" t="str">
        <f>+VLOOKUP(T436,'System Index'!$A:$B,2,0)</f>
        <v>Leon Springs</v>
      </c>
      <c r="W436" s="75" t="str">
        <f t="shared" si="12"/>
        <v>368</v>
      </c>
      <c r="X436" s="75">
        <f t="shared" si="13"/>
        <v>2022</v>
      </c>
    </row>
    <row r="437" spans="1:24" x14ac:dyDescent="0.25">
      <c r="A437" s="62" t="s">
        <v>898</v>
      </c>
      <c r="B437" s="62"/>
      <c r="C437" s="62"/>
      <c r="D437" s="63" t="s">
        <v>871</v>
      </c>
      <c r="E437" s="63"/>
      <c r="F437" s="63"/>
      <c r="G437" s="63" t="s">
        <v>295</v>
      </c>
      <c r="H437" s="63"/>
      <c r="I437" s="63" t="s">
        <v>326</v>
      </c>
      <c r="J437" s="55"/>
      <c r="K437" s="64">
        <v>1085.1600000000001</v>
      </c>
      <c r="L437" s="64">
        <v>90.43</v>
      </c>
      <c r="M437" s="64">
        <v>81.39</v>
      </c>
      <c r="N437" s="64">
        <v>9.0399999999999991</v>
      </c>
      <c r="O437" s="64">
        <v>0</v>
      </c>
      <c r="P437" s="64"/>
      <c r="Q437" s="64">
        <v>0</v>
      </c>
      <c r="R437" s="64">
        <v>90.43</v>
      </c>
      <c r="T437" t="s">
        <v>869</v>
      </c>
      <c r="U437" t="s">
        <v>182</v>
      </c>
      <c r="V437" s="75" t="str">
        <f>+VLOOKUP(T437,'System Index'!$A:$B,2,0)</f>
        <v>Leon Springs</v>
      </c>
      <c r="W437" s="75" t="str">
        <f t="shared" si="12"/>
        <v>368</v>
      </c>
      <c r="X437" s="75">
        <f t="shared" si="13"/>
        <v>2022</v>
      </c>
    </row>
    <row r="438" spans="1:24" x14ac:dyDescent="0.25">
      <c r="A438" s="62" t="s">
        <v>899</v>
      </c>
      <c r="B438" s="62"/>
      <c r="C438" s="62"/>
      <c r="D438" s="63" t="s">
        <v>871</v>
      </c>
      <c r="E438" s="63"/>
      <c r="F438" s="63"/>
      <c r="G438" s="63" t="s">
        <v>295</v>
      </c>
      <c r="H438" s="63"/>
      <c r="I438" s="63" t="s">
        <v>326</v>
      </c>
      <c r="J438" s="55"/>
      <c r="K438" s="64">
        <v>1085.1600000000001</v>
      </c>
      <c r="L438" s="64">
        <v>90.43</v>
      </c>
      <c r="M438" s="64">
        <v>81.39</v>
      </c>
      <c r="N438" s="64">
        <v>9.0399999999999991</v>
      </c>
      <c r="O438" s="64">
        <v>0</v>
      </c>
      <c r="P438" s="64"/>
      <c r="Q438" s="64">
        <v>0</v>
      </c>
      <c r="R438" s="64">
        <v>90.43</v>
      </c>
      <c r="T438" t="s">
        <v>869</v>
      </c>
      <c r="U438" t="s">
        <v>182</v>
      </c>
      <c r="V438" s="75" t="str">
        <f>+VLOOKUP(T438,'System Index'!$A:$B,2,0)</f>
        <v>Leon Springs</v>
      </c>
      <c r="W438" s="75" t="str">
        <f t="shared" si="12"/>
        <v>368</v>
      </c>
      <c r="X438" s="75">
        <f t="shared" si="13"/>
        <v>2022</v>
      </c>
    </row>
    <row r="439" spans="1:24" x14ac:dyDescent="0.25">
      <c r="A439" s="62" t="s">
        <v>900</v>
      </c>
      <c r="B439" s="62"/>
      <c r="C439" s="62"/>
      <c r="D439" s="63" t="s">
        <v>871</v>
      </c>
      <c r="E439" s="63"/>
      <c r="F439" s="63"/>
      <c r="G439" s="63" t="s">
        <v>295</v>
      </c>
      <c r="H439" s="63"/>
      <c r="I439" s="63" t="s">
        <v>326</v>
      </c>
      <c r="J439" s="55"/>
      <c r="K439" s="64">
        <v>1074.94</v>
      </c>
      <c r="L439" s="64">
        <v>89.58</v>
      </c>
      <c r="M439" s="64">
        <v>80.62</v>
      </c>
      <c r="N439" s="64">
        <v>8.9600000000000009</v>
      </c>
      <c r="O439" s="64">
        <v>0</v>
      </c>
      <c r="P439" s="64"/>
      <c r="Q439" s="64">
        <v>0</v>
      </c>
      <c r="R439" s="64">
        <v>89.58</v>
      </c>
      <c r="T439" t="s">
        <v>869</v>
      </c>
      <c r="U439" t="s">
        <v>182</v>
      </c>
      <c r="V439" s="75" t="str">
        <f>+VLOOKUP(T439,'System Index'!$A:$B,2,0)</f>
        <v>Leon Springs</v>
      </c>
      <c r="W439" s="75" t="str">
        <f t="shared" si="12"/>
        <v>368</v>
      </c>
      <c r="X439" s="75">
        <f t="shared" si="13"/>
        <v>2022</v>
      </c>
    </row>
    <row r="440" spans="1:24" x14ac:dyDescent="0.25">
      <c r="A440" s="62" t="s">
        <v>901</v>
      </c>
      <c r="B440" s="62"/>
      <c r="C440" s="62"/>
      <c r="D440" s="63" t="s">
        <v>871</v>
      </c>
      <c r="E440" s="63"/>
      <c r="F440" s="63"/>
      <c r="G440" s="63" t="s">
        <v>295</v>
      </c>
      <c r="H440" s="63"/>
      <c r="I440" s="63" t="s">
        <v>304</v>
      </c>
      <c r="J440" s="55"/>
      <c r="K440" s="64">
        <v>4223.18</v>
      </c>
      <c r="L440" s="64">
        <v>140.78</v>
      </c>
      <c r="M440" s="64">
        <v>126.7</v>
      </c>
      <c r="N440" s="64">
        <v>14.08</v>
      </c>
      <c r="O440" s="64">
        <v>0</v>
      </c>
      <c r="P440" s="64"/>
      <c r="Q440" s="64">
        <v>0</v>
      </c>
      <c r="R440" s="64">
        <v>140.78</v>
      </c>
      <c r="T440" t="s">
        <v>869</v>
      </c>
      <c r="U440" t="s">
        <v>182</v>
      </c>
      <c r="V440" s="75" t="str">
        <f>+VLOOKUP(T440,'System Index'!$A:$B,2,0)</f>
        <v>Leon Springs</v>
      </c>
      <c r="W440" s="75" t="str">
        <f t="shared" si="12"/>
        <v>371</v>
      </c>
      <c r="X440" s="75">
        <f t="shared" si="13"/>
        <v>2022</v>
      </c>
    </row>
    <row r="441" spans="1:24" x14ac:dyDescent="0.25">
      <c r="A441" s="62" t="s">
        <v>902</v>
      </c>
      <c r="B441" s="62"/>
      <c r="C441" s="62"/>
      <c r="D441" s="63" t="s">
        <v>871</v>
      </c>
      <c r="E441" s="63"/>
      <c r="F441" s="63"/>
      <c r="G441" s="63" t="s">
        <v>295</v>
      </c>
      <c r="H441" s="63"/>
      <c r="I441" s="63" t="s">
        <v>304</v>
      </c>
      <c r="J441" s="55"/>
      <c r="K441" s="64">
        <v>48.06</v>
      </c>
      <c r="L441" s="64">
        <v>1.6</v>
      </c>
      <c r="M441" s="64">
        <v>1.44</v>
      </c>
      <c r="N441" s="64">
        <v>0.16</v>
      </c>
      <c r="O441" s="64">
        <v>0</v>
      </c>
      <c r="P441" s="64"/>
      <c r="Q441" s="64">
        <v>0</v>
      </c>
      <c r="R441" s="64">
        <v>1.6</v>
      </c>
      <c r="T441" t="s">
        <v>869</v>
      </c>
      <c r="U441" t="s">
        <v>182</v>
      </c>
      <c r="V441" s="75" t="str">
        <f>+VLOOKUP(T441,'System Index'!$A:$B,2,0)</f>
        <v>Leon Springs</v>
      </c>
      <c r="W441" s="75" t="str">
        <f t="shared" si="12"/>
        <v>371</v>
      </c>
      <c r="X441" s="75">
        <f t="shared" si="13"/>
        <v>2022</v>
      </c>
    </row>
    <row r="442" spans="1:24" x14ac:dyDescent="0.25">
      <c r="A442" s="62" t="s">
        <v>903</v>
      </c>
      <c r="B442" s="62"/>
      <c r="C442" s="62"/>
      <c r="D442" s="63" t="s">
        <v>871</v>
      </c>
      <c r="E442" s="63"/>
      <c r="F442" s="63"/>
      <c r="G442" s="63" t="s">
        <v>295</v>
      </c>
      <c r="H442" s="63"/>
      <c r="I442" s="63" t="s">
        <v>304</v>
      </c>
      <c r="J442" s="55"/>
      <c r="K442" s="64">
        <v>116.88</v>
      </c>
      <c r="L442" s="64">
        <v>3.9</v>
      </c>
      <c r="M442" s="64">
        <v>3.5100000000000002</v>
      </c>
      <c r="N442" s="64">
        <v>0.39</v>
      </c>
      <c r="O442" s="64">
        <v>0</v>
      </c>
      <c r="P442" s="64"/>
      <c r="Q442" s="64">
        <v>0</v>
      </c>
      <c r="R442" s="64">
        <v>3.9</v>
      </c>
      <c r="T442" t="s">
        <v>869</v>
      </c>
      <c r="U442" t="s">
        <v>182</v>
      </c>
      <c r="V442" s="75" t="str">
        <f>+VLOOKUP(T442,'System Index'!$A:$B,2,0)</f>
        <v>Leon Springs</v>
      </c>
      <c r="W442" s="75" t="str">
        <f t="shared" si="12"/>
        <v>371</v>
      </c>
      <c r="X442" s="75">
        <f t="shared" si="13"/>
        <v>2022</v>
      </c>
    </row>
    <row r="443" spans="1:24" x14ac:dyDescent="0.25">
      <c r="A443" s="62" t="s">
        <v>904</v>
      </c>
      <c r="B443" s="62"/>
      <c r="C443" s="62"/>
      <c r="D443" s="63" t="s">
        <v>871</v>
      </c>
      <c r="E443" s="63"/>
      <c r="F443" s="63"/>
      <c r="G443" s="63" t="s">
        <v>295</v>
      </c>
      <c r="H443" s="63"/>
      <c r="I443" s="63" t="s">
        <v>312</v>
      </c>
      <c r="J443" s="55"/>
      <c r="K443" s="64">
        <v>337.14</v>
      </c>
      <c r="L443" s="64">
        <v>14.040000000000001</v>
      </c>
      <c r="M443" s="64">
        <v>12.64</v>
      </c>
      <c r="N443" s="64">
        <v>1.4000000000000001</v>
      </c>
      <c r="O443" s="64">
        <v>0</v>
      </c>
      <c r="P443" s="64"/>
      <c r="Q443" s="64">
        <v>0</v>
      </c>
      <c r="R443" s="64">
        <v>14.040000000000001</v>
      </c>
      <c r="T443" t="s">
        <v>869</v>
      </c>
      <c r="U443" t="s">
        <v>182</v>
      </c>
      <c r="V443" s="75" t="str">
        <f>+VLOOKUP(T443,'System Index'!$A:$B,2,0)</f>
        <v>Leon Springs</v>
      </c>
      <c r="W443" s="75" t="str">
        <f t="shared" si="12"/>
        <v>372</v>
      </c>
      <c r="X443" s="75">
        <f t="shared" si="13"/>
        <v>2022</v>
      </c>
    </row>
    <row r="444" spans="1:24" x14ac:dyDescent="0.25">
      <c r="A444" s="62" t="s">
        <v>905</v>
      </c>
      <c r="B444" s="62"/>
      <c r="C444" s="62"/>
      <c r="D444" s="63" t="s">
        <v>871</v>
      </c>
      <c r="E444" s="63"/>
      <c r="F444" s="63"/>
      <c r="G444" s="63" t="s">
        <v>295</v>
      </c>
      <c r="H444" s="63"/>
      <c r="I444" s="63" t="s">
        <v>296</v>
      </c>
      <c r="J444" s="55"/>
      <c r="K444" s="64">
        <v>1643.88</v>
      </c>
      <c r="L444" s="64">
        <v>27.400000000000002</v>
      </c>
      <c r="M444" s="64">
        <v>24.66</v>
      </c>
      <c r="N444" s="64">
        <v>2.74</v>
      </c>
      <c r="O444" s="64">
        <v>0</v>
      </c>
      <c r="P444" s="64"/>
      <c r="Q444" s="64">
        <v>0</v>
      </c>
      <c r="R444" s="64">
        <v>27.400000000000002</v>
      </c>
      <c r="T444" t="s">
        <v>869</v>
      </c>
      <c r="U444" t="s">
        <v>182</v>
      </c>
      <c r="V444" s="75" t="str">
        <f>+VLOOKUP(T444,'System Index'!$A:$B,2,0)</f>
        <v>Leon Springs</v>
      </c>
      <c r="W444" s="75" t="str">
        <f t="shared" si="12"/>
        <v>380</v>
      </c>
      <c r="X444" s="75">
        <f t="shared" si="13"/>
        <v>2022</v>
      </c>
    </row>
    <row r="445" spans="1:24" x14ac:dyDescent="0.25">
      <c r="A445" s="62" t="s">
        <v>906</v>
      </c>
      <c r="B445" s="62"/>
      <c r="C445" s="62"/>
      <c r="D445" s="63" t="s">
        <v>871</v>
      </c>
      <c r="E445" s="63"/>
      <c r="F445" s="63"/>
      <c r="G445" s="63" t="s">
        <v>295</v>
      </c>
      <c r="H445" s="63"/>
      <c r="I445" s="63" t="s">
        <v>296</v>
      </c>
      <c r="J445" s="55"/>
      <c r="K445" s="64">
        <v>353.98</v>
      </c>
      <c r="L445" s="64">
        <v>5.9</v>
      </c>
      <c r="M445" s="64">
        <v>5.3100000000000005</v>
      </c>
      <c r="N445" s="64">
        <v>0.59</v>
      </c>
      <c r="O445" s="64">
        <v>0</v>
      </c>
      <c r="P445" s="64"/>
      <c r="Q445" s="64">
        <v>0</v>
      </c>
      <c r="R445" s="64">
        <v>5.9</v>
      </c>
      <c r="T445" t="s">
        <v>869</v>
      </c>
      <c r="U445" t="s">
        <v>182</v>
      </c>
      <c r="V445" s="75" t="str">
        <f>+VLOOKUP(T445,'System Index'!$A:$B,2,0)</f>
        <v>Leon Springs</v>
      </c>
      <c r="W445" s="75" t="str">
        <f t="shared" si="12"/>
        <v>389</v>
      </c>
      <c r="X445" s="75">
        <f t="shared" si="13"/>
        <v>2022</v>
      </c>
    </row>
    <row r="446" spans="1:24" x14ac:dyDescent="0.25">
      <c r="A446" s="62" t="s">
        <v>907</v>
      </c>
      <c r="B446" s="62"/>
      <c r="C446" s="62"/>
      <c r="D446" s="63" t="s">
        <v>871</v>
      </c>
      <c r="E446" s="63"/>
      <c r="F446" s="63"/>
      <c r="G446" s="63" t="s">
        <v>295</v>
      </c>
      <c r="H446" s="63"/>
      <c r="I446" s="63" t="s">
        <v>296</v>
      </c>
      <c r="J446" s="55"/>
      <c r="K446" s="64">
        <v>1175.31</v>
      </c>
      <c r="L446" s="64">
        <v>19.59</v>
      </c>
      <c r="M446" s="64">
        <v>17.63</v>
      </c>
      <c r="N446" s="64">
        <v>1.96</v>
      </c>
      <c r="O446" s="64">
        <v>0</v>
      </c>
      <c r="P446" s="64"/>
      <c r="Q446" s="64">
        <v>0</v>
      </c>
      <c r="R446" s="64">
        <v>19.59</v>
      </c>
      <c r="T446" t="s">
        <v>869</v>
      </c>
      <c r="U446" t="s">
        <v>182</v>
      </c>
      <c r="V446" s="75" t="str">
        <f>+VLOOKUP(T446,'System Index'!$A:$B,2,0)</f>
        <v>Leon Springs</v>
      </c>
      <c r="W446" s="75" t="str">
        <f t="shared" si="12"/>
        <v>389</v>
      </c>
      <c r="X446" s="75">
        <f t="shared" si="13"/>
        <v>2022</v>
      </c>
    </row>
    <row r="447" spans="1:24" x14ac:dyDescent="0.25">
      <c r="A447" s="62" t="s">
        <v>908</v>
      </c>
      <c r="B447" s="62"/>
      <c r="C447" s="62"/>
      <c r="D447" s="63" t="s">
        <v>871</v>
      </c>
      <c r="E447" s="63"/>
      <c r="F447" s="63"/>
      <c r="G447" s="63" t="s">
        <v>295</v>
      </c>
      <c r="H447" s="63"/>
      <c r="I447" s="63" t="s">
        <v>296</v>
      </c>
      <c r="J447" s="55"/>
      <c r="K447" s="64">
        <v>87615.76</v>
      </c>
      <c r="L447" s="64">
        <v>1460.27</v>
      </c>
      <c r="M447" s="64">
        <v>1314.24</v>
      </c>
      <c r="N447" s="64">
        <v>146.03</v>
      </c>
      <c r="O447" s="64">
        <v>0</v>
      </c>
      <c r="P447" s="64"/>
      <c r="Q447" s="64">
        <v>0</v>
      </c>
      <c r="R447" s="64">
        <v>1460.27</v>
      </c>
      <c r="T447" t="s">
        <v>869</v>
      </c>
      <c r="U447" t="s">
        <v>182</v>
      </c>
      <c r="V447" s="75" t="str">
        <f>+VLOOKUP(T447,'System Index'!$A:$B,2,0)</f>
        <v>Leon Springs</v>
      </c>
      <c r="W447" s="75" t="str">
        <f t="shared" si="12"/>
        <v>389</v>
      </c>
      <c r="X447" s="75">
        <f t="shared" si="13"/>
        <v>2022</v>
      </c>
    </row>
    <row r="448" spans="1:24" x14ac:dyDescent="0.25">
      <c r="A448" s="62" t="s">
        <v>912</v>
      </c>
      <c r="B448" s="62"/>
      <c r="C448" s="62"/>
      <c r="D448" s="63" t="s">
        <v>368</v>
      </c>
      <c r="E448" s="63"/>
      <c r="F448" s="63"/>
      <c r="G448" s="63" t="s">
        <v>288</v>
      </c>
      <c r="H448" s="63"/>
      <c r="I448" s="63" t="s">
        <v>289</v>
      </c>
      <c r="J448" s="55"/>
      <c r="K448" s="64">
        <v>7114.09</v>
      </c>
      <c r="L448" s="64">
        <v>0</v>
      </c>
      <c r="M448" s="64">
        <v>0</v>
      </c>
      <c r="N448" s="64">
        <v>0</v>
      </c>
      <c r="O448" s="64">
        <v>0</v>
      </c>
      <c r="P448" s="64"/>
      <c r="Q448" s="64">
        <v>0</v>
      </c>
      <c r="R448" s="64">
        <v>0</v>
      </c>
      <c r="T448" t="s">
        <v>913</v>
      </c>
      <c r="U448" t="s">
        <v>126</v>
      </c>
      <c r="V448" s="75" t="str">
        <f>+VLOOKUP(T448,'System Index'!$A:$B,2,0)</f>
        <v>Lake Limestone</v>
      </c>
      <c r="W448" s="75" t="str">
        <f t="shared" si="12"/>
        <v>303</v>
      </c>
      <c r="X448" s="75">
        <f t="shared" si="13"/>
        <v>2022</v>
      </c>
    </row>
    <row r="449" spans="1:24" x14ac:dyDescent="0.25">
      <c r="A449" s="62" t="s">
        <v>914</v>
      </c>
      <c r="B449" s="62"/>
      <c r="C449" s="62"/>
      <c r="D449" s="63" t="s">
        <v>368</v>
      </c>
      <c r="E449" s="63"/>
      <c r="F449" s="63"/>
      <c r="G449" s="63" t="s">
        <v>288</v>
      </c>
      <c r="H449" s="63"/>
      <c r="I449" s="63" t="s">
        <v>289</v>
      </c>
      <c r="J449" s="55"/>
      <c r="K449" s="64">
        <v>3719.54</v>
      </c>
      <c r="L449" s="64">
        <v>0</v>
      </c>
      <c r="M449" s="64">
        <v>0</v>
      </c>
      <c r="N449" s="64">
        <v>0</v>
      </c>
      <c r="O449" s="64">
        <v>0</v>
      </c>
      <c r="P449" s="64"/>
      <c r="Q449" s="64">
        <v>0</v>
      </c>
      <c r="R449" s="64">
        <v>0</v>
      </c>
      <c r="T449" t="s">
        <v>913</v>
      </c>
      <c r="U449" t="s">
        <v>126</v>
      </c>
      <c r="V449" s="75" t="str">
        <f>+VLOOKUP(T449,'System Index'!$A:$B,2,0)</f>
        <v>Lake Limestone</v>
      </c>
      <c r="W449" s="75" t="str">
        <f t="shared" si="12"/>
        <v>303</v>
      </c>
      <c r="X449" s="75">
        <f t="shared" si="13"/>
        <v>2022</v>
      </c>
    </row>
    <row r="450" spans="1:24" x14ac:dyDescent="0.25">
      <c r="A450" s="62" t="s">
        <v>915</v>
      </c>
      <c r="B450" s="62"/>
      <c r="C450" s="62"/>
      <c r="D450" s="63" t="s">
        <v>368</v>
      </c>
      <c r="E450" s="63"/>
      <c r="F450" s="63"/>
      <c r="G450" s="63" t="s">
        <v>295</v>
      </c>
      <c r="H450" s="63"/>
      <c r="I450" s="63" t="s">
        <v>321</v>
      </c>
      <c r="J450" s="55"/>
      <c r="K450" s="64">
        <v>3334.83</v>
      </c>
      <c r="L450" s="64">
        <v>27.79</v>
      </c>
      <c r="M450" s="64">
        <v>18.53</v>
      </c>
      <c r="N450" s="64">
        <v>9.26</v>
      </c>
      <c r="O450" s="64">
        <v>0</v>
      </c>
      <c r="P450" s="64"/>
      <c r="Q450" s="64">
        <v>0</v>
      </c>
      <c r="R450" s="64">
        <v>27.79</v>
      </c>
      <c r="T450" t="s">
        <v>913</v>
      </c>
      <c r="U450" t="s">
        <v>126</v>
      </c>
      <c r="V450" s="75" t="str">
        <f>+VLOOKUP(T450,'System Index'!$A:$B,2,0)</f>
        <v>Lake Limestone</v>
      </c>
      <c r="W450" s="75" t="str">
        <f t="shared" si="12"/>
        <v>304</v>
      </c>
      <c r="X450" s="75">
        <f t="shared" si="13"/>
        <v>2022</v>
      </c>
    </row>
    <row r="451" spans="1:24" x14ac:dyDescent="0.25">
      <c r="A451" s="62" t="s">
        <v>916</v>
      </c>
      <c r="B451" s="62"/>
      <c r="C451" s="62"/>
      <c r="D451" s="63" t="s">
        <v>368</v>
      </c>
      <c r="E451" s="63"/>
      <c r="F451" s="63"/>
      <c r="G451" s="63" t="s">
        <v>295</v>
      </c>
      <c r="H451" s="63"/>
      <c r="I451" s="63" t="s">
        <v>312</v>
      </c>
      <c r="J451" s="55"/>
      <c r="K451" s="64">
        <v>28.03</v>
      </c>
      <c r="L451" s="64">
        <v>0.35000000000000003</v>
      </c>
      <c r="M451" s="64">
        <v>0.23</v>
      </c>
      <c r="N451" s="64">
        <v>0.12</v>
      </c>
      <c r="O451" s="64">
        <v>0</v>
      </c>
      <c r="P451" s="64"/>
      <c r="Q451" s="64">
        <v>0</v>
      </c>
      <c r="R451" s="64">
        <v>0.35000000000000003</v>
      </c>
      <c r="T451" t="s">
        <v>913</v>
      </c>
      <c r="U451" t="s">
        <v>126</v>
      </c>
      <c r="V451" s="75" t="str">
        <f>+VLOOKUP(T451,'System Index'!$A:$B,2,0)</f>
        <v>Lake Limestone</v>
      </c>
      <c r="W451" s="75" t="str">
        <f t="shared" ref="W451:W514" si="14">+IF(LEFT(A451,2)="TX",MID(A451,FIND("-",A451)+1,3),IF(OR(MID(A451,FIND(".",A451)+1,3)="349",MID(A451,FIND(".",A451)+1,3)="399"),MID(A451,FIND(".",A451)+1,5),MID(A451,FIND(".",A451)+1,3)))</f>
        <v>305</v>
      </c>
      <c r="X451" s="75">
        <f t="shared" ref="X451:X514" si="15">+YEAR(D451)</f>
        <v>2022</v>
      </c>
    </row>
    <row r="452" spans="1:24" x14ac:dyDescent="0.25">
      <c r="A452" s="62" t="s">
        <v>917</v>
      </c>
      <c r="B452" s="62"/>
      <c r="C452" s="62"/>
      <c r="D452" s="63" t="s">
        <v>368</v>
      </c>
      <c r="E452" s="63"/>
      <c r="F452" s="63"/>
      <c r="G452" s="63" t="s">
        <v>295</v>
      </c>
      <c r="H452" s="63"/>
      <c r="I452" s="63" t="s">
        <v>312</v>
      </c>
      <c r="J452" s="55"/>
      <c r="K452" s="64">
        <v>11.24</v>
      </c>
      <c r="L452" s="64">
        <v>0.14000000000000001</v>
      </c>
      <c r="M452" s="64">
        <v>0.09</v>
      </c>
      <c r="N452" s="64">
        <v>0.05</v>
      </c>
      <c r="O452" s="64">
        <v>0</v>
      </c>
      <c r="P452" s="64"/>
      <c r="Q452" s="64">
        <v>0</v>
      </c>
      <c r="R452" s="64">
        <v>0.14000000000000001</v>
      </c>
      <c r="T452" t="s">
        <v>913</v>
      </c>
      <c r="U452" t="s">
        <v>126</v>
      </c>
      <c r="V452" s="75" t="str">
        <f>+VLOOKUP(T452,'System Index'!$A:$B,2,0)</f>
        <v>Lake Limestone</v>
      </c>
      <c r="W452" s="75" t="str">
        <f t="shared" si="14"/>
        <v>305</v>
      </c>
      <c r="X452" s="75">
        <f t="shared" si="15"/>
        <v>2022</v>
      </c>
    </row>
    <row r="453" spans="1:24" x14ac:dyDescent="0.25">
      <c r="A453" s="62" t="s">
        <v>918</v>
      </c>
      <c r="B453" s="62"/>
      <c r="C453" s="62"/>
      <c r="D453" s="63" t="s">
        <v>368</v>
      </c>
      <c r="E453" s="63"/>
      <c r="F453" s="63"/>
      <c r="G453" s="63" t="s">
        <v>295</v>
      </c>
      <c r="H453" s="63"/>
      <c r="I453" s="63" t="s">
        <v>321</v>
      </c>
      <c r="J453" s="55"/>
      <c r="K453" s="64">
        <v>158.97999999999999</v>
      </c>
      <c r="L453" s="64">
        <v>1.32</v>
      </c>
      <c r="M453" s="64">
        <v>0.88</v>
      </c>
      <c r="N453" s="64">
        <v>0.44</v>
      </c>
      <c r="O453" s="64">
        <v>0</v>
      </c>
      <c r="P453" s="64"/>
      <c r="Q453" s="64">
        <v>0</v>
      </c>
      <c r="R453" s="64">
        <v>1.32</v>
      </c>
      <c r="T453" t="s">
        <v>913</v>
      </c>
      <c r="U453" t="s">
        <v>126</v>
      </c>
      <c r="V453" s="75" t="str">
        <f>+VLOOKUP(T453,'System Index'!$A:$B,2,0)</f>
        <v>Lake Limestone</v>
      </c>
      <c r="W453" s="75" t="str">
        <f t="shared" si="14"/>
        <v>307</v>
      </c>
      <c r="X453" s="75">
        <f t="shared" si="15"/>
        <v>2022</v>
      </c>
    </row>
    <row r="454" spans="1:24" x14ac:dyDescent="0.25">
      <c r="A454" s="62" t="s">
        <v>919</v>
      </c>
      <c r="B454" s="62"/>
      <c r="C454" s="62"/>
      <c r="D454" s="63" t="s">
        <v>368</v>
      </c>
      <c r="E454" s="63"/>
      <c r="F454" s="63"/>
      <c r="G454" s="63" t="s">
        <v>295</v>
      </c>
      <c r="H454" s="63"/>
      <c r="I454" s="63" t="s">
        <v>326</v>
      </c>
      <c r="J454" s="55"/>
      <c r="K454" s="64">
        <v>1482.92</v>
      </c>
      <c r="L454" s="64">
        <v>37.08</v>
      </c>
      <c r="M454" s="64">
        <v>24.72</v>
      </c>
      <c r="N454" s="64">
        <v>12.36</v>
      </c>
      <c r="O454" s="64">
        <v>0</v>
      </c>
      <c r="P454" s="64"/>
      <c r="Q454" s="64">
        <v>0</v>
      </c>
      <c r="R454" s="64">
        <v>37.08</v>
      </c>
      <c r="T454" t="s">
        <v>913</v>
      </c>
      <c r="U454" t="s">
        <v>126</v>
      </c>
      <c r="V454" s="75" t="str">
        <f>+VLOOKUP(T454,'System Index'!$A:$B,2,0)</f>
        <v>Lake Limestone</v>
      </c>
      <c r="W454" s="75" t="str">
        <f t="shared" si="14"/>
        <v>310</v>
      </c>
      <c r="X454" s="75">
        <f t="shared" si="15"/>
        <v>2022</v>
      </c>
    </row>
    <row r="455" spans="1:24" x14ac:dyDescent="0.25">
      <c r="A455" s="62" t="s">
        <v>920</v>
      </c>
      <c r="B455" s="62"/>
      <c r="C455" s="62"/>
      <c r="D455" s="63" t="s">
        <v>368</v>
      </c>
      <c r="E455" s="63"/>
      <c r="F455" s="63"/>
      <c r="G455" s="63" t="s">
        <v>295</v>
      </c>
      <c r="H455" s="63"/>
      <c r="I455" s="63" t="s">
        <v>326</v>
      </c>
      <c r="J455" s="55"/>
      <c r="K455" s="64">
        <v>378.21</v>
      </c>
      <c r="L455" s="64">
        <v>9.4499999999999993</v>
      </c>
      <c r="M455" s="64">
        <v>6.3</v>
      </c>
      <c r="N455" s="64">
        <v>3.15</v>
      </c>
      <c r="O455" s="64">
        <v>0</v>
      </c>
      <c r="P455" s="64"/>
      <c r="Q455" s="64">
        <v>0</v>
      </c>
      <c r="R455" s="64">
        <v>9.4499999999999993</v>
      </c>
      <c r="T455" t="s">
        <v>913</v>
      </c>
      <c r="U455" t="s">
        <v>126</v>
      </c>
      <c r="V455" s="75" t="str">
        <f>+VLOOKUP(T455,'System Index'!$A:$B,2,0)</f>
        <v>Lake Limestone</v>
      </c>
      <c r="W455" s="75" t="str">
        <f t="shared" si="14"/>
        <v>310</v>
      </c>
      <c r="X455" s="75">
        <f t="shared" si="15"/>
        <v>2022</v>
      </c>
    </row>
    <row r="456" spans="1:24" x14ac:dyDescent="0.25">
      <c r="A456" s="62" t="s">
        <v>921</v>
      </c>
      <c r="B456" s="62"/>
      <c r="C456" s="62"/>
      <c r="D456" s="63" t="s">
        <v>368</v>
      </c>
      <c r="E456" s="63"/>
      <c r="F456" s="63"/>
      <c r="G456" s="63" t="s">
        <v>295</v>
      </c>
      <c r="H456" s="63"/>
      <c r="I456" s="63" t="s">
        <v>321</v>
      </c>
      <c r="J456" s="55"/>
      <c r="K456" s="64">
        <v>119.71000000000001</v>
      </c>
      <c r="L456" s="64">
        <v>1</v>
      </c>
      <c r="M456" s="64">
        <v>0.67</v>
      </c>
      <c r="N456" s="64">
        <v>0.33</v>
      </c>
      <c r="O456" s="64">
        <v>0</v>
      </c>
      <c r="P456" s="64"/>
      <c r="Q456" s="64">
        <v>0</v>
      </c>
      <c r="R456" s="64">
        <v>1</v>
      </c>
      <c r="T456" t="s">
        <v>913</v>
      </c>
      <c r="U456" t="s">
        <v>126</v>
      </c>
      <c r="V456" s="75" t="str">
        <f>+VLOOKUP(T456,'System Index'!$A:$B,2,0)</f>
        <v>Lake Limestone</v>
      </c>
      <c r="W456" s="75" t="str">
        <f t="shared" si="14"/>
        <v>314</v>
      </c>
      <c r="X456" s="75">
        <f t="shared" si="15"/>
        <v>2022</v>
      </c>
    </row>
    <row r="457" spans="1:24" x14ac:dyDescent="0.25">
      <c r="A457" s="62" t="s">
        <v>922</v>
      </c>
      <c r="B457" s="62"/>
      <c r="C457" s="62"/>
      <c r="D457" s="63" t="s">
        <v>368</v>
      </c>
      <c r="E457" s="63"/>
      <c r="F457" s="63"/>
      <c r="G457" s="63" t="s">
        <v>295</v>
      </c>
      <c r="H457" s="63"/>
      <c r="I457" s="63" t="s">
        <v>312</v>
      </c>
      <c r="J457" s="55"/>
      <c r="K457" s="64">
        <v>61.88</v>
      </c>
      <c r="L457" s="64">
        <v>0.78</v>
      </c>
      <c r="M457" s="64">
        <v>0.52</v>
      </c>
      <c r="N457" s="64">
        <v>0.26</v>
      </c>
      <c r="O457" s="64">
        <v>0</v>
      </c>
      <c r="P457" s="64"/>
      <c r="Q457" s="64">
        <v>0</v>
      </c>
      <c r="R457" s="64">
        <v>0.78</v>
      </c>
      <c r="T457" t="s">
        <v>913</v>
      </c>
      <c r="U457" t="s">
        <v>126</v>
      </c>
      <c r="V457" s="75" t="str">
        <f>+VLOOKUP(T457,'System Index'!$A:$B,2,0)</f>
        <v>Lake Limestone</v>
      </c>
      <c r="W457" s="75" t="str">
        <f t="shared" si="14"/>
        <v>318</v>
      </c>
      <c r="X457" s="75">
        <f t="shared" si="15"/>
        <v>2022</v>
      </c>
    </row>
    <row r="458" spans="1:24" x14ac:dyDescent="0.25">
      <c r="A458" s="62" t="s">
        <v>923</v>
      </c>
      <c r="B458" s="62"/>
      <c r="C458" s="62"/>
      <c r="D458" s="63" t="s">
        <v>368</v>
      </c>
      <c r="E458" s="63"/>
      <c r="F458" s="63"/>
      <c r="G458" s="63" t="s">
        <v>295</v>
      </c>
      <c r="H458" s="63"/>
      <c r="I458" s="63" t="s">
        <v>321</v>
      </c>
      <c r="J458" s="55"/>
      <c r="K458" s="64">
        <v>9756.15</v>
      </c>
      <c r="L458" s="64">
        <v>81.3</v>
      </c>
      <c r="M458" s="64">
        <v>54.2</v>
      </c>
      <c r="N458" s="64">
        <v>27.1</v>
      </c>
      <c r="O458" s="64">
        <v>0</v>
      </c>
      <c r="P458" s="64"/>
      <c r="Q458" s="64">
        <v>0</v>
      </c>
      <c r="R458" s="64">
        <v>81.3</v>
      </c>
      <c r="T458" t="s">
        <v>913</v>
      </c>
      <c r="U458" t="s">
        <v>126</v>
      </c>
      <c r="V458" s="75" t="str">
        <f>+VLOOKUP(T458,'System Index'!$A:$B,2,0)</f>
        <v>Lake Limestone</v>
      </c>
      <c r="W458" s="75" t="str">
        <f t="shared" si="14"/>
        <v>320</v>
      </c>
      <c r="X458" s="75">
        <f t="shared" si="15"/>
        <v>2022</v>
      </c>
    </row>
    <row r="459" spans="1:24" x14ac:dyDescent="0.25">
      <c r="A459" s="62" t="s">
        <v>924</v>
      </c>
      <c r="B459" s="62"/>
      <c r="C459" s="62"/>
      <c r="D459" s="63" t="s">
        <v>368</v>
      </c>
      <c r="E459" s="63"/>
      <c r="F459" s="63"/>
      <c r="G459" s="63" t="s">
        <v>295</v>
      </c>
      <c r="H459" s="63"/>
      <c r="I459" s="63" t="s">
        <v>321</v>
      </c>
      <c r="J459" s="55"/>
      <c r="K459" s="64">
        <v>3819.88</v>
      </c>
      <c r="L459" s="64">
        <v>31.830000000000002</v>
      </c>
      <c r="M459" s="64">
        <v>21.22</v>
      </c>
      <c r="N459" s="64">
        <v>10.61</v>
      </c>
      <c r="O459" s="64">
        <v>0</v>
      </c>
      <c r="P459" s="64"/>
      <c r="Q459" s="64">
        <v>0</v>
      </c>
      <c r="R459" s="64">
        <v>31.830000000000002</v>
      </c>
      <c r="T459" t="s">
        <v>913</v>
      </c>
      <c r="U459" t="s">
        <v>126</v>
      </c>
      <c r="V459" s="75" t="str">
        <f>+VLOOKUP(T459,'System Index'!$A:$B,2,0)</f>
        <v>Lake Limestone</v>
      </c>
      <c r="W459" s="75" t="str">
        <f t="shared" si="14"/>
        <v>320</v>
      </c>
      <c r="X459" s="75">
        <f t="shared" si="15"/>
        <v>2022</v>
      </c>
    </row>
    <row r="460" spans="1:24" x14ac:dyDescent="0.25">
      <c r="A460" s="62" t="s">
        <v>925</v>
      </c>
      <c r="B460" s="62"/>
      <c r="C460" s="62"/>
      <c r="D460" s="63" t="s">
        <v>368</v>
      </c>
      <c r="E460" s="63"/>
      <c r="F460" s="63"/>
      <c r="G460" s="63" t="s">
        <v>295</v>
      </c>
      <c r="H460" s="63"/>
      <c r="I460" s="63" t="s">
        <v>321</v>
      </c>
      <c r="J460" s="55"/>
      <c r="K460" s="64">
        <v>2053.0100000000002</v>
      </c>
      <c r="L460" s="64">
        <v>17.11</v>
      </c>
      <c r="M460" s="64">
        <v>11.41</v>
      </c>
      <c r="N460" s="64">
        <v>5.7</v>
      </c>
      <c r="O460" s="64">
        <v>0</v>
      </c>
      <c r="P460" s="64"/>
      <c r="Q460" s="64">
        <v>0</v>
      </c>
      <c r="R460" s="64">
        <v>17.11</v>
      </c>
      <c r="T460" t="s">
        <v>913</v>
      </c>
      <c r="U460" t="s">
        <v>126</v>
      </c>
      <c r="V460" s="75" t="str">
        <f>+VLOOKUP(T460,'System Index'!$A:$B,2,0)</f>
        <v>Lake Limestone</v>
      </c>
      <c r="W460" s="75" t="str">
        <f t="shared" si="14"/>
        <v>320</v>
      </c>
      <c r="X460" s="75">
        <f t="shared" si="15"/>
        <v>2022</v>
      </c>
    </row>
    <row r="461" spans="1:24" x14ac:dyDescent="0.25">
      <c r="A461" s="62" t="s">
        <v>926</v>
      </c>
      <c r="B461" s="62"/>
      <c r="C461" s="62"/>
      <c r="D461" s="63" t="s">
        <v>368</v>
      </c>
      <c r="E461" s="63"/>
      <c r="F461" s="63"/>
      <c r="G461" s="63" t="s">
        <v>295</v>
      </c>
      <c r="H461" s="63"/>
      <c r="I461" s="63" t="s">
        <v>321</v>
      </c>
      <c r="J461" s="55"/>
      <c r="K461" s="64">
        <v>958.05000000000007</v>
      </c>
      <c r="L461" s="64">
        <v>7.98</v>
      </c>
      <c r="M461" s="64">
        <v>5.32</v>
      </c>
      <c r="N461" s="64">
        <v>2.66</v>
      </c>
      <c r="O461" s="64">
        <v>0</v>
      </c>
      <c r="P461" s="64"/>
      <c r="Q461" s="64">
        <v>0</v>
      </c>
      <c r="R461" s="64">
        <v>7.98</v>
      </c>
      <c r="T461" t="s">
        <v>913</v>
      </c>
      <c r="U461" t="s">
        <v>126</v>
      </c>
      <c r="V461" s="75" t="str">
        <f>+VLOOKUP(T461,'System Index'!$A:$B,2,0)</f>
        <v>Lake Limestone</v>
      </c>
      <c r="W461" s="75" t="str">
        <f t="shared" si="14"/>
        <v>320</v>
      </c>
      <c r="X461" s="75">
        <f t="shared" si="15"/>
        <v>2022</v>
      </c>
    </row>
    <row r="462" spans="1:24" x14ac:dyDescent="0.25">
      <c r="A462" s="62" t="s">
        <v>927</v>
      </c>
      <c r="B462" s="62"/>
      <c r="C462" s="62"/>
      <c r="D462" s="63" t="s">
        <v>368</v>
      </c>
      <c r="E462" s="63"/>
      <c r="F462" s="63"/>
      <c r="G462" s="63" t="s">
        <v>295</v>
      </c>
      <c r="H462" s="63"/>
      <c r="I462" s="63" t="s">
        <v>321</v>
      </c>
      <c r="J462" s="55"/>
      <c r="K462" s="64">
        <v>6.6400000000000006</v>
      </c>
      <c r="L462" s="64">
        <v>0.06</v>
      </c>
      <c r="M462" s="64">
        <v>0.04</v>
      </c>
      <c r="N462" s="64">
        <v>0.02</v>
      </c>
      <c r="O462" s="64">
        <v>0</v>
      </c>
      <c r="P462" s="64"/>
      <c r="Q462" s="64">
        <v>0</v>
      </c>
      <c r="R462" s="64">
        <v>0.06</v>
      </c>
      <c r="T462" t="s">
        <v>913</v>
      </c>
      <c r="U462" t="s">
        <v>126</v>
      </c>
      <c r="V462" s="75" t="str">
        <f>+VLOOKUP(T462,'System Index'!$A:$B,2,0)</f>
        <v>Lake Limestone</v>
      </c>
      <c r="W462" s="75" t="str">
        <f t="shared" si="14"/>
        <v>320</v>
      </c>
      <c r="X462" s="75">
        <f t="shared" si="15"/>
        <v>2022</v>
      </c>
    </row>
    <row r="463" spans="1:24" x14ac:dyDescent="0.25">
      <c r="A463" s="62" t="s">
        <v>928</v>
      </c>
      <c r="B463" s="62"/>
      <c r="C463" s="62"/>
      <c r="D463" s="63" t="s">
        <v>368</v>
      </c>
      <c r="E463" s="63"/>
      <c r="F463" s="63"/>
      <c r="G463" s="63" t="s">
        <v>295</v>
      </c>
      <c r="H463" s="63"/>
      <c r="I463" s="63" t="s">
        <v>296</v>
      </c>
      <c r="J463" s="55"/>
      <c r="K463" s="64">
        <v>29286.190000000002</v>
      </c>
      <c r="L463" s="64">
        <v>146.43</v>
      </c>
      <c r="M463" s="64">
        <v>97.62</v>
      </c>
      <c r="N463" s="64">
        <v>48.81</v>
      </c>
      <c r="O463" s="64">
        <v>0</v>
      </c>
      <c r="P463" s="64"/>
      <c r="Q463" s="64">
        <v>0</v>
      </c>
      <c r="R463" s="64">
        <v>146.43</v>
      </c>
      <c r="T463" t="s">
        <v>913</v>
      </c>
      <c r="U463" t="s">
        <v>126</v>
      </c>
      <c r="V463" s="75" t="str">
        <f>+VLOOKUP(T463,'System Index'!$A:$B,2,0)</f>
        <v>Lake Limestone</v>
      </c>
      <c r="W463" s="75" t="str">
        <f t="shared" si="14"/>
        <v>322</v>
      </c>
      <c r="X463" s="75">
        <f t="shared" si="15"/>
        <v>2022</v>
      </c>
    </row>
    <row r="464" spans="1:24" x14ac:dyDescent="0.25">
      <c r="A464" s="62" t="s">
        <v>929</v>
      </c>
      <c r="B464" s="62"/>
      <c r="C464" s="62"/>
      <c r="D464" s="63" t="s">
        <v>368</v>
      </c>
      <c r="E464" s="63"/>
      <c r="F464" s="63"/>
      <c r="G464" s="63" t="s">
        <v>295</v>
      </c>
      <c r="H464" s="63"/>
      <c r="I464" s="63" t="s">
        <v>296</v>
      </c>
      <c r="J464" s="55"/>
      <c r="K464" s="64">
        <v>5093.32</v>
      </c>
      <c r="L464" s="64">
        <v>25.47</v>
      </c>
      <c r="M464" s="64">
        <v>16.98</v>
      </c>
      <c r="N464" s="64">
        <v>8.49</v>
      </c>
      <c r="O464" s="64">
        <v>0</v>
      </c>
      <c r="P464" s="64"/>
      <c r="Q464" s="64">
        <v>0</v>
      </c>
      <c r="R464" s="64">
        <v>25.47</v>
      </c>
      <c r="T464" t="s">
        <v>913</v>
      </c>
      <c r="U464" t="s">
        <v>126</v>
      </c>
      <c r="V464" s="75" t="str">
        <f>+VLOOKUP(T464,'System Index'!$A:$B,2,0)</f>
        <v>Lake Limestone</v>
      </c>
      <c r="W464" s="75" t="str">
        <f t="shared" si="14"/>
        <v>322</v>
      </c>
      <c r="X464" s="75">
        <f t="shared" si="15"/>
        <v>2022</v>
      </c>
    </row>
    <row r="465" spans="1:24" x14ac:dyDescent="0.25">
      <c r="A465" s="62" t="s">
        <v>930</v>
      </c>
      <c r="B465" s="62"/>
      <c r="C465" s="62"/>
      <c r="D465" s="63" t="s">
        <v>368</v>
      </c>
      <c r="E465" s="63"/>
      <c r="F465" s="63"/>
      <c r="G465" s="63" t="s">
        <v>295</v>
      </c>
      <c r="H465" s="63"/>
      <c r="I465" s="63" t="s">
        <v>296</v>
      </c>
      <c r="J465" s="55"/>
      <c r="K465" s="64">
        <v>9446.59</v>
      </c>
      <c r="L465" s="64">
        <v>47.230000000000004</v>
      </c>
      <c r="M465" s="64">
        <v>31.490000000000002</v>
      </c>
      <c r="N465" s="64">
        <v>15.74</v>
      </c>
      <c r="O465" s="64">
        <v>0</v>
      </c>
      <c r="P465" s="64"/>
      <c r="Q465" s="64">
        <v>0</v>
      </c>
      <c r="R465" s="64">
        <v>47.230000000000004</v>
      </c>
      <c r="T465" t="s">
        <v>913</v>
      </c>
      <c r="U465" t="s">
        <v>126</v>
      </c>
      <c r="V465" s="75" t="str">
        <f>+VLOOKUP(T465,'System Index'!$A:$B,2,0)</f>
        <v>Lake Limestone</v>
      </c>
      <c r="W465" s="75" t="str">
        <f t="shared" si="14"/>
        <v>322</v>
      </c>
      <c r="X465" s="75">
        <f t="shared" si="15"/>
        <v>2022</v>
      </c>
    </row>
    <row r="466" spans="1:24" x14ac:dyDescent="0.25">
      <c r="A466" s="62" t="s">
        <v>931</v>
      </c>
      <c r="B466" s="62"/>
      <c r="C466" s="62"/>
      <c r="D466" s="63" t="s">
        <v>368</v>
      </c>
      <c r="E466" s="63"/>
      <c r="F466" s="63"/>
      <c r="G466" s="63" t="s">
        <v>295</v>
      </c>
      <c r="H466" s="63"/>
      <c r="I466" s="63" t="s">
        <v>296</v>
      </c>
      <c r="J466" s="55"/>
      <c r="K466" s="64">
        <v>16713.16</v>
      </c>
      <c r="L466" s="64">
        <v>83.570000000000007</v>
      </c>
      <c r="M466" s="64">
        <v>55.71</v>
      </c>
      <c r="N466" s="64">
        <v>27.86</v>
      </c>
      <c r="O466" s="64">
        <v>0</v>
      </c>
      <c r="P466" s="64"/>
      <c r="Q466" s="64">
        <v>0</v>
      </c>
      <c r="R466" s="64">
        <v>83.570000000000007</v>
      </c>
      <c r="T466" t="s">
        <v>913</v>
      </c>
      <c r="U466" t="s">
        <v>126</v>
      </c>
      <c r="V466" s="75" t="str">
        <f>+VLOOKUP(T466,'System Index'!$A:$B,2,0)</f>
        <v>Lake Limestone</v>
      </c>
      <c r="W466" s="75" t="str">
        <f t="shared" si="14"/>
        <v>322</v>
      </c>
      <c r="X466" s="75">
        <f t="shared" si="15"/>
        <v>2022</v>
      </c>
    </row>
    <row r="467" spans="1:24" x14ac:dyDescent="0.25">
      <c r="A467" s="62" t="s">
        <v>932</v>
      </c>
      <c r="B467" s="62"/>
      <c r="C467" s="62"/>
      <c r="D467" s="63" t="s">
        <v>368</v>
      </c>
      <c r="E467" s="63"/>
      <c r="F467" s="63"/>
      <c r="G467" s="63" t="s">
        <v>295</v>
      </c>
      <c r="H467" s="63"/>
      <c r="I467" s="63" t="s">
        <v>296</v>
      </c>
      <c r="J467" s="55"/>
      <c r="K467" s="64">
        <v>391.21000000000004</v>
      </c>
      <c r="L467" s="64">
        <v>1.95</v>
      </c>
      <c r="M467" s="64">
        <v>1.3</v>
      </c>
      <c r="N467" s="64">
        <v>0.65</v>
      </c>
      <c r="O467" s="64">
        <v>0</v>
      </c>
      <c r="P467" s="64"/>
      <c r="Q467" s="64">
        <v>0</v>
      </c>
      <c r="R467" s="64">
        <v>1.95</v>
      </c>
      <c r="T467" t="s">
        <v>913</v>
      </c>
      <c r="U467" t="s">
        <v>126</v>
      </c>
      <c r="V467" s="75" t="str">
        <f>+VLOOKUP(T467,'System Index'!$A:$B,2,0)</f>
        <v>Lake Limestone</v>
      </c>
      <c r="W467" s="75" t="str">
        <f t="shared" si="14"/>
        <v>325</v>
      </c>
      <c r="X467" s="75">
        <f t="shared" si="15"/>
        <v>2022</v>
      </c>
    </row>
    <row r="468" spans="1:24" x14ac:dyDescent="0.25">
      <c r="A468" s="62" t="s">
        <v>933</v>
      </c>
      <c r="B468" s="62"/>
      <c r="C468" s="62"/>
      <c r="D468" s="63" t="s">
        <v>368</v>
      </c>
      <c r="E468" s="63"/>
      <c r="F468" s="63"/>
      <c r="G468" s="63" t="s">
        <v>295</v>
      </c>
      <c r="H468" s="63"/>
      <c r="I468" s="63" t="s">
        <v>296</v>
      </c>
      <c r="J468" s="55"/>
      <c r="K468" s="64">
        <v>553448.62</v>
      </c>
      <c r="L468" s="64">
        <v>2767.2400000000002</v>
      </c>
      <c r="M468" s="64">
        <v>1844.83</v>
      </c>
      <c r="N468" s="64">
        <v>922.41</v>
      </c>
      <c r="O468" s="64">
        <v>0</v>
      </c>
      <c r="P468" s="64"/>
      <c r="Q468" s="64">
        <v>0</v>
      </c>
      <c r="R468" s="64">
        <v>2767.2400000000002</v>
      </c>
      <c r="T468" t="s">
        <v>913</v>
      </c>
      <c r="U468" t="s">
        <v>126</v>
      </c>
      <c r="V468" s="75" t="str">
        <f>+VLOOKUP(T468,'System Index'!$A:$B,2,0)</f>
        <v>Lake Limestone</v>
      </c>
      <c r="W468" s="75" t="str">
        <f t="shared" si="14"/>
        <v>325</v>
      </c>
      <c r="X468" s="75">
        <f t="shared" si="15"/>
        <v>2022</v>
      </c>
    </row>
    <row r="469" spans="1:24" x14ac:dyDescent="0.25">
      <c r="A469" s="62" t="s">
        <v>935</v>
      </c>
      <c r="B469" s="62"/>
      <c r="C469" s="62"/>
      <c r="D469" s="63" t="s">
        <v>368</v>
      </c>
      <c r="E469" s="63"/>
      <c r="F469" s="63"/>
      <c r="G469" s="63" t="s">
        <v>295</v>
      </c>
      <c r="H469" s="63"/>
      <c r="I469" s="63" t="s">
        <v>296</v>
      </c>
      <c r="J469" s="55"/>
      <c r="K469" s="64">
        <v>98390.91</v>
      </c>
      <c r="L469" s="64">
        <v>491.95</v>
      </c>
      <c r="M469" s="64">
        <v>327.97</v>
      </c>
      <c r="N469" s="64">
        <v>163.98</v>
      </c>
      <c r="O469" s="64">
        <v>0</v>
      </c>
      <c r="P469" s="64"/>
      <c r="Q469" s="64">
        <v>0</v>
      </c>
      <c r="R469" s="64">
        <v>491.95</v>
      </c>
      <c r="T469" t="s">
        <v>913</v>
      </c>
      <c r="U469" t="s">
        <v>126</v>
      </c>
      <c r="V469" s="75" t="str">
        <f>+VLOOKUP(T469,'System Index'!$A:$B,2,0)</f>
        <v>Lake Limestone</v>
      </c>
      <c r="W469" s="75" t="str">
        <f t="shared" si="14"/>
        <v>325</v>
      </c>
      <c r="X469" s="75">
        <f t="shared" si="15"/>
        <v>2022</v>
      </c>
    </row>
    <row r="470" spans="1:24" x14ac:dyDescent="0.25">
      <c r="A470" s="62" t="s">
        <v>936</v>
      </c>
      <c r="B470" s="62"/>
      <c r="C470" s="62"/>
      <c r="D470" s="63" t="s">
        <v>368</v>
      </c>
      <c r="E470" s="63"/>
      <c r="F470" s="63"/>
      <c r="G470" s="63" t="s">
        <v>295</v>
      </c>
      <c r="H470" s="63"/>
      <c r="I470" s="63" t="s">
        <v>296</v>
      </c>
      <c r="J470" s="55"/>
      <c r="K470" s="64">
        <v>76867.850000000006</v>
      </c>
      <c r="L470" s="64">
        <v>384.34000000000003</v>
      </c>
      <c r="M470" s="64">
        <v>256.23</v>
      </c>
      <c r="N470" s="64">
        <v>128.11000000000001</v>
      </c>
      <c r="O470" s="64">
        <v>0</v>
      </c>
      <c r="P470" s="64"/>
      <c r="Q470" s="64">
        <v>0</v>
      </c>
      <c r="R470" s="64">
        <v>384.34000000000003</v>
      </c>
      <c r="T470" t="s">
        <v>913</v>
      </c>
      <c r="U470" t="s">
        <v>126</v>
      </c>
      <c r="V470" s="75" t="str">
        <f>+VLOOKUP(T470,'System Index'!$A:$B,2,0)</f>
        <v>Lake Limestone</v>
      </c>
      <c r="W470" s="75" t="str">
        <f t="shared" si="14"/>
        <v>325</v>
      </c>
      <c r="X470" s="75">
        <f t="shared" si="15"/>
        <v>2022</v>
      </c>
    </row>
    <row r="471" spans="1:24" x14ac:dyDescent="0.25">
      <c r="A471" s="62" t="s">
        <v>937</v>
      </c>
      <c r="B471" s="62"/>
      <c r="C471" s="62"/>
      <c r="D471" s="63" t="s">
        <v>368</v>
      </c>
      <c r="E471" s="63"/>
      <c r="F471" s="63"/>
      <c r="G471" s="63" t="s">
        <v>295</v>
      </c>
      <c r="H471" s="63"/>
      <c r="I471" s="63" t="s">
        <v>296</v>
      </c>
      <c r="J471" s="55"/>
      <c r="K471" s="64">
        <v>2921.01</v>
      </c>
      <c r="L471" s="64">
        <v>14.61</v>
      </c>
      <c r="M471" s="64">
        <v>9.74</v>
      </c>
      <c r="N471" s="64">
        <v>4.87</v>
      </c>
      <c r="O471" s="64">
        <v>0</v>
      </c>
      <c r="P471" s="64"/>
      <c r="Q471" s="64">
        <v>0</v>
      </c>
      <c r="R471" s="64">
        <v>14.61</v>
      </c>
      <c r="T471" t="s">
        <v>913</v>
      </c>
      <c r="U471" t="s">
        <v>126</v>
      </c>
      <c r="V471" s="75" t="str">
        <f>+VLOOKUP(T471,'System Index'!$A:$B,2,0)</f>
        <v>Lake Limestone</v>
      </c>
      <c r="W471" s="75" t="str">
        <f t="shared" si="14"/>
        <v>325</v>
      </c>
      <c r="X471" s="75">
        <f t="shared" si="15"/>
        <v>2022</v>
      </c>
    </row>
    <row r="472" spans="1:24" x14ac:dyDescent="0.25">
      <c r="A472" s="62" t="s">
        <v>938</v>
      </c>
      <c r="B472" s="62"/>
      <c r="C472" s="62"/>
      <c r="D472" s="63" t="s">
        <v>368</v>
      </c>
      <c r="E472" s="63"/>
      <c r="F472" s="63"/>
      <c r="G472" s="63" t="s">
        <v>295</v>
      </c>
      <c r="H472" s="63"/>
      <c r="I472" s="63" t="s">
        <v>312</v>
      </c>
      <c r="J472" s="55"/>
      <c r="K472" s="64">
        <v>19641.21</v>
      </c>
      <c r="L472" s="64">
        <v>245.52</v>
      </c>
      <c r="M472" s="64">
        <v>163.68</v>
      </c>
      <c r="N472" s="64">
        <v>81.84</v>
      </c>
      <c r="O472" s="64">
        <v>0</v>
      </c>
      <c r="P472" s="64"/>
      <c r="Q472" s="64">
        <v>0</v>
      </c>
      <c r="R472" s="64">
        <v>245.52</v>
      </c>
      <c r="T472" t="s">
        <v>913</v>
      </c>
      <c r="U472" t="s">
        <v>126</v>
      </c>
      <c r="V472" s="75" t="str">
        <f>+VLOOKUP(T472,'System Index'!$A:$B,2,0)</f>
        <v>Lake Limestone</v>
      </c>
      <c r="W472" s="75" t="str">
        <f t="shared" si="14"/>
        <v>327</v>
      </c>
      <c r="X472" s="75">
        <f t="shared" si="15"/>
        <v>2022</v>
      </c>
    </row>
    <row r="473" spans="1:24" x14ac:dyDescent="0.25">
      <c r="A473" s="62" t="s">
        <v>939</v>
      </c>
      <c r="B473" s="62"/>
      <c r="C473" s="62"/>
      <c r="D473" s="63" t="s">
        <v>368</v>
      </c>
      <c r="E473" s="63"/>
      <c r="F473" s="63"/>
      <c r="G473" s="63" t="s">
        <v>295</v>
      </c>
      <c r="H473" s="63"/>
      <c r="I473" s="63" t="s">
        <v>326</v>
      </c>
      <c r="J473" s="55"/>
      <c r="K473" s="64">
        <v>2137.7800000000002</v>
      </c>
      <c r="L473" s="64">
        <v>53.45</v>
      </c>
      <c r="M473" s="64">
        <v>35.630000000000003</v>
      </c>
      <c r="N473" s="64">
        <v>17.82</v>
      </c>
      <c r="O473" s="64">
        <v>0</v>
      </c>
      <c r="P473" s="64"/>
      <c r="Q473" s="64">
        <v>0</v>
      </c>
      <c r="R473" s="64">
        <v>53.45</v>
      </c>
      <c r="T473" t="s">
        <v>913</v>
      </c>
      <c r="U473" t="s">
        <v>126</v>
      </c>
      <c r="V473" s="75" t="str">
        <f>+VLOOKUP(T473,'System Index'!$A:$B,2,0)</f>
        <v>Lake Limestone</v>
      </c>
      <c r="W473" s="75" t="str">
        <f t="shared" si="14"/>
        <v>328</v>
      </c>
      <c r="X473" s="75">
        <f t="shared" si="15"/>
        <v>2022</v>
      </c>
    </row>
    <row r="474" spans="1:24" x14ac:dyDescent="0.25">
      <c r="A474" s="62" t="s">
        <v>940</v>
      </c>
      <c r="B474" s="62"/>
      <c r="C474" s="62"/>
      <c r="D474" s="63" t="s">
        <v>368</v>
      </c>
      <c r="E474" s="63"/>
      <c r="F474" s="63"/>
      <c r="G474" s="63" t="s">
        <v>295</v>
      </c>
      <c r="H474" s="63"/>
      <c r="I474" s="63" t="s">
        <v>314</v>
      </c>
      <c r="J474" s="55"/>
      <c r="K474" s="64">
        <v>1226.98</v>
      </c>
      <c r="L474" s="64">
        <v>20.45</v>
      </c>
      <c r="M474" s="64">
        <v>13.63</v>
      </c>
      <c r="N474" s="64">
        <v>6.82</v>
      </c>
      <c r="O474" s="64">
        <v>0</v>
      </c>
      <c r="P474" s="64"/>
      <c r="Q474" s="64">
        <v>0</v>
      </c>
      <c r="R474" s="64">
        <v>20.45</v>
      </c>
      <c r="T474" t="s">
        <v>913</v>
      </c>
      <c r="U474" t="s">
        <v>126</v>
      </c>
      <c r="V474" s="75" t="str">
        <f>+VLOOKUP(T474,'System Index'!$A:$B,2,0)</f>
        <v>Lake Limestone</v>
      </c>
      <c r="W474" s="75" t="str">
        <f t="shared" si="14"/>
        <v>334</v>
      </c>
      <c r="X474" s="75">
        <f t="shared" si="15"/>
        <v>2022</v>
      </c>
    </row>
    <row r="475" spans="1:24" x14ac:dyDescent="0.25">
      <c r="A475" s="62" t="s">
        <v>941</v>
      </c>
      <c r="B475" s="62"/>
      <c r="C475" s="62"/>
      <c r="D475" s="63" t="s">
        <v>368</v>
      </c>
      <c r="E475" s="63"/>
      <c r="F475" s="63"/>
      <c r="G475" s="63" t="s">
        <v>295</v>
      </c>
      <c r="H475" s="63"/>
      <c r="I475" s="63" t="s">
        <v>326</v>
      </c>
      <c r="J475" s="55"/>
      <c r="K475" s="64">
        <v>1421.03</v>
      </c>
      <c r="L475" s="64">
        <v>35.520000000000003</v>
      </c>
      <c r="M475" s="64">
        <v>23.68</v>
      </c>
      <c r="N475" s="64">
        <v>11.84</v>
      </c>
      <c r="O475" s="64">
        <v>0</v>
      </c>
      <c r="P475" s="64"/>
      <c r="Q475" s="64">
        <v>0</v>
      </c>
      <c r="R475" s="64">
        <v>35.520000000000003</v>
      </c>
      <c r="T475" t="s">
        <v>913</v>
      </c>
      <c r="U475" t="s">
        <v>126</v>
      </c>
      <c r="V475" s="75" t="str">
        <f>+VLOOKUP(T475,'System Index'!$A:$B,2,0)</f>
        <v>Lake Limestone</v>
      </c>
      <c r="W475" s="75" t="str">
        <f t="shared" si="14"/>
        <v>349.0</v>
      </c>
      <c r="X475" s="75">
        <f t="shared" si="15"/>
        <v>2022</v>
      </c>
    </row>
    <row r="476" spans="1:24" x14ac:dyDescent="0.25">
      <c r="A476" s="62" t="s">
        <v>945</v>
      </c>
      <c r="B476" s="62"/>
      <c r="C476" s="62"/>
      <c r="D476" s="63" t="s">
        <v>432</v>
      </c>
      <c r="E476" s="63"/>
      <c r="F476" s="63"/>
      <c r="G476" s="63" t="s">
        <v>288</v>
      </c>
      <c r="H476" s="63"/>
      <c r="I476" s="63" t="s">
        <v>289</v>
      </c>
      <c r="J476" s="55"/>
      <c r="K476" s="64">
        <v>3058.44</v>
      </c>
      <c r="L476" s="64">
        <v>0</v>
      </c>
      <c r="M476" s="64">
        <v>0</v>
      </c>
      <c r="N476" s="64">
        <v>0</v>
      </c>
      <c r="O476" s="64">
        <v>0</v>
      </c>
      <c r="P476" s="64"/>
      <c r="Q476" s="64">
        <v>0</v>
      </c>
      <c r="R476" s="64">
        <v>0</v>
      </c>
      <c r="T476" t="s">
        <v>946</v>
      </c>
      <c r="U476" t="s">
        <v>126</v>
      </c>
      <c r="V476" s="75" t="str">
        <f>+VLOOKUP(T476,'System Index'!$A:$B,2,0)</f>
        <v>Live Oak Hills</v>
      </c>
      <c r="W476" s="75" t="str">
        <f t="shared" si="14"/>
        <v>303</v>
      </c>
      <c r="X476" s="75">
        <f t="shared" si="15"/>
        <v>2021</v>
      </c>
    </row>
    <row r="477" spans="1:24" x14ac:dyDescent="0.25">
      <c r="A477" s="62" t="s">
        <v>947</v>
      </c>
      <c r="B477" s="62"/>
      <c r="C477" s="62"/>
      <c r="D477" s="63" t="s">
        <v>432</v>
      </c>
      <c r="E477" s="63"/>
      <c r="F477" s="63"/>
      <c r="G477" s="63" t="s">
        <v>295</v>
      </c>
      <c r="H477" s="63"/>
      <c r="I477" s="63" t="s">
        <v>296</v>
      </c>
      <c r="J477" s="55"/>
      <c r="K477" s="64">
        <v>36882.080000000002</v>
      </c>
      <c r="L477" s="64">
        <v>737.64</v>
      </c>
      <c r="M477" s="64">
        <v>26527.360000000001</v>
      </c>
      <c r="N477" s="64">
        <v>61.47</v>
      </c>
      <c r="O477" s="64">
        <v>0</v>
      </c>
      <c r="P477" s="64"/>
      <c r="Q477" s="64">
        <v>0</v>
      </c>
      <c r="R477" s="64">
        <v>26588.83</v>
      </c>
      <c r="T477" t="s">
        <v>946</v>
      </c>
      <c r="U477" t="s">
        <v>126</v>
      </c>
      <c r="V477" s="75" t="str">
        <f>+VLOOKUP(T477,'System Index'!$A:$B,2,0)</f>
        <v>Live Oak Hills</v>
      </c>
      <c r="W477" s="75" t="str">
        <f t="shared" si="14"/>
        <v>325</v>
      </c>
      <c r="X477" s="75">
        <f t="shared" si="15"/>
        <v>2021</v>
      </c>
    </row>
    <row r="478" spans="1:24" x14ac:dyDescent="0.25">
      <c r="A478" s="62" t="s">
        <v>948</v>
      </c>
      <c r="B478" s="62"/>
      <c r="C478" s="62"/>
      <c r="D478" s="63" t="s">
        <v>404</v>
      </c>
      <c r="E478" s="63"/>
      <c r="F478" s="63"/>
      <c r="G478" s="63" t="s">
        <v>295</v>
      </c>
      <c r="H478" s="63"/>
      <c r="I478" s="63" t="s">
        <v>296</v>
      </c>
      <c r="J478" s="55"/>
      <c r="K478" s="64">
        <v>26336.080000000002</v>
      </c>
      <c r="L478" s="64">
        <v>87.78</v>
      </c>
      <c r="M478" s="64">
        <v>43.89</v>
      </c>
      <c r="N478" s="64">
        <v>43.89</v>
      </c>
      <c r="O478" s="64">
        <v>0</v>
      </c>
      <c r="P478" s="64"/>
      <c r="Q478" s="64">
        <v>0</v>
      </c>
      <c r="R478" s="64">
        <v>87.78</v>
      </c>
      <c r="T478" t="s">
        <v>946</v>
      </c>
      <c r="U478" t="s">
        <v>126</v>
      </c>
      <c r="V478" s="75" t="str">
        <f>+VLOOKUP(T478,'System Index'!$A:$B,2,0)</f>
        <v>Live Oak Hills</v>
      </c>
      <c r="W478" s="75" t="str">
        <f t="shared" si="14"/>
        <v>325</v>
      </c>
      <c r="X478" s="75">
        <f t="shared" si="15"/>
        <v>2022</v>
      </c>
    </row>
    <row r="479" spans="1:24" x14ac:dyDescent="0.25">
      <c r="A479" s="62" t="s">
        <v>949</v>
      </c>
      <c r="B479" s="62"/>
      <c r="C479" s="62"/>
      <c r="D479" s="63" t="s">
        <v>341</v>
      </c>
      <c r="E479" s="63"/>
      <c r="F479" s="63"/>
      <c r="G479" s="63" t="s">
        <v>295</v>
      </c>
      <c r="H479" s="63"/>
      <c r="I479" s="63" t="s">
        <v>326</v>
      </c>
      <c r="J479" s="55"/>
      <c r="K479" s="64">
        <v>446</v>
      </c>
      <c r="L479" s="64">
        <v>44.6</v>
      </c>
      <c r="M479" s="64">
        <v>44.6</v>
      </c>
      <c r="N479" s="64">
        <v>3.72</v>
      </c>
      <c r="O479" s="64">
        <v>0</v>
      </c>
      <c r="P479" s="64"/>
      <c r="Q479" s="64">
        <v>0</v>
      </c>
      <c r="R479" s="64">
        <v>48.32</v>
      </c>
      <c r="T479" t="s">
        <v>946</v>
      </c>
      <c r="U479" t="s">
        <v>126</v>
      </c>
      <c r="V479" s="75" t="str">
        <f>+VLOOKUP(T479,'System Index'!$A:$B,2,0)</f>
        <v>Live Oak Hills</v>
      </c>
      <c r="W479" s="75" t="str">
        <f t="shared" si="14"/>
        <v>349.0</v>
      </c>
      <c r="X479" s="75">
        <f t="shared" si="15"/>
        <v>2021</v>
      </c>
    </row>
    <row r="480" spans="1:24" x14ac:dyDescent="0.25">
      <c r="A480" s="62" t="s">
        <v>952</v>
      </c>
      <c r="B480" s="62"/>
      <c r="C480" s="62"/>
      <c r="D480" s="63" t="s">
        <v>404</v>
      </c>
      <c r="E480" s="63"/>
      <c r="F480" s="63"/>
      <c r="G480" s="63" t="s">
        <v>288</v>
      </c>
      <c r="H480" s="63"/>
      <c r="I480" s="63" t="s">
        <v>289</v>
      </c>
      <c r="J480" s="55"/>
      <c r="K480" s="64">
        <v>4799.6400000000003</v>
      </c>
      <c r="L480" s="64">
        <v>0</v>
      </c>
      <c r="M480" s="64">
        <v>0</v>
      </c>
      <c r="N480" s="64">
        <v>0</v>
      </c>
      <c r="O480" s="64">
        <v>0</v>
      </c>
      <c r="P480" s="64"/>
      <c r="Q480" s="64">
        <v>0</v>
      </c>
      <c r="R480" s="64">
        <v>0</v>
      </c>
      <c r="T480" t="s">
        <v>953</v>
      </c>
      <c r="U480" t="s">
        <v>182</v>
      </c>
      <c r="V480" s="75" t="str">
        <f>+VLOOKUP(T480,'System Index'!$A:$B,2,0)</f>
        <v>Longford Place</v>
      </c>
      <c r="W480" s="75" t="str">
        <f t="shared" si="14"/>
        <v>353</v>
      </c>
      <c r="X480" s="75">
        <f t="shared" si="15"/>
        <v>2022</v>
      </c>
    </row>
    <row r="481" spans="1:24" x14ac:dyDescent="0.25">
      <c r="A481" s="62" t="s">
        <v>954</v>
      </c>
      <c r="B481" s="62"/>
      <c r="C481" s="62"/>
      <c r="D481" s="63" t="s">
        <v>404</v>
      </c>
      <c r="E481" s="63"/>
      <c r="F481" s="63"/>
      <c r="G481" s="63" t="s">
        <v>288</v>
      </c>
      <c r="H481" s="63"/>
      <c r="I481" s="63" t="s">
        <v>289</v>
      </c>
      <c r="J481" s="55"/>
      <c r="K481" s="64">
        <v>604</v>
      </c>
      <c r="L481" s="64">
        <v>0</v>
      </c>
      <c r="M481" s="64">
        <v>0</v>
      </c>
      <c r="N481" s="64">
        <v>0</v>
      </c>
      <c r="O481" s="64">
        <v>0</v>
      </c>
      <c r="P481" s="64"/>
      <c r="Q481" s="64">
        <v>0</v>
      </c>
      <c r="R481" s="64">
        <v>0</v>
      </c>
      <c r="T481" t="s">
        <v>953</v>
      </c>
      <c r="U481" t="s">
        <v>182</v>
      </c>
      <c r="V481" s="75" t="str">
        <f>+VLOOKUP(T481,'System Index'!$A:$B,2,0)</f>
        <v>Longford Place</v>
      </c>
      <c r="W481" s="75" t="str">
        <f t="shared" si="14"/>
        <v>353</v>
      </c>
      <c r="X481" s="75">
        <f t="shared" si="15"/>
        <v>2022</v>
      </c>
    </row>
    <row r="482" spans="1:24" x14ac:dyDescent="0.25">
      <c r="A482" s="62" t="s">
        <v>955</v>
      </c>
      <c r="B482" s="62"/>
      <c r="C482" s="62"/>
      <c r="D482" s="63" t="s">
        <v>404</v>
      </c>
      <c r="E482" s="63"/>
      <c r="F482" s="63"/>
      <c r="G482" s="63" t="s">
        <v>295</v>
      </c>
      <c r="H482" s="63"/>
      <c r="I482" s="63" t="s">
        <v>321</v>
      </c>
      <c r="J482" s="55"/>
      <c r="K482" s="64">
        <v>1688.17</v>
      </c>
      <c r="L482" s="64">
        <v>9.3800000000000008</v>
      </c>
      <c r="M482" s="64">
        <v>4.6900000000000004</v>
      </c>
      <c r="N482" s="64">
        <v>4.6900000000000004</v>
      </c>
      <c r="O482" s="64">
        <v>0</v>
      </c>
      <c r="P482" s="64"/>
      <c r="Q482" s="64">
        <v>0</v>
      </c>
      <c r="R482" s="64">
        <v>9.3800000000000008</v>
      </c>
      <c r="T482" t="s">
        <v>953</v>
      </c>
      <c r="U482" t="s">
        <v>182</v>
      </c>
      <c r="V482" s="75" t="str">
        <f>+VLOOKUP(T482,'System Index'!$A:$B,2,0)</f>
        <v>Longford Place</v>
      </c>
      <c r="W482" s="75" t="str">
        <f t="shared" si="14"/>
        <v>354</v>
      </c>
      <c r="X482" s="75">
        <f t="shared" si="15"/>
        <v>2022</v>
      </c>
    </row>
    <row r="483" spans="1:24" x14ac:dyDescent="0.25">
      <c r="A483" s="62" t="s">
        <v>956</v>
      </c>
      <c r="B483" s="62"/>
      <c r="C483" s="62"/>
      <c r="D483" s="63" t="s">
        <v>404</v>
      </c>
      <c r="E483" s="63"/>
      <c r="F483" s="63"/>
      <c r="G483" s="63" t="s">
        <v>295</v>
      </c>
      <c r="H483" s="63"/>
      <c r="I483" s="63" t="s">
        <v>321</v>
      </c>
      <c r="J483" s="55"/>
      <c r="K483" s="64">
        <v>1141.67</v>
      </c>
      <c r="L483" s="64">
        <v>6.34</v>
      </c>
      <c r="M483" s="64">
        <v>3.17</v>
      </c>
      <c r="N483" s="64">
        <v>3.17</v>
      </c>
      <c r="O483" s="64">
        <v>0</v>
      </c>
      <c r="P483" s="64"/>
      <c r="Q483" s="64">
        <v>0</v>
      </c>
      <c r="R483" s="64">
        <v>6.34</v>
      </c>
      <c r="T483" t="s">
        <v>953</v>
      </c>
      <c r="U483" t="s">
        <v>182</v>
      </c>
      <c r="V483" s="75" t="str">
        <f>+VLOOKUP(T483,'System Index'!$A:$B,2,0)</f>
        <v>Longford Place</v>
      </c>
      <c r="W483" s="75" t="str">
        <f t="shared" si="14"/>
        <v>354</v>
      </c>
      <c r="X483" s="75">
        <f t="shared" si="15"/>
        <v>2022</v>
      </c>
    </row>
    <row r="484" spans="1:24" x14ac:dyDescent="0.25">
      <c r="A484" s="62" t="s">
        <v>957</v>
      </c>
      <c r="B484" s="62"/>
      <c r="C484" s="62"/>
      <c r="D484" s="63" t="s">
        <v>404</v>
      </c>
      <c r="E484" s="63"/>
      <c r="F484" s="63"/>
      <c r="G484" s="63" t="s">
        <v>295</v>
      </c>
      <c r="H484" s="63"/>
      <c r="I484" s="63" t="s">
        <v>321</v>
      </c>
      <c r="J484" s="55"/>
      <c r="K484" s="64">
        <v>1225.67</v>
      </c>
      <c r="L484" s="64">
        <v>6.8</v>
      </c>
      <c r="M484" s="64">
        <v>3.4</v>
      </c>
      <c r="N484" s="64">
        <v>3.4</v>
      </c>
      <c r="O484" s="64">
        <v>0</v>
      </c>
      <c r="P484" s="64"/>
      <c r="Q484" s="64">
        <v>0</v>
      </c>
      <c r="R484" s="64">
        <v>6.8</v>
      </c>
      <c r="T484" t="s">
        <v>953</v>
      </c>
      <c r="U484" t="s">
        <v>182</v>
      </c>
      <c r="V484" s="75" t="str">
        <f>+VLOOKUP(T484,'System Index'!$A:$B,2,0)</f>
        <v>Longford Place</v>
      </c>
      <c r="W484" s="75" t="str">
        <f t="shared" si="14"/>
        <v>354</v>
      </c>
      <c r="X484" s="75">
        <f t="shared" si="15"/>
        <v>2022</v>
      </c>
    </row>
    <row r="485" spans="1:24" x14ac:dyDescent="0.25">
      <c r="A485" s="62" t="s">
        <v>958</v>
      </c>
      <c r="B485" s="62"/>
      <c r="C485" s="62"/>
      <c r="D485" s="63" t="s">
        <v>404</v>
      </c>
      <c r="E485" s="63"/>
      <c r="F485" s="63"/>
      <c r="G485" s="63" t="s">
        <v>295</v>
      </c>
      <c r="H485" s="63"/>
      <c r="I485" s="63" t="s">
        <v>321</v>
      </c>
      <c r="J485" s="55"/>
      <c r="K485" s="64">
        <v>3318.2200000000003</v>
      </c>
      <c r="L485" s="64">
        <v>18.440000000000001</v>
      </c>
      <c r="M485" s="64">
        <v>9.2200000000000006</v>
      </c>
      <c r="N485" s="64">
        <v>9.2200000000000006</v>
      </c>
      <c r="O485" s="64">
        <v>0</v>
      </c>
      <c r="P485" s="64"/>
      <c r="Q485" s="64">
        <v>0</v>
      </c>
      <c r="R485" s="64">
        <v>18.440000000000001</v>
      </c>
      <c r="T485" t="s">
        <v>953</v>
      </c>
      <c r="U485" t="s">
        <v>182</v>
      </c>
      <c r="V485" s="75" t="str">
        <f>+VLOOKUP(T485,'System Index'!$A:$B,2,0)</f>
        <v>Longford Place</v>
      </c>
      <c r="W485" s="75" t="str">
        <f t="shared" si="14"/>
        <v>354</v>
      </c>
      <c r="X485" s="75">
        <f t="shared" si="15"/>
        <v>2022</v>
      </c>
    </row>
    <row r="486" spans="1:24" x14ac:dyDescent="0.25">
      <c r="A486" s="62" t="s">
        <v>959</v>
      </c>
      <c r="B486" s="62"/>
      <c r="C486" s="62"/>
      <c r="D486" s="63" t="s">
        <v>404</v>
      </c>
      <c r="E486" s="63"/>
      <c r="F486" s="63"/>
      <c r="G486" s="63" t="s">
        <v>295</v>
      </c>
      <c r="H486" s="63"/>
      <c r="I486" s="63" t="s">
        <v>296</v>
      </c>
      <c r="J486" s="55"/>
      <c r="K486" s="64">
        <v>18798.11</v>
      </c>
      <c r="L486" s="64">
        <v>62.660000000000004</v>
      </c>
      <c r="M486" s="64">
        <v>31.330000000000002</v>
      </c>
      <c r="N486" s="64">
        <v>31.330000000000002</v>
      </c>
      <c r="O486" s="64">
        <v>0</v>
      </c>
      <c r="P486" s="64"/>
      <c r="Q486" s="64">
        <v>0</v>
      </c>
      <c r="R486" s="64">
        <v>62.660000000000004</v>
      </c>
      <c r="T486" t="s">
        <v>953</v>
      </c>
      <c r="U486" t="s">
        <v>182</v>
      </c>
      <c r="V486" s="75" t="str">
        <f>+VLOOKUP(T486,'System Index'!$A:$B,2,0)</f>
        <v>Longford Place</v>
      </c>
      <c r="W486" s="75" t="str">
        <f t="shared" si="14"/>
        <v>360</v>
      </c>
      <c r="X486" s="75">
        <f t="shared" si="15"/>
        <v>2022</v>
      </c>
    </row>
    <row r="487" spans="1:24" x14ac:dyDescent="0.25">
      <c r="A487" s="62" t="s">
        <v>960</v>
      </c>
      <c r="B487" s="62"/>
      <c r="C487" s="62"/>
      <c r="D487" s="63" t="s">
        <v>404</v>
      </c>
      <c r="E487" s="63"/>
      <c r="F487" s="63"/>
      <c r="G487" s="63" t="s">
        <v>295</v>
      </c>
      <c r="H487" s="63"/>
      <c r="I487" s="63" t="s">
        <v>296</v>
      </c>
      <c r="J487" s="55"/>
      <c r="K487" s="64">
        <v>4185.67</v>
      </c>
      <c r="L487" s="64">
        <v>13.96</v>
      </c>
      <c r="M487" s="64">
        <v>6.98</v>
      </c>
      <c r="N487" s="64">
        <v>6.98</v>
      </c>
      <c r="O487" s="64">
        <v>0</v>
      </c>
      <c r="P487" s="64"/>
      <c r="Q487" s="64">
        <v>0</v>
      </c>
      <c r="R487" s="64">
        <v>13.96</v>
      </c>
      <c r="T487" t="s">
        <v>953</v>
      </c>
      <c r="U487" t="s">
        <v>182</v>
      </c>
      <c r="V487" s="75" t="str">
        <f>+VLOOKUP(T487,'System Index'!$A:$B,2,0)</f>
        <v>Longford Place</v>
      </c>
      <c r="W487" s="75" t="str">
        <f t="shared" si="14"/>
        <v>361</v>
      </c>
      <c r="X487" s="75">
        <f t="shared" si="15"/>
        <v>2022</v>
      </c>
    </row>
    <row r="488" spans="1:24" x14ac:dyDescent="0.25">
      <c r="A488" s="62" t="s">
        <v>961</v>
      </c>
      <c r="B488" s="62"/>
      <c r="C488" s="62"/>
      <c r="D488" s="63" t="s">
        <v>404</v>
      </c>
      <c r="E488" s="63"/>
      <c r="F488" s="63"/>
      <c r="G488" s="63" t="s">
        <v>295</v>
      </c>
      <c r="H488" s="63"/>
      <c r="I488" s="63" t="s">
        <v>296</v>
      </c>
      <c r="J488" s="55"/>
      <c r="K488" s="64">
        <v>37111.33</v>
      </c>
      <c r="L488" s="64">
        <v>123.7</v>
      </c>
      <c r="M488" s="64">
        <v>61.85</v>
      </c>
      <c r="N488" s="64">
        <v>61.85</v>
      </c>
      <c r="O488" s="64">
        <v>0</v>
      </c>
      <c r="P488" s="64"/>
      <c r="Q488" s="64">
        <v>0</v>
      </c>
      <c r="R488" s="64">
        <v>123.7</v>
      </c>
      <c r="T488" t="s">
        <v>953</v>
      </c>
      <c r="U488" t="s">
        <v>182</v>
      </c>
      <c r="V488" s="75" t="str">
        <f>+VLOOKUP(T488,'System Index'!$A:$B,2,0)</f>
        <v>Longford Place</v>
      </c>
      <c r="W488" s="75" t="str">
        <f t="shared" si="14"/>
        <v>361</v>
      </c>
      <c r="X488" s="75">
        <f t="shared" si="15"/>
        <v>2022</v>
      </c>
    </row>
    <row r="489" spans="1:24" x14ac:dyDescent="0.25">
      <c r="A489" s="62" t="s">
        <v>962</v>
      </c>
      <c r="B489" s="62"/>
      <c r="C489" s="62"/>
      <c r="D489" s="63" t="s">
        <v>404</v>
      </c>
      <c r="E489" s="63"/>
      <c r="F489" s="63"/>
      <c r="G489" s="63" t="s">
        <v>295</v>
      </c>
      <c r="H489" s="63"/>
      <c r="I489" s="63" t="s">
        <v>296</v>
      </c>
      <c r="J489" s="55"/>
      <c r="K489" s="64">
        <v>24289</v>
      </c>
      <c r="L489" s="64">
        <v>80.959999999999994</v>
      </c>
      <c r="M489" s="64">
        <v>40.479999999999997</v>
      </c>
      <c r="N489" s="64">
        <v>40.479999999999997</v>
      </c>
      <c r="O489" s="64">
        <v>0</v>
      </c>
      <c r="P489" s="64"/>
      <c r="Q489" s="64">
        <v>0</v>
      </c>
      <c r="R489" s="64">
        <v>80.959999999999994</v>
      </c>
      <c r="T489" t="s">
        <v>953</v>
      </c>
      <c r="U489" t="s">
        <v>182</v>
      </c>
      <c r="V489" s="75" t="str">
        <f>+VLOOKUP(T489,'System Index'!$A:$B,2,0)</f>
        <v>Longford Place</v>
      </c>
      <c r="W489" s="75" t="str">
        <f t="shared" si="14"/>
        <v>361</v>
      </c>
      <c r="X489" s="75">
        <f t="shared" si="15"/>
        <v>2022</v>
      </c>
    </row>
    <row r="490" spans="1:24" x14ac:dyDescent="0.25">
      <c r="A490" s="62" t="s">
        <v>963</v>
      </c>
      <c r="B490" s="62"/>
      <c r="C490" s="62"/>
      <c r="D490" s="63" t="s">
        <v>404</v>
      </c>
      <c r="E490" s="63"/>
      <c r="F490" s="63"/>
      <c r="G490" s="63" t="s">
        <v>295</v>
      </c>
      <c r="H490" s="63"/>
      <c r="I490" s="63" t="s">
        <v>304</v>
      </c>
      <c r="J490" s="55"/>
      <c r="K490" s="64">
        <v>12723.33</v>
      </c>
      <c r="L490" s="64">
        <v>84.820000000000007</v>
      </c>
      <c r="M490" s="64">
        <v>42.410000000000004</v>
      </c>
      <c r="N490" s="64">
        <v>42.410000000000004</v>
      </c>
      <c r="O490" s="64">
        <v>0</v>
      </c>
      <c r="P490" s="64"/>
      <c r="Q490" s="64">
        <v>0</v>
      </c>
      <c r="R490" s="64">
        <v>84.820000000000007</v>
      </c>
      <c r="T490" t="s">
        <v>953</v>
      </c>
      <c r="U490" t="s">
        <v>182</v>
      </c>
      <c r="V490" s="75" t="str">
        <f>+VLOOKUP(T490,'System Index'!$A:$B,2,0)</f>
        <v>Longford Place</v>
      </c>
      <c r="W490" s="75" t="str">
        <f t="shared" si="14"/>
        <v>364</v>
      </c>
      <c r="X490" s="75">
        <f t="shared" si="15"/>
        <v>2022</v>
      </c>
    </row>
    <row r="491" spans="1:24" x14ac:dyDescent="0.25">
      <c r="A491" s="62" t="s">
        <v>964</v>
      </c>
      <c r="B491" s="62"/>
      <c r="C491" s="62"/>
      <c r="D491" s="63" t="s">
        <v>404</v>
      </c>
      <c r="E491" s="63"/>
      <c r="F491" s="63"/>
      <c r="G491" s="63" t="s">
        <v>295</v>
      </c>
      <c r="H491" s="63"/>
      <c r="I491" s="63" t="s">
        <v>304</v>
      </c>
      <c r="J491" s="55"/>
      <c r="K491" s="64">
        <v>5251.83</v>
      </c>
      <c r="L491" s="64">
        <v>35.020000000000003</v>
      </c>
      <c r="M491" s="64">
        <v>17.510000000000002</v>
      </c>
      <c r="N491" s="64">
        <v>17.510000000000002</v>
      </c>
      <c r="O491" s="64">
        <v>0</v>
      </c>
      <c r="P491" s="64"/>
      <c r="Q491" s="64">
        <v>0</v>
      </c>
      <c r="R491" s="64">
        <v>35.020000000000003</v>
      </c>
      <c r="T491" t="s">
        <v>953</v>
      </c>
      <c r="U491" t="s">
        <v>182</v>
      </c>
      <c r="V491" s="75" t="str">
        <f>+VLOOKUP(T491,'System Index'!$A:$B,2,0)</f>
        <v>Longford Place</v>
      </c>
      <c r="W491" s="75" t="str">
        <f t="shared" si="14"/>
        <v>371</v>
      </c>
      <c r="X491" s="75">
        <f t="shared" si="15"/>
        <v>2022</v>
      </c>
    </row>
    <row r="492" spans="1:24" x14ac:dyDescent="0.25">
      <c r="A492" s="62" t="s">
        <v>965</v>
      </c>
      <c r="B492" s="62"/>
      <c r="C492" s="62"/>
      <c r="D492" s="63" t="s">
        <v>404</v>
      </c>
      <c r="E492" s="63"/>
      <c r="F492" s="63"/>
      <c r="G492" s="63" t="s">
        <v>295</v>
      </c>
      <c r="H492" s="63"/>
      <c r="I492" s="63" t="s">
        <v>304</v>
      </c>
      <c r="J492" s="55"/>
      <c r="K492" s="64">
        <v>3393.67</v>
      </c>
      <c r="L492" s="64">
        <v>22.62</v>
      </c>
      <c r="M492" s="64">
        <v>11.31</v>
      </c>
      <c r="N492" s="64">
        <v>11.31</v>
      </c>
      <c r="O492" s="64">
        <v>0</v>
      </c>
      <c r="P492" s="64"/>
      <c r="Q492" s="64">
        <v>0</v>
      </c>
      <c r="R492" s="64">
        <v>22.62</v>
      </c>
      <c r="T492" t="s">
        <v>953</v>
      </c>
      <c r="U492" t="s">
        <v>182</v>
      </c>
      <c r="V492" s="75" t="str">
        <f>+VLOOKUP(T492,'System Index'!$A:$B,2,0)</f>
        <v>Longford Place</v>
      </c>
      <c r="W492" s="75" t="str">
        <f t="shared" si="14"/>
        <v>371</v>
      </c>
      <c r="X492" s="75">
        <f t="shared" si="15"/>
        <v>2022</v>
      </c>
    </row>
    <row r="493" spans="1:24" x14ac:dyDescent="0.25">
      <c r="A493" s="62" t="s">
        <v>966</v>
      </c>
      <c r="B493" s="62"/>
      <c r="C493" s="62"/>
      <c r="D493" s="63" t="s">
        <v>404</v>
      </c>
      <c r="E493" s="63"/>
      <c r="F493" s="63"/>
      <c r="G493" s="63" t="s">
        <v>295</v>
      </c>
      <c r="H493" s="63"/>
      <c r="I493" s="63" t="s">
        <v>304</v>
      </c>
      <c r="J493" s="55"/>
      <c r="K493" s="64">
        <v>3393.67</v>
      </c>
      <c r="L493" s="64">
        <v>22.62</v>
      </c>
      <c r="M493" s="64">
        <v>11.31</v>
      </c>
      <c r="N493" s="64">
        <v>11.31</v>
      </c>
      <c r="O493" s="64">
        <v>0</v>
      </c>
      <c r="P493" s="64"/>
      <c r="Q493" s="64">
        <v>0</v>
      </c>
      <c r="R493" s="64">
        <v>22.62</v>
      </c>
      <c r="T493" t="s">
        <v>953</v>
      </c>
      <c r="U493" t="s">
        <v>182</v>
      </c>
      <c r="V493" s="75" t="str">
        <f>+VLOOKUP(T493,'System Index'!$A:$B,2,0)</f>
        <v>Longford Place</v>
      </c>
      <c r="W493" s="75" t="str">
        <f t="shared" si="14"/>
        <v>371</v>
      </c>
      <c r="X493" s="75">
        <f t="shared" si="15"/>
        <v>2022</v>
      </c>
    </row>
    <row r="494" spans="1:24" x14ac:dyDescent="0.25">
      <c r="A494" s="62" t="s">
        <v>967</v>
      </c>
      <c r="B494" s="62"/>
      <c r="C494" s="62"/>
      <c r="D494" s="63" t="s">
        <v>404</v>
      </c>
      <c r="E494" s="63"/>
      <c r="F494" s="63"/>
      <c r="G494" s="63" t="s">
        <v>295</v>
      </c>
      <c r="H494" s="63"/>
      <c r="I494" s="63" t="s">
        <v>304</v>
      </c>
      <c r="J494" s="55"/>
      <c r="K494" s="64">
        <v>185.39000000000001</v>
      </c>
      <c r="L494" s="64">
        <v>1.24</v>
      </c>
      <c r="M494" s="64">
        <v>0.62</v>
      </c>
      <c r="N494" s="64">
        <v>0.62</v>
      </c>
      <c r="O494" s="64">
        <v>0</v>
      </c>
      <c r="P494" s="64"/>
      <c r="Q494" s="64">
        <v>0</v>
      </c>
      <c r="R494" s="64">
        <v>1.24</v>
      </c>
      <c r="T494" t="s">
        <v>953</v>
      </c>
      <c r="U494" t="s">
        <v>182</v>
      </c>
      <c r="V494" s="75" t="str">
        <f>+VLOOKUP(T494,'System Index'!$A:$B,2,0)</f>
        <v>Longford Place</v>
      </c>
      <c r="W494" s="75" t="str">
        <f t="shared" si="14"/>
        <v>371</v>
      </c>
      <c r="X494" s="75">
        <f t="shared" si="15"/>
        <v>2022</v>
      </c>
    </row>
    <row r="495" spans="1:24" x14ac:dyDescent="0.25">
      <c r="A495" s="62" t="s">
        <v>968</v>
      </c>
      <c r="B495" s="62"/>
      <c r="C495" s="62"/>
      <c r="D495" s="63" t="s">
        <v>404</v>
      </c>
      <c r="E495" s="63"/>
      <c r="F495" s="63"/>
      <c r="G495" s="63" t="s">
        <v>295</v>
      </c>
      <c r="H495" s="63"/>
      <c r="I495" s="63" t="s">
        <v>312</v>
      </c>
      <c r="J495" s="55"/>
      <c r="K495" s="64">
        <v>544.24</v>
      </c>
      <c r="L495" s="64">
        <v>4.54</v>
      </c>
      <c r="M495" s="64">
        <v>2.27</v>
      </c>
      <c r="N495" s="64">
        <v>2.27</v>
      </c>
      <c r="O495" s="64">
        <v>0</v>
      </c>
      <c r="P495" s="64"/>
      <c r="Q495" s="64">
        <v>0</v>
      </c>
      <c r="R495" s="64">
        <v>4.54</v>
      </c>
      <c r="T495" t="s">
        <v>953</v>
      </c>
      <c r="U495" t="s">
        <v>182</v>
      </c>
      <c r="V495" s="75" t="str">
        <f>+VLOOKUP(T495,'System Index'!$A:$B,2,0)</f>
        <v>Longford Place</v>
      </c>
      <c r="W495" s="75" t="str">
        <f t="shared" si="14"/>
        <v>372</v>
      </c>
      <c r="X495" s="75">
        <f t="shared" si="15"/>
        <v>2022</v>
      </c>
    </row>
    <row r="496" spans="1:24" x14ac:dyDescent="0.25">
      <c r="A496" s="62" t="s">
        <v>969</v>
      </c>
      <c r="B496" s="62"/>
      <c r="C496" s="62"/>
      <c r="D496" s="63" t="s">
        <v>404</v>
      </c>
      <c r="E496" s="63"/>
      <c r="F496" s="63"/>
      <c r="G496" s="63" t="s">
        <v>295</v>
      </c>
      <c r="H496" s="63"/>
      <c r="I496" s="63" t="s">
        <v>312</v>
      </c>
      <c r="J496" s="55"/>
      <c r="K496" s="64">
        <v>213.52</v>
      </c>
      <c r="L496" s="64">
        <v>1.78</v>
      </c>
      <c r="M496" s="64">
        <v>0.89</v>
      </c>
      <c r="N496" s="64">
        <v>0.89</v>
      </c>
      <c r="O496" s="64">
        <v>0</v>
      </c>
      <c r="P496" s="64"/>
      <c r="Q496" s="64">
        <v>0</v>
      </c>
      <c r="R496" s="64">
        <v>1.78</v>
      </c>
      <c r="T496" t="s">
        <v>953</v>
      </c>
      <c r="U496" t="s">
        <v>182</v>
      </c>
      <c r="V496" s="75" t="str">
        <f>+VLOOKUP(T496,'System Index'!$A:$B,2,0)</f>
        <v>Longford Place</v>
      </c>
      <c r="W496" s="75" t="str">
        <f t="shared" si="14"/>
        <v>372</v>
      </c>
      <c r="X496" s="75">
        <f t="shared" si="15"/>
        <v>2022</v>
      </c>
    </row>
    <row r="497" spans="1:24" x14ac:dyDescent="0.25">
      <c r="A497" s="62" t="s">
        <v>970</v>
      </c>
      <c r="B497" s="62"/>
      <c r="C497" s="62"/>
      <c r="D497" s="63" t="s">
        <v>404</v>
      </c>
      <c r="E497" s="63"/>
      <c r="F497" s="63"/>
      <c r="G497" s="63" t="s">
        <v>295</v>
      </c>
      <c r="H497" s="63"/>
      <c r="I497" s="63" t="s">
        <v>296</v>
      </c>
      <c r="J497" s="55"/>
      <c r="K497" s="64">
        <v>7230.67</v>
      </c>
      <c r="L497" s="64">
        <v>24.1</v>
      </c>
      <c r="M497" s="64">
        <v>12.05</v>
      </c>
      <c r="N497" s="64">
        <v>12.05</v>
      </c>
      <c r="O497" s="64">
        <v>0</v>
      </c>
      <c r="P497" s="64"/>
      <c r="Q497" s="64">
        <v>0</v>
      </c>
      <c r="R497" s="64">
        <v>24.1</v>
      </c>
      <c r="T497" t="s">
        <v>953</v>
      </c>
      <c r="U497" t="s">
        <v>182</v>
      </c>
      <c r="V497" s="75" t="str">
        <f>+VLOOKUP(T497,'System Index'!$A:$B,2,0)</f>
        <v>Longford Place</v>
      </c>
      <c r="W497" s="75" t="str">
        <f t="shared" si="14"/>
        <v>380</v>
      </c>
      <c r="X497" s="75">
        <f t="shared" si="15"/>
        <v>2022</v>
      </c>
    </row>
    <row r="498" spans="1:24" x14ac:dyDescent="0.25">
      <c r="A498" s="62" t="s">
        <v>972</v>
      </c>
      <c r="B498" s="62"/>
      <c r="C498" s="62"/>
      <c r="D498" s="63" t="s">
        <v>404</v>
      </c>
      <c r="E498" s="63"/>
      <c r="F498" s="63"/>
      <c r="G498" s="63" t="s">
        <v>288</v>
      </c>
      <c r="H498" s="63"/>
      <c r="I498" s="63" t="s">
        <v>289</v>
      </c>
      <c r="J498" s="55"/>
      <c r="K498" s="64">
        <v>4799.6400000000003</v>
      </c>
      <c r="L498" s="64">
        <v>0</v>
      </c>
      <c r="M498" s="64">
        <v>0</v>
      </c>
      <c r="N498" s="64">
        <v>0</v>
      </c>
      <c r="O498" s="64">
        <v>0</v>
      </c>
      <c r="P498" s="64"/>
      <c r="Q498" s="64">
        <v>0</v>
      </c>
      <c r="R498" s="64">
        <v>0</v>
      </c>
      <c r="T498" t="s">
        <v>953</v>
      </c>
      <c r="U498" t="s">
        <v>126</v>
      </c>
      <c r="V498" s="75" t="str">
        <f>+VLOOKUP(T498,'System Index'!$A:$B,2,0)</f>
        <v>Longford Place</v>
      </c>
      <c r="W498" s="75" t="str">
        <f t="shared" si="14"/>
        <v>303</v>
      </c>
      <c r="X498" s="75">
        <f t="shared" si="15"/>
        <v>2022</v>
      </c>
    </row>
    <row r="499" spans="1:24" x14ac:dyDescent="0.25">
      <c r="A499" s="62" t="s">
        <v>973</v>
      </c>
      <c r="B499" s="62"/>
      <c r="C499" s="62"/>
      <c r="D499" s="63" t="s">
        <v>404</v>
      </c>
      <c r="E499" s="63"/>
      <c r="F499" s="63"/>
      <c r="G499" s="63" t="s">
        <v>288</v>
      </c>
      <c r="H499" s="63"/>
      <c r="I499" s="63" t="s">
        <v>289</v>
      </c>
      <c r="J499" s="55"/>
      <c r="K499" s="64">
        <v>257</v>
      </c>
      <c r="L499" s="64">
        <v>0</v>
      </c>
      <c r="M499" s="64">
        <v>0</v>
      </c>
      <c r="N499" s="64">
        <v>0</v>
      </c>
      <c r="O499" s="64">
        <v>0</v>
      </c>
      <c r="P499" s="64"/>
      <c r="Q499" s="64">
        <v>0</v>
      </c>
      <c r="R499" s="64">
        <v>0</v>
      </c>
      <c r="T499" t="s">
        <v>953</v>
      </c>
      <c r="U499" t="s">
        <v>126</v>
      </c>
      <c r="V499" s="75" t="str">
        <f>+VLOOKUP(T499,'System Index'!$A:$B,2,0)</f>
        <v>Longford Place</v>
      </c>
      <c r="W499" s="75" t="str">
        <f t="shared" si="14"/>
        <v>303</v>
      </c>
      <c r="X499" s="75">
        <f t="shared" si="15"/>
        <v>2022</v>
      </c>
    </row>
    <row r="500" spans="1:24" x14ac:dyDescent="0.25">
      <c r="A500" s="62" t="s">
        <v>974</v>
      </c>
      <c r="B500" s="62"/>
      <c r="C500" s="62"/>
      <c r="D500" s="63" t="s">
        <v>404</v>
      </c>
      <c r="E500" s="63"/>
      <c r="F500" s="63"/>
      <c r="G500" s="63" t="s">
        <v>295</v>
      </c>
      <c r="H500" s="63"/>
      <c r="I500" s="63" t="s">
        <v>321</v>
      </c>
      <c r="J500" s="55"/>
      <c r="K500" s="64">
        <v>730.67</v>
      </c>
      <c r="L500" s="64">
        <v>4.0599999999999996</v>
      </c>
      <c r="M500" s="64">
        <v>2.0299999999999998</v>
      </c>
      <c r="N500" s="64">
        <v>2.0299999999999998</v>
      </c>
      <c r="O500" s="64">
        <v>0</v>
      </c>
      <c r="P500" s="64"/>
      <c r="Q500" s="64">
        <v>0</v>
      </c>
      <c r="R500" s="64">
        <v>4.0599999999999996</v>
      </c>
      <c r="T500" t="s">
        <v>953</v>
      </c>
      <c r="U500" t="s">
        <v>126</v>
      </c>
      <c r="V500" s="75" t="str">
        <f>+VLOOKUP(T500,'System Index'!$A:$B,2,0)</f>
        <v>Longford Place</v>
      </c>
      <c r="W500" s="75" t="str">
        <f t="shared" si="14"/>
        <v>304</v>
      </c>
      <c r="X500" s="75">
        <f t="shared" si="15"/>
        <v>2022</v>
      </c>
    </row>
    <row r="501" spans="1:24" x14ac:dyDescent="0.25">
      <c r="A501" s="62" t="s">
        <v>975</v>
      </c>
      <c r="B501" s="62"/>
      <c r="C501" s="62"/>
      <c r="D501" s="63" t="s">
        <v>404</v>
      </c>
      <c r="E501" s="63"/>
      <c r="F501" s="63"/>
      <c r="G501" s="63" t="s">
        <v>295</v>
      </c>
      <c r="H501" s="63"/>
      <c r="I501" s="63" t="s">
        <v>321</v>
      </c>
      <c r="J501" s="55"/>
      <c r="K501" s="64">
        <v>989.11</v>
      </c>
      <c r="L501" s="64">
        <v>5.5</v>
      </c>
      <c r="M501" s="64">
        <v>2.75</v>
      </c>
      <c r="N501" s="64">
        <v>2.75</v>
      </c>
      <c r="O501" s="64">
        <v>0</v>
      </c>
      <c r="P501" s="64"/>
      <c r="Q501" s="64">
        <v>0</v>
      </c>
      <c r="R501" s="64">
        <v>5.5</v>
      </c>
      <c r="T501" t="s">
        <v>953</v>
      </c>
      <c r="U501" t="s">
        <v>126</v>
      </c>
      <c r="V501" s="75" t="str">
        <f>+VLOOKUP(T501,'System Index'!$A:$B,2,0)</f>
        <v>Longford Place</v>
      </c>
      <c r="W501" s="75" t="str">
        <f t="shared" si="14"/>
        <v>304</v>
      </c>
      <c r="X501" s="75">
        <f t="shared" si="15"/>
        <v>2022</v>
      </c>
    </row>
    <row r="502" spans="1:24" x14ac:dyDescent="0.25">
      <c r="A502" s="62" t="s">
        <v>976</v>
      </c>
      <c r="B502" s="62"/>
      <c r="C502" s="62"/>
      <c r="D502" s="63" t="s">
        <v>404</v>
      </c>
      <c r="E502" s="63"/>
      <c r="F502" s="63"/>
      <c r="G502" s="63" t="s">
        <v>295</v>
      </c>
      <c r="H502" s="63"/>
      <c r="I502" s="63" t="s">
        <v>321</v>
      </c>
      <c r="J502" s="55"/>
      <c r="K502" s="64">
        <v>1704</v>
      </c>
      <c r="L502" s="64">
        <v>9.4600000000000009</v>
      </c>
      <c r="M502" s="64">
        <v>4.7300000000000004</v>
      </c>
      <c r="N502" s="64">
        <v>4.7300000000000004</v>
      </c>
      <c r="O502" s="64">
        <v>0</v>
      </c>
      <c r="P502" s="64"/>
      <c r="Q502" s="64">
        <v>0</v>
      </c>
      <c r="R502" s="64">
        <v>9.4600000000000009</v>
      </c>
      <c r="T502" t="s">
        <v>953</v>
      </c>
      <c r="U502" t="s">
        <v>126</v>
      </c>
      <c r="V502" s="75" t="str">
        <f>+VLOOKUP(T502,'System Index'!$A:$B,2,0)</f>
        <v>Longford Place</v>
      </c>
      <c r="W502" s="75" t="str">
        <f t="shared" si="14"/>
        <v>307</v>
      </c>
      <c r="X502" s="75">
        <f t="shared" si="15"/>
        <v>2022</v>
      </c>
    </row>
    <row r="503" spans="1:24" x14ac:dyDescent="0.25">
      <c r="A503" s="62" t="s">
        <v>977</v>
      </c>
      <c r="B503" s="62"/>
      <c r="C503" s="62"/>
      <c r="D503" s="63" t="s">
        <v>404</v>
      </c>
      <c r="E503" s="63"/>
      <c r="F503" s="63"/>
      <c r="G503" s="63" t="s">
        <v>295</v>
      </c>
      <c r="H503" s="63"/>
      <c r="I503" s="63" t="s">
        <v>321</v>
      </c>
      <c r="J503" s="55"/>
      <c r="K503" s="64">
        <v>1704</v>
      </c>
      <c r="L503" s="64">
        <v>9.4600000000000009</v>
      </c>
      <c r="M503" s="64">
        <v>4.7300000000000004</v>
      </c>
      <c r="N503" s="64">
        <v>4.7300000000000004</v>
      </c>
      <c r="O503" s="64">
        <v>0</v>
      </c>
      <c r="P503" s="64"/>
      <c r="Q503" s="64">
        <v>0</v>
      </c>
      <c r="R503" s="64">
        <v>9.4600000000000009</v>
      </c>
      <c r="T503" t="s">
        <v>953</v>
      </c>
      <c r="U503" t="s">
        <v>126</v>
      </c>
      <c r="V503" s="75" t="str">
        <f>+VLOOKUP(T503,'System Index'!$A:$B,2,0)</f>
        <v>Longford Place</v>
      </c>
      <c r="W503" s="75" t="str">
        <f t="shared" si="14"/>
        <v>307</v>
      </c>
      <c r="X503" s="75">
        <f t="shared" si="15"/>
        <v>2022</v>
      </c>
    </row>
    <row r="504" spans="1:24" x14ac:dyDescent="0.25">
      <c r="A504" s="62" t="s">
        <v>978</v>
      </c>
      <c r="B504" s="62"/>
      <c r="C504" s="62"/>
      <c r="D504" s="63" t="s">
        <v>404</v>
      </c>
      <c r="E504" s="63"/>
      <c r="F504" s="63"/>
      <c r="G504" s="63" t="s">
        <v>295</v>
      </c>
      <c r="H504" s="63"/>
      <c r="I504" s="63" t="s">
        <v>326</v>
      </c>
      <c r="J504" s="55"/>
      <c r="K504" s="64">
        <v>957.67000000000007</v>
      </c>
      <c r="L504" s="64">
        <v>15.96</v>
      </c>
      <c r="M504" s="64">
        <v>7.98</v>
      </c>
      <c r="N504" s="64">
        <v>7.98</v>
      </c>
      <c r="O504" s="64">
        <v>0</v>
      </c>
      <c r="P504" s="64"/>
      <c r="Q504" s="64">
        <v>0</v>
      </c>
      <c r="R504" s="64">
        <v>15.96</v>
      </c>
      <c r="T504" t="s">
        <v>953</v>
      </c>
      <c r="U504" t="s">
        <v>126</v>
      </c>
      <c r="V504" s="75" t="str">
        <f>+VLOOKUP(T504,'System Index'!$A:$B,2,0)</f>
        <v>Longford Place</v>
      </c>
      <c r="W504" s="75" t="str">
        <f t="shared" si="14"/>
        <v>310</v>
      </c>
      <c r="X504" s="75">
        <f t="shared" si="15"/>
        <v>2022</v>
      </c>
    </row>
    <row r="505" spans="1:24" x14ac:dyDescent="0.25">
      <c r="A505" s="62" t="s">
        <v>979</v>
      </c>
      <c r="B505" s="62"/>
      <c r="C505" s="62"/>
      <c r="D505" s="63" t="s">
        <v>404</v>
      </c>
      <c r="E505" s="63"/>
      <c r="F505" s="63"/>
      <c r="G505" s="63" t="s">
        <v>295</v>
      </c>
      <c r="H505" s="63"/>
      <c r="I505" s="63" t="s">
        <v>326</v>
      </c>
      <c r="J505" s="55"/>
      <c r="K505" s="64">
        <v>957.67000000000007</v>
      </c>
      <c r="L505" s="64">
        <v>15.96</v>
      </c>
      <c r="M505" s="64">
        <v>7.98</v>
      </c>
      <c r="N505" s="64">
        <v>7.98</v>
      </c>
      <c r="O505" s="64">
        <v>0</v>
      </c>
      <c r="P505" s="64"/>
      <c r="Q505" s="64">
        <v>0</v>
      </c>
      <c r="R505" s="64">
        <v>15.96</v>
      </c>
      <c r="T505" t="s">
        <v>953</v>
      </c>
      <c r="U505" t="s">
        <v>126</v>
      </c>
      <c r="V505" s="75" t="str">
        <f>+VLOOKUP(T505,'System Index'!$A:$B,2,0)</f>
        <v>Longford Place</v>
      </c>
      <c r="W505" s="75" t="str">
        <f t="shared" si="14"/>
        <v>310</v>
      </c>
      <c r="X505" s="75">
        <f t="shared" si="15"/>
        <v>2022</v>
      </c>
    </row>
    <row r="506" spans="1:24" x14ac:dyDescent="0.25">
      <c r="A506" s="62" t="s">
        <v>980</v>
      </c>
      <c r="B506" s="62"/>
      <c r="C506" s="62"/>
      <c r="D506" s="63" t="s">
        <v>404</v>
      </c>
      <c r="E506" s="63"/>
      <c r="F506" s="63"/>
      <c r="G506" s="63" t="s">
        <v>295</v>
      </c>
      <c r="H506" s="63"/>
      <c r="I506" s="63" t="s">
        <v>326</v>
      </c>
      <c r="J506" s="55"/>
      <c r="K506" s="64">
        <v>2229.9299999999998</v>
      </c>
      <c r="L506" s="64">
        <v>37.159999999999997</v>
      </c>
      <c r="M506" s="64">
        <v>18.579999999999998</v>
      </c>
      <c r="N506" s="64">
        <v>18.579999999999998</v>
      </c>
      <c r="O506" s="64">
        <v>0</v>
      </c>
      <c r="P506" s="64"/>
      <c r="Q506" s="64">
        <v>0</v>
      </c>
      <c r="R506" s="64">
        <v>37.159999999999997</v>
      </c>
      <c r="T506" t="s">
        <v>953</v>
      </c>
      <c r="U506" t="s">
        <v>126</v>
      </c>
      <c r="V506" s="75" t="str">
        <f>+VLOOKUP(T506,'System Index'!$A:$B,2,0)</f>
        <v>Longford Place</v>
      </c>
      <c r="W506" s="75" t="str">
        <f t="shared" si="14"/>
        <v>310</v>
      </c>
      <c r="X506" s="75">
        <f t="shared" si="15"/>
        <v>2022</v>
      </c>
    </row>
    <row r="507" spans="1:24" x14ac:dyDescent="0.25">
      <c r="A507" s="62" t="s">
        <v>981</v>
      </c>
      <c r="B507" s="62"/>
      <c r="C507" s="62"/>
      <c r="D507" s="63" t="s">
        <v>404</v>
      </c>
      <c r="E507" s="63"/>
      <c r="F507" s="63"/>
      <c r="G507" s="63" t="s">
        <v>295</v>
      </c>
      <c r="H507" s="63"/>
      <c r="I507" s="63" t="s">
        <v>312</v>
      </c>
      <c r="J507" s="55"/>
      <c r="K507" s="64">
        <v>1098.9000000000001</v>
      </c>
      <c r="L507" s="64">
        <v>9.16</v>
      </c>
      <c r="M507" s="64">
        <v>4.58</v>
      </c>
      <c r="N507" s="64">
        <v>4.58</v>
      </c>
      <c r="O507" s="64">
        <v>0</v>
      </c>
      <c r="P507" s="64"/>
      <c r="Q507" s="64">
        <v>0</v>
      </c>
      <c r="R507" s="64">
        <v>9.16</v>
      </c>
      <c r="T507" t="s">
        <v>953</v>
      </c>
      <c r="U507" t="s">
        <v>126</v>
      </c>
      <c r="V507" s="75" t="str">
        <f>+VLOOKUP(T507,'System Index'!$A:$B,2,0)</f>
        <v>Longford Place</v>
      </c>
      <c r="W507" s="75" t="str">
        <f t="shared" si="14"/>
        <v>318</v>
      </c>
      <c r="X507" s="75">
        <f t="shared" si="15"/>
        <v>2022</v>
      </c>
    </row>
    <row r="508" spans="1:24" x14ac:dyDescent="0.25">
      <c r="A508" s="62" t="s">
        <v>982</v>
      </c>
      <c r="B508" s="62"/>
      <c r="C508" s="62"/>
      <c r="D508" s="63" t="s">
        <v>404</v>
      </c>
      <c r="E508" s="63"/>
      <c r="F508" s="63"/>
      <c r="G508" s="63" t="s">
        <v>295</v>
      </c>
      <c r="H508" s="63"/>
      <c r="I508" s="63" t="s">
        <v>296</v>
      </c>
      <c r="J508" s="55"/>
      <c r="K508" s="64">
        <v>151.53</v>
      </c>
      <c r="L508" s="64">
        <v>0.5</v>
      </c>
      <c r="M508" s="64">
        <v>0.25</v>
      </c>
      <c r="N508" s="64">
        <v>0.25</v>
      </c>
      <c r="O508" s="64">
        <v>0</v>
      </c>
      <c r="P508" s="64"/>
      <c r="Q508" s="64">
        <v>0</v>
      </c>
      <c r="R508" s="64">
        <v>0.5</v>
      </c>
      <c r="T508" t="s">
        <v>953</v>
      </c>
      <c r="U508" t="s">
        <v>126</v>
      </c>
      <c r="V508" s="75" t="str">
        <f>+VLOOKUP(T508,'System Index'!$A:$B,2,0)</f>
        <v>Longford Place</v>
      </c>
      <c r="W508" s="75" t="str">
        <f t="shared" si="14"/>
        <v>322</v>
      </c>
      <c r="X508" s="75">
        <f t="shared" si="15"/>
        <v>2022</v>
      </c>
    </row>
    <row r="509" spans="1:24" x14ac:dyDescent="0.25">
      <c r="A509" s="62" t="s">
        <v>983</v>
      </c>
      <c r="B509" s="62"/>
      <c r="C509" s="62"/>
      <c r="D509" s="63" t="s">
        <v>404</v>
      </c>
      <c r="E509" s="63"/>
      <c r="F509" s="63"/>
      <c r="G509" s="63" t="s">
        <v>295</v>
      </c>
      <c r="H509" s="63"/>
      <c r="I509" s="63" t="s">
        <v>296</v>
      </c>
      <c r="J509" s="55"/>
      <c r="K509" s="64">
        <v>305.87</v>
      </c>
      <c r="L509" s="64">
        <v>1.02</v>
      </c>
      <c r="M509" s="64">
        <v>0.51</v>
      </c>
      <c r="N509" s="64">
        <v>0.51</v>
      </c>
      <c r="O509" s="64">
        <v>0</v>
      </c>
      <c r="P509" s="64"/>
      <c r="Q509" s="64">
        <v>0</v>
      </c>
      <c r="R509" s="64">
        <v>1.02</v>
      </c>
      <c r="T509" t="s">
        <v>953</v>
      </c>
      <c r="U509" t="s">
        <v>126</v>
      </c>
      <c r="V509" s="75" t="str">
        <f>+VLOOKUP(T509,'System Index'!$A:$B,2,0)</f>
        <v>Longford Place</v>
      </c>
      <c r="W509" s="75" t="str">
        <f t="shared" si="14"/>
        <v>322</v>
      </c>
      <c r="X509" s="75">
        <f t="shared" si="15"/>
        <v>2022</v>
      </c>
    </row>
    <row r="510" spans="1:24" x14ac:dyDescent="0.25">
      <c r="A510" s="62" t="s">
        <v>984</v>
      </c>
      <c r="B510" s="62"/>
      <c r="C510" s="62"/>
      <c r="D510" s="63" t="s">
        <v>404</v>
      </c>
      <c r="E510" s="63"/>
      <c r="F510" s="63"/>
      <c r="G510" s="63" t="s">
        <v>295</v>
      </c>
      <c r="H510" s="63"/>
      <c r="I510" s="63" t="s">
        <v>296</v>
      </c>
      <c r="J510" s="55"/>
      <c r="K510" s="64">
        <v>305.87</v>
      </c>
      <c r="L510" s="64">
        <v>1.02</v>
      </c>
      <c r="M510" s="64">
        <v>0.51</v>
      </c>
      <c r="N510" s="64">
        <v>0.51</v>
      </c>
      <c r="O510" s="64">
        <v>0</v>
      </c>
      <c r="P510" s="64"/>
      <c r="Q510" s="64">
        <v>0</v>
      </c>
      <c r="R510" s="64">
        <v>1.02</v>
      </c>
      <c r="T510" t="s">
        <v>953</v>
      </c>
      <c r="U510" t="s">
        <v>126</v>
      </c>
      <c r="V510" s="75" t="str">
        <f>+VLOOKUP(T510,'System Index'!$A:$B,2,0)</f>
        <v>Longford Place</v>
      </c>
      <c r="W510" s="75" t="str">
        <f t="shared" si="14"/>
        <v>322</v>
      </c>
      <c r="X510" s="75">
        <f t="shared" si="15"/>
        <v>2022</v>
      </c>
    </row>
    <row r="511" spans="1:24" x14ac:dyDescent="0.25">
      <c r="A511" s="62" t="s">
        <v>985</v>
      </c>
      <c r="B511" s="62"/>
      <c r="C511" s="62"/>
      <c r="D511" s="63" t="s">
        <v>404</v>
      </c>
      <c r="E511" s="63"/>
      <c r="F511" s="63"/>
      <c r="G511" s="63" t="s">
        <v>295</v>
      </c>
      <c r="H511" s="63"/>
      <c r="I511" s="63" t="s">
        <v>296</v>
      </c>
      <c r="J511" s="55"/>
      <c r="K511" s="64">
        <v>1685.96</v>
      </c>
      <c r="L511" s="64">
        <v>5.62</v>
      </c>
      <c r="M511" s="64">
        <v>2.81</v>
      </c>
      <c r="N511" s="64">
        <v>2.81</v>
      </c>
      <c r="O511" s="64">
        <v>0</v>
      </c>
      <c r="P511" s="64"/>
      <c r="Q511" s="64">
        <v>0</v>
      </c>
      <c r="R511" s="64">
        <v>5.62</v>
      </c>
      <c r="T511" t="s">
        <v>953</v>
      </c>
      <c r="U511" t="s">
        <v>126</v>
      </c>
      <c r="V511" s="75" t="str">
        <f>+VLOOKUP(T511,'System Index'!$A:$B,2,0)</f>
        <v>Longford Place</v>
      </c>
      <c r="W511" s="75" t="str">
        <f t="shared" si="14"/>
        <v>322</v>
      </c>
      <c r="X511" s="75">
        <f t="shared" si="15"/>
        <v>2022</v>
      </c>
    </row>
    <row r="512" spans="1:24" x14ac:dyDescent="0.25">
      <c r="A512" s="62" t="s">
        <v>986</v>
      </c>
      <c r="B512" s="62"/>
      <c r="C512" s="62"/>
      <c r="D512" s="63" t="s">
        <v>404</v>
      </c>
      <c r="E512" s="63"/>
      <c r="F512" s="63"/>
      <c r="G512" s="63" t="s">
        <v>295</v>
      </c>
      <c r="H512" s="63"/>
      <c r="I512" s="63" t="s">
        <v>296</v>
      </c>
      <c r="J512" s="55"/>
      <c r="K512" s="64">
        <v>37505.15</v>
      </c>
      <c r="L512" s="64">
        <v>125.02</v>
      </c>
      <c r="M512" s="64">
        <v>62.51</v>
      </c>
      <c r="N512" s="64">
        <v>62.51</v>
      </c>
      <c r="O512" s="64">
        <v>0</v>
      </c>
      <c r="P512" s="64"/>
      <c r="Q512" s="64">
        <v>0</v>
      </c>
      <c r="R512" s="64">
        <v>125.02</v>
      </c>
      <c r="T512" t="s">
        <v>953</v>
      </c>
      <c r="U512" t="s">
        <v>126</v>
      </c>
      <c r="V512" s="75" t="str">
        <f>+VLOOKUP(T512,'System Index'!$A:$B,2,0)</f>
        <v>Longford Place</v>
      </c>
      <c r="W512" s="75" t="str">
        <f t="shared" si="14"/>
        <v>325</v>
      </c>
      <c r="X512" s="75">
        <f t="shared" si="15"/>
        <v>2022</v>
      </c>
    </row>
    <row r="513" spans="1:24" x14ac:dyDescent="0.25">
      <c r="A513" s="62" t="s">
        <v>988</v>
      </c>
      <c r="B513" s="62"/>
      <c r="C513" s="62"/>
      <c r="D513" s="63" t="s">
        <v>404</v>
      </c>
      <c r="E513" s="63"/>
      <c r="F513" s="63"/>
      <c r="G513" s="63" t="s">
        <v>295</v>
      </c>
      <c r="H513" s="63"/>
      <c r="I513" s="63" t="s">
        <v>296</v>
      </c>
      <c r="J513" s="55"/>
      <c r="K513" s="64">
        <v>3294</v>
      </c>
      <c r="L513" s="64">
        <v>10.98</v>
      </c>
      <c r="M513" s="64">
        <v>5.49</v>
      </c>
      <c r="N513" s="64">
        <v>5.49</v>
      </c>
      <c r="O513" s="64">
        <v>0</v>
      </c>
      <c r="P513" s="64"/>
      <c r="Q513" s="64">
        <v>0</v>
      </c>
      <c r="R513" s="64">
        <v>10.98</v>
      </c>
      <c r="T513" t="s">
        <v>953</v>
      </c>
      <c r="U513" t="s">
        <v>126</v>
      </c>
      <c r="V513" s="75" t="str">
        <f>+VLOOKUP(T513,'System Index'!$A:$B,2,0)</f>
        <v>Longford Place</v>
      </c>
      <c r="W513" s="75" t="str">
        <f t="shared" si="14"/>
        <v>325</v>
      </c>
      <c r="X513" s="75">
        <f t="shared" si="15"/>
        <v>2022</v>
      </c>
    </row>
    <row r="514" spans="1:24" x14ac:dyDescent="0.25">
      <c r="A514" s="62" t="s">
        <v>989</v>
      </c>
      <c r="B514" s="62"/>
      <c r="C514" s="62"/>
      <c r="D514" s="63" t="s">
        <v>404</v>
      </c>
      <c r="E514" s="63"/>
      <c r="F514" s="63"/>
      <c r="G514" s="63" t="s">
        <v>295</v>
      </c>
      <c r="H514" s="63"/>
      <c r="I514" s="63" t="s">
        <v>296</v>
      </c>
      <c r="J514" s="55"/>
      <c r="K514" s="64">
        <v>664.43000000000006</v>
      </c>
      <c r="L514" s="64">
        <v>2.2200000000000002</v>
      </c>
      <c r="M514" s="64">
        <v>1.1100000000000001</v>
      </c>
      <c r="N514" s="64">
        <v>1.1100000000000001</v>
      </c>
      <c r="O514" s="64">
        <v>0</v>
      </c>
      <c r="P514" s="64"/>
      <c r="Q514" s="64">
        <v>0</v>
      </c>
      <c r="R514" s="64">
        <v>2.2200000000000002</v>
      </c>
      <c r="T514" t="s">
        <v>953</v>
      </c>
      <c r="U514" t="s">
        <v>126</v>
      </c>
      <c r="V514" s="75" t="str">
        <f>+VLOOKUP(T514,'System Index'!$A:$B,2,0)</f>
        <v>Longford Place</v>
      </c>
      <c r="W514" s="75" t="str">
        <f t="shared" si="14"/>
        <v>325</v>
      </c>
      <c r="X514" s="75">
        <f t="shared" si="15"/>
        <v>2022</v>
      </c>
    </row>
    <row r="515" spans="1:24" x14ac:dyDescent="0.25">
      <c r="A515" s="62" t="s">
        <v>990</v>
      </c>
      <c r="B515" s="62"/>
      <c r="C515" s="62"/>
      <c r="D515" s="63" t="s">
        <v>404</v>
      </c>
      <c r="E515" s="63"/>
      <c r="F515" s="63"/>
      <c r="G515" s="63" t="s">
        <v>295</v>
      </c>
      <c r="H515" s="63"/>
      <c r="I515" s="63" t="s">
        <v>296</v>
      </c>
      <c r="J515" s="55"/>
      <c r="K515" s="64">
        <v>36.049999999999997</v>
      </c>
      <c r="L515" s="64">
        <v>0.12</v>
      </c>
      <c r="M515" s="64">
        <v>0.06</v>
      </c>
      <c r="N515" s="64">
        <v>0.06</v>
      </c>
      <c r="O515" s="64">
        <v>0</v>
      </c>
      <c r="P515" s="64"/>
      <c r="Q515" s="64">
        <v>0</v>
      </c>
      <c r="R515" s="64">
        <v>0.12</v>
      </c>
      <c r="T515" t="s">
        <v>953</v>
      </c>
      <c r="U515" t="s">
        <v>126</v>
      </c>
      <c r="V515" s="75" t="str">
        <f>+VLOOKUP(T515,'System Index'!$A:$B,2,0)</f>
        <v>Longford Place</v>
      </c>
      <c r="W515" s="75" t="str">
        <f t="shared" ref="W515:W578" si="16">+IF(LEFT(A515,2)="TX",MID(A515,FIND("-",A515)+1,3),IF(OR(MID(A515,FIND(".",A515)+1,3)="349",MID(A515,FIND(".",A515)+1,3)="399"),MID(A515,FIND(".",A515)+1,5),MID(A515,FIND(".",A515)+1,3)))</f>
        <v>325</v>
      </c>
      <c r="X515" s="75">
        <f t="shared" ref="X515:X578" si="17">+YEAR(D515)</f>
        <v>2022</v>
      </c>
    </row>
    <row r="516" spans="1:24" x14ac:dyDescent="0.25">
      <c r="A516" s="62" t="s">
        <v>991</v>
      </c>
      <c r="B516" s="62"/>
      <c r="C516" s="62"/>
      <c r="D516" s="63" t="s">
        <v>404</v>
      </c>
      <c r="E516" s="63"/>
      <c r="F516" s="63"/>
      <c r="G516" s="63" t="s">
        <v>295</v>
      </c>
      <c r="H516" s="63"/>
      <c r="I516" s="63" t="s">
        <v>312</v>
      </c>
      <c r="J516" s="55"/>
      <c r="K516" s="64">
        <v>62400.33</v>
      </c>
      <c r="L516" s="64">
        <v>520</v>
      </c>
      <c r="M516" s="64">
        <v>260</v>
      </c>
      <c r="N516" s="64">
        <v>260</v>
      </c>
      <c r="O516" s="64">
        <v>0</v>
      </c>
      <c r="P516" s="64"/>
      <c r="Q516" s="64">
        <v>0</v>
      </c>
      <c r="R516" s="64">
        <v>520</v>
      </c>
      <c r="T516" t="s">
        <v>953</v>
      </c>
      <c r="U516" t="s">
        <v>126</v>
      </c>
      <c r="V516" s="75" t="str">
        <f>+VLOOKUP(T516,'System Index'!$A:$B,2,0)</f>
        <v>Longford Place</v>
      </c>
      <c r="W516" s="75" t="str">
        <f t="shared" si="16"/>
        <v>327</v>
      </c>
      <c r="X516" s="75">
        <f t="shared" si="17"/>
        <v>2022</v>
      </c>
    </row>
    <row r="517" spans="1:24" x14ac:dyDescent="0.25">
      <c r="A517" s="62" t="s">
        <v>992</v>
      </c>
      <c r="B517" s="62"/>
      <c r="C517" s="62"/>
      <c r="D517" s="63" t="s">
        <v>404</v>
      </c>
      <c r="E517" s="63"/>
      <c r="F517" s="63"/>
      <c r="G517" s="63" t="s">
        <v>295</v>
      </c>
      <c r="H517" s="63"/>
      <c r="I517" s="63" t="s">
        <v>326</v>
      </c>
      <c r="J517" s="55"/>
      <c r="K517" s="64">
        <v>3206.67</v>
      </c>
      <c r="L517" s="64">
        <v>53.44</v>
      </c>
      <c r="M517" s="64">
        <v>26.72</v>
      </c>
      <c r="N517" s="64">
        <v>26.72</v>
      </c>
      <c r="O517" s="64">
        <v>0</v>
      </c>
      <c r="P517" s="64"/>
      <c r="Q517" s="64">
        <v>0</v>
      </c>
      <c r="R517" s="64">
        <v>53.44</v>
      </c>
      <c r="T517" t="s">
        <v>953</v>
      </c>
      <c r="U517" t="s">
        <v>126</v>
      </c>
      <c r="V517" s="75" t="str">
        <f>+VLOOKUP(T517,'System Index'!$A:$B,2,0)</f>
        <v>Longford Place</v>
      </c>
      <c r="W517" s="75" t="str">
        <f t="shared" si="16"/>
        <v>328</v>
      </c>
      <c r="X517" s="75">
        <f t="shared" si="17"/>
        <v>2022</v>
      </c>
    </row>
    <row r="518" spans="1:24" x14ac:dyDescent="0.25">
      <c r="A518" s="62" t="s">
        <v>993</v>
      </c>
      <c r="B518" s="62"/>
      <c r="C518" s="62"/>
      <c r="D518" s="63" t="s">
        <v>404</v>
      </c>
      <c r="E518" s="63"/>
      <c r="F518" s="63"/>
      <c r="G518" s="63" t="s">
        <v>295</v>
      </c>
      <c r="H518" s="63"/>
      <c r="I518" s="63" t="s">
        <v>314</v>
      </c>
      <c r="J518" s="55"/>
      <c r="K518" s="64">
        <v>983</v>
      </c>
      <c r="L518" s="64">
        <v>10.92</v>
      </c>
      <c r="M518" s="64">
        <v>5.46</v>
      </c>
      <c r="N518" s="64">
        <v>5.46</v>
      </c>
      <c r="O518" s="64">
        <v>0</v>
      </c>
      <c r="P518" s="64"/>
      <c r="Q518" s="64">
        <v>0</v>
      </c>
      <c r="R518" s="64">
        <v>10.92</v>
      </c>
      <c r="T518" t="s">
        <v>953</v>
      </c>
      <c r="U518" t="s">
        <v>126</v>
      </c>
      <c r="V518" s="75" t="str">
        <f>+VLOOKUP(T518,'System Index'!$A:$B,2,0)</f>
        <v>Longford Place</v>
      </c>
      <c r="W518" s="75" t="str">
        <f t="shared" si="16"/>
        <v>334</v>
      </c>
      <c r="X518" s="75">
        <f t="shared" si="17"/>
        <v>2022</v>
      </c>
    </row>
    <row r="519" spans="1:24" x14ac:dyDescent="0.25">
      <c r="A519" s="62" t="s">
        <v>994</v>
      </c>
      <c r="B519" s="62"/>
      <c r="C519" s="62"/>
      <c r="D519" s="63" t="s">
        <v>404</v>
      </c>
      <c r="E519" s="63"/>
      <c r="F519" s="63"/>
      <c r="G519" s="63" t="s">
        <v>295</v>
      </c>
      <c r="H519" s="63"/>
      <c r="I519" s="63" t="s">
        <v>326</v>
      </c>
      <c r="J519" s="55"/>
      <c r="K519" s="64">
        <v>701.57</v>
      </c>
      <c r="L519" s="64">
        <v>11.700000000000001</v>
      </c>
      <c r="M519" s="64">
        <v>5.8500000000000005</v>
      </c>
      <c r="N519" s="64">
        <v>5.8500000000000005</v>
      </c>
      <c r="O519" s="64">
        <v>0</v>
      </c>
      <c r="P519" s="64"/>
      <c r="Q519" s="64">
        <v>0</v>
      </c>
      <c r="R519" s="64">
        <v>11.700000000000001</v>
      </c>
      <c r="T519" t="s">
        <v>953</v>
      </c>
      <c r="U519" t="s">
        <v>126</v>
      </c>
      <c r="V519" s="75" t="str">
        <f>+VLOOKUP(T519,'System Index'!$A:$B,2,0)</f>
        <v>Longford Place</v>
      </c>
      <c r="W519" s="75" t="str">
        <f t="shared" si="16"/>
        <v>344</v>
      </c>
      <c r="X519" s="75">
        <f t="shared" si="17"/>
        <v>2022</v>
      </c>
    </row>
    <row r="520" spans="1:24" x14ac:dyDescent="0.25">
      <c r="A520" s="62" t="s">
        <v>995</v>
      </c>
      <c r="B520" s="62"/>
      <c r="C520" s="62"/>
      <c r="D520" s="63" t="s">
        <v>404</v>
      </c>
      <c r="E520" s="63"/>
      <c r="F520" s="63"/>
      <c r="G520" s="63" t="s">
        <v>295</v>
      </c>
      <c r="H520" s="63"/>
      <c r="I520" s="63" t="s">
        <v>326</v>
      </c>
      <c r="J520" s="55"/>
      <c r="K520" s="64">
        <v>192.27</v>
      </c>
      <c r="L520" s="64">
        <v>3.2</v>
      </c>
      <c r="M520" s="64">
        <v>1.6</v>
      </c>
      <c r="N520" s="64">
        <v>1.6</v>
      </c>
      <c r="O520" s="64">
        <v>0</v>
      </c>
      <c r="P520" s="64"/>
      <c r="Q520" s="64">
        <v>0</v>
      </c>
      <c r="R520" s="64">
        <v>3.2</v>
      </c>
      <c r="T520" t="s">
        <v>953</v>
      </c>
      <c r="U520" t="s">
        <v>126</v>
      </c>
      <c r="V520" s="75" t="str">
        <f>+VLOOKUP(T520,'System Index'!$A:$B,2,0)</f>
        <v>Longford Place</v>
      </c>
      <c r="W520" s="75" t="str">
        <f t="shared" si="16"/>
        <v>349.0</v>
      </c>
      <c r="X520" s="75">
        <f t="shared" si="17"/>
        <v>2022</v>
      </c>
    </row>
    <row r="521" spans="1:24" x14ac:dyDescent="0.25">
      <c r="A521" s="62" t="s">
        <v>999</v>
      </c>
      <c r="B521" s="62"/>
      <c r="C521" s="62"/>
      <c r="D521" s="63" t="s">
        <v>515</v>
      </c>
      <c r="E521" s="63"/>
      <c r="F521" s="63"/>
      <c r="G521" s="63" t="s">
        <v>288</v>
      </c>
      <c r="H521" s="63"/>
      <c r="I521" s="63" t="s">
        <v>289</v>
      </c>
      <c r="J521" s="55"/>
      <c r="K521" s="64">
        <v>973.37</v>
      </c>
      <c r="L521" s="64">
        <v>0</v>
      </c>
      <c r="M521" s="64">
        <v>0</v>
      </c>
      <c r="N521" s="64">
        <v>0</v>
      </c>
      <c r="O521" s="64">
        <v>0</v>
      </c>
      <c r="P521" s="64"/>
      <c r="Q521" s="64">
        <v>0</v>
      </c>
      <c r="R521" s="64">
        <v>0</v>
      </c>
      <c r="T521" t="s">
        <v>1000</v>
      </c>
      <c r="U521" t="s">
        <v>126</v>
      </c>
      <c r="V521" s="75" t="str">
        <f>+VLOOKUP(T521,'System Index'!$A:$B,2,0)</f>
        <v>Ranch Country</v>
      </c>
      <c r="W521" s="75" t="str">
        <f t="shared" si="16"/>
        <v>303</v>
      </c>
      <c r="X521" s="75">
        <f t="shared" si="17"/>
        <v>2021</v>
      </c>
    </row>
    <row r="522" spans="1:24" x14ac:dyDescent="0.25">
      <c r="A522" s="62" t="s">
        <v>1001</v>
      </c>
      <c r="B522" s="62"/>
      <c r="C522" s="62"/>
      <c r="D522" s="63" t="s">
        <v>294</v>
      </c>
      <c r="E522" s="63"/>
      <c r="F522" s="63"/>
      <c r="G522" s="63" t="s">
        <v>295</v>
      </c>
      <c r="H522" s="63"/>
      <c r="I522" s="63" t="s">
        <v>326</v>
      </c>
      <c r="J522" s="55"/>
      <c r="K522" s="64">
        <v>618.61</v>
      </c>
      <c r="L522" s="64">
        <v>61.86</v>
      </c>
      <c r="M522" s="64">
        <v>82.48</v>
      </c>
      <c r="N522" s="64">
        <v>5.16</v>
      </c>
      <c r="O522" s="64">
        <v>0</v>
      </c>
      <c r="P522" s="64"/>
      <c r="Q522" s="64">
        <v>0</v>
      </c>
      <c r="R522" s="64">
        <v>87.64</v>
      </c>
      <c r="T522" t="s">
        <v>1000</v>
      </c>
      <c r="U522" t="s">
        <v>126</v>
      </c>
      <c r="V522" s="75" t="str">
        <f>+VLOOKUP(T522,'System Index'!$A:$B,2,0)</f>
        <v>Ranch Country</v>
      </c>
      <c r="W522" s="75" t="str">
        <f t="shared" si="16"/>
        <v>313</v>
      </c>
      <c r="X522" s="75">
        <f t="shared" si="17"/>
        <v>2021</v>
      </c>
    </row>
    <row r="523" spans="1:24" x14ac:dyDescent="0.25">
      <c r="A523" s="62" t="s">
        <v>1002</v>
      </c>
      <c r="B523" s="62"/>
      <c r="C523" s="62"/>
      <c r="D523" s="63" t="s">
        <v>351</v>
      </c>
      <c r="E523" s="63"/>
      <c r="F523" s="63"/>
      <c r="G523" s="63" t="s">
        <v>295</v>
      </c>
      <c r="H523" s="63"/>
      <c r="I523" s="63" t="s">
        <v>321</v>
      </c>
      <c r="J523" s="55"/>
      <c r="K523" s="64">
        <v>53671</v>
      </c>
      <c r="L523" s="64">
        <v>596.35</v>
      </c>
      <c r="M523" s="64">
        <v>447.26</v>
      </c>
      <c r="N523" s="64">
        <v>149.09</v>
      </c>
      <c r="O523" s="64">
        <v>0</v>
      </c>
      <c r="P523" s="64"/>
      <c r="Q523" s="64">
        <v>0</v>
      </c>
      <c r="R523" s="64">
        <v>596.35</v>
      </c>
      <c r="T523" t="s">
        <v>1000</v>
      </c>
      <c r="U523" t="s">
        <v>126</v>
      </c>
      <c r="V523" s="75" t="str">
        <f>+VLOOKUP(T523,'System Index'!$A:$B,2,0)</f>
        <v>Ranch Country</v>
      </c>
      <c r="W523" s="75" t="str">
        <f t="shared" si="16"/>
        <v>320</v>
      </c>
      <c r="X523" s="75">
        <f t="shared" si="17"/>
        <v>2022</v>
      </c>
    </row>
    <row r="524" spans="1:24" x14ac:dyDescent="0.25">
      <c r="A524" s="62" t="s">
        <v>1003</v>
      </c>
      <c r="B524" s="62"/>
      <c r="C524" s="62"/>
      <c r="D524" s="63" t="s">
        <v>351</v>
      </c>
      <c r="E524" s="63"/>
      <c r="F524" s="63"/>
      <c r="G524" s="63" t="s">
        <v>295</v>
      </c>
      <c r="H524" s="63"/>
      <c r="I524" s="63" t="s">
        <v>321</v>
      </c>
      <c r="J524" s="55"/>
      <c r="K524" s="64">
        <v>3500</v>
      </c>
      <c r="L524" s="64">
        <v>38.89</v>
      </c>
      <c r="M524" s="64">
        <v>29.17</v>
      </c>
      <c r="N524" s="64">
        <v>9.7200000000000006</v>
      </c>
      <c r="O524" s="64">
        <v>0</v>
      </c>
      <c r="P524" s="64"/>
      <c r="Q524" s="64">
        <v>0</v>
      </c>
      <c r="R524" s="64">
        <v>38.89</v>
      </c>
      <c r="T524" t="s">
        <v>1000</v>
      </c>
      <c r="U524" t="s">
        <v>126</v>
      </c>
      <c r="V524" s="75" t="str">
        <f>+VLOOKUP(T524,'System Index'!$A:$B,2,0)</f>
        <v>Ranch Country</v>
      </c>
      <c r="W524" s="75" t="str">
        <f t="shared" si="16"/>
        <v>320</v>
      </c>
      <c r="X524" s="75">
        <f t="shared" si="17"/>
        <v>2022</v>
      </c>
    </row>
    <row r="525" spans="1:24" x14ac:dyDescent="0.25">
      <c r="A525" s="62" t="s">
        <v>1004</v>
      </c>
      <c r="B525" s="62"/>
      <c r="C525" s="62"/>
      <c r="D525" s="63" t="s">
        <v>515</v>
      </c>
      <c r="E525" s="63"/>
      <c r="F525" s="63"/>
      <c r="G525" s="63" t="s">
        <v>295</v>
      </c>
      <c r="H525" s="63"/>
      <c r="I525" s="63" t="s">
        <v>296</v>
      </c>
      <c r="J525" s="55"/>
      <c r="K525" s="64">
        <v>41914.89</v>
      </c>
      <c r="L525" s="64">
        <v>838.30000000000007</v>
      </c>
      <c r="M525" s="64">
        <v>1536.88</v>
      </c>
      <c r="N525" s="64">
        <v>69.86</v>
      </c>
      <c r="O525" s="64">
        <v>0</v>
      </c>
      <c r="P525" s="64"/>
      <c r="Q525" s="64">
        <v>0</v>
      </c>
      <c r="R525" s="64">
        <v>1606.74</v>
      </c>
      <c r="T525" t="s">
        <v>1000</v>
      </c>
      <c r="U525" t="s">
        <v>126</v>
      </c>
      <c r="V525" s="75" t="str">
        <f>+VLOOKUP(T525,'System Index'!$A:$B,2,0)</f>
        <v>Ranch Country</v>
      </c>
      <c r="W525" s="75" t="str">
        <f t="shared" si="16"/>
        <v>325</v>
      </c>
      <c r="X525" s="75">
        <f t="shared" si="17"/>
        <v>2021</v>
      </c>
    </row>
    <row r="526" spans="1:24" x14ac:dyDescent="0.25">
      <c r="A526" s="62" t="s">
        <v>1005</v>
      </c>
      <c r="B526" s="62"/>
      <c r="C526" s="62"/>
      <c r="D526" s="63" t="s">
        <v>515</v>
      </c>
      <c r="E526" s="63"/>
      <c r="F526" s="63"/>
      <c r="G526" s="63" t="s">
        <v>295</v>
      </c>
      <c r="H526" s="63"/>
      <c r="I526" s="63" t="s">
        <v>296</v>
      </c>
      <c r="J526" s="55"/>
      <c r="K526" s="64">
        <v>2765.96</v>
      </c>
      <c r="L526" s="64">
        <v>55.32</v>
      </c>
      <c r="M526" s="64">
        <v>101.42</v>
      </c>
      <c r="N526" s="64">
        <v>4.6100000000000003</v>
      </c>
      <c r="O526" s="64">
        <v>0</v>
      </c>
      <c r="P526" s="64"/>
      <c r="Q526" s="64">
        <v>0</v>
      </c>
      <c r="R526" s="64">
        <v>106.03</v>
      </c>
      <c r="T526" t="s">
        <v>1000</v>
      </c>
      <c r="U526" t="s">
        <v>126</v>
      </c>
      <c r="V526" s="75" t="str">
        <f>+VLOOKUP(T526,'System Index'!$A:$B,2,0)</f>
        <v>Ranch Country</v>
      </c>
      <c r="W526" s="75" t="str">
        <f t="shared" si="16"/>
        <v>325</v>
      </c>
      <c r="X526" s="75">
        <f t="shared" si="17"/>
        <v>2021</v>
      </c>
    </row>
    <row r="527" spans="1:24" x14ac:dyDescent="0.25">
      <c r="A527" s="62" t="s">
        <v>1006</v>
      </c>
      <c r="B527" s="62"/>
      <c r="C527" s="62"/>
      <c r="D527" s="63" t="s">
        <v>294</v>
      </c>
      <c r="E527" s="63"/>
      <c r="F527" s="63"/>
      <c r="G527" s="63" t="s">
        <v>295</v>
      </c>
      <c r="H527" s="63"/>
      <c r="I527" s="63" t="s">
        <v>296</v>
      </c>
      <c r="J527" s="55"/>
      <c r="K527" s="64">
        <v>28267.200000000001</v>
      </c>
      <c r="L527" s="64">
        <v>565.34</v>
      </c>
      <c r="M527" s="64">
        <v>753.79</v>
      </c>
      <c r="N527" s="64">
        <v>47.11</v>
      </c>
      <c r="O527" s="64">
        <v>0</v>
      </c>
      <c r="P527" s="64"/>
      <c r="Q527" s="64">
        <v>0</v>
      </c>
      <c r="R527" s="64">
        <v>800.9</v>
      </c>
      <c r="T527" t="s">
        <v>1000</v>
      </c>
      <c r="U527" t="s">
        <v>126</v>
      </c>
      <c r="V527" s="75" t="str">
        <f>+VLOOKUP(T527,'System Index'!$A:$B,2,0)</f>
        <v>Ranch Country</v>
      </c>
      <c r="W527" s="75" t="str">
        <f t="shared" si="16"/>
        <v>325</v>
      </c>
      <c r="X527" s="75">
        <f t="shared" si="17"/>
        <v>2021</v>
      </c>
    </row>
    <row r="528" spans="1:24" x14ac:dyDescent="0.25">
      <c r="A528" s="62" t="s">
        <v>1007</v>
      </c>
      <c r="B528" s="62"/>
      <c r="C528" s="62"/>
      <c r="D528" s="63" t="s">
        <v>302</v>
      </c>
      <c r="E528" s="63"/>
      <c r="F528" s="63"/>
      <c r="G528" s="63" t="s">
        <v>295</v>
      </c>
      <c r="H528" s="63"/>
      <c r="I528" s="63" t="s">
        <v>296</v>
      </c>
      <c r="J528" s="55"/>
      <c r="K528" s="64">
        <v>58.75</v>
      </c>
      <c r="L528" s="64">
        <v>1.18</v>
      </c>
      <c r="M528" s="64">
        <v>1.08</v>
      </c>
      <c r="N528" s="64">
        <v>0.1</v>
      </c>
      <c r="O528" s="64">
        <v>0</v>
      </c>
      <c r="P528" s="64"/>
      <c r="Q528" s="64">
        <v>0</v>
      </c>
      <c r="R528" s="64">
        <v>1.18</v>
      </c>
      <c r="T528" t="s">
        <v>1000</v>
      </c>
      <c r="U528" t="s">
        <v>126</v>
      </c>
      <c r="V528" s="75" t="str">
        <f>+VLOOKUP(T528,'System Index'!$A:$B,2,0)</f>
        <v>Ranch Country</v>
      </c>
      <c r="W528" s="75" t="str">
        <f t="shared" si="16"/>
        <v>325</v>
      </c>
      <c r="X528" s="75">
        <f t="shared" si="17"/>
        <v>2022</v>
      </c>
    </row>
    <row r="529" spans="1:24" x14ac:dyDescent="0.25">
      <c r="A529" s="62" t="s">
        <v>1008</v>
      </c>
      <c r="B529" s="62"/>
      <c r="C529" s="62"/>
      <c r="D529" s="63" t="s">
        <v>341</v>
      </c>
      <c r="E529" s="63"/>
      <c r="F529" s="63"/>
      <c r="G529" s="63" t="s">
        <v>295</v>
      </c>
      <c r="H529" s="63"/>
      <c r="I529" s="63" t="s">
        <v>326</v>
      </c>
      <c r="J529" s="55"/>
      <c r="K529" s="64">
        <v>446</v>
      </c>
      <c r="L529" s="64">
        <v>44.6</v>
      </c>
      <c r="M529" s="64">
        <v>44.6</v>
      </c>
      <c r="N529" s="64">
        <v>3.72</v>
      </c>
      <c r="O529" s="64">
        <v>0</v>
      </c>
      <c r="P529" s="64"/>
      <c r="Q529" s="64">
        <v>0</v>
      </c>
      <c r="R529" s="64">
        <v>48.32</v>
      </c>
      <c r="T529" t="s">
        <v>1000</v>
      </c>
      <c r="U529" t="s">
        <v>126</v>
      </c>
      <c r="V529" s="75" t="str">
        <f>+VLOOKUP(T529,'System Index'!$A:$B,2,0)</f>
        <v>Ranch Country</v>
      </c>
      <c r="W529" s="75" t="str">
        <f t="shared" si="16"/>
        <v>349.0</v>
      </c>
      <c r="X529" s="75">
        <f t="shared" si="17"/>
        <v>2021</v>
      </c>
    </row>
    <row r="530" spans="1:24" x14ac:dyDescent="0.25">
      <c r="A530" s="62" t="s">
        <v>1009</v>
      </c>
      <c r="B530" s="62"/>
      <c r="C530" s="62"/>
      <c r="D530" s="63" t="s">
        <v>1010</v>
      </c>
      <c r="E530" s="63"/>
      <c r="F530" s="63"/>
      <c r="G530" s="63" t="s">
        <v>295</v>
      </c>
      <c r="H530" s="63"/>
      <c r="I530" s="63" t="s">
        <v>314</v>
      </c>
      <c r="J530" s="55"/>
      <c r="K530" s="64">
        <v>5693.89</v>
      </c>
      <c r="L530" s="64">
        <v>158.16</v>
      </c>
      <c r="M530" s="64">
        <v>126.53</v>
      </c>
      <c r="N530" s="64">
        <v>31.63</v>
      </c>
      <c r="O530" s="64">
        <v>0</v>
      </c>
      <c r="P530" s="64"/>
      <c r="Q530" s="64">
        <v>0</v>
      </c>
      <c r="R530" s="64">
        <v>158.16</v>
      </c>
      <c r="T530" t="s">
        <v>1000</v>
      </c>
      <c r="U530" t="s">
        <v>126</v>
      </c>
      <c r="V530" s="75" t="str">
        <f>+VLOOKUP(T530,'System Index'!$A:$B,2,0)</f>
        <v>Ranch Country</v>
      </c>
      <c r="W530" s="75" t="str">
        <f t="shared" si="16"/>
        <v>349.1</v>
      </c>
      <c r="X530" s="75">
        <f t="shared" si="17"/>
        <v>2022</v>
      </c>
    </row>
    <row r="531" spans="1:24" x14ac:dyDescent="0.25">
      <c r="A531" s="62" t="s">
        <v>1013</v>
      </c>
      <c r="B531" s="62"/>
      <c r="C531" s="62"/>
      <c r="D531" s="63" t="s">
        <v>515</v>
      </c>
      <c r="E531" s="63"/>
      <c r="F531" s="63"/>
      <c r="G531" s="63" t="s">
        <v>288</v>
      </c>
      <c r="H531" s="63"/>
      <c r="I531" s="63" t="s">
        <v>289</v>
      </c>
      <c r="J531" s="55"/>
      <c r="K531" s="64">
        <v>973.37</v>
      </c>
      <c r="L531" s="64">
        <v>0</v>
      </c>
      <c r="M531" s="64">
        <v>0</v>
      </c>
      <c r="N531" s="64">
        <v>0</v>
      </c>
      <c r="O531" s="64">
        <v>0</v>
      </c>
      <c r="P531" s="64"/>
      <c r="Q531" s="64">
        <v>0</v>
      </c>
      <c r="R531" s="64">
        <v>0</v>
      </c>
      <c r="T531" t="s">
        <v>1014</v>
      </c>
      <c r="U531" t="s">
        <v>126</v>
      </c>
      <c r="V531" s="75" t="str">
        <f>+VLOOKUP(T531,'System Index'!$A:$B,2,0)</f>
        <v>Ranch Country</v>
      </c>
      <c r="W531" s="75" t="str">
        <f t="shared" si="16"/>
        <v>303</v>
      </c>
      <c r="X531" s="75">
        <f t="shared" si="17"/>
        <v>2021</v>
      </c>
    </row>
    <row r="532" spans="1:24" x14ac:dyDescent="0.25">
      <c r="A532" s="62" t="s">
        <v>1015</v>
      </c>
      <c r="B532" s="62"/>
      <c r="C532" s="62"/>
      <c r="D532" s="63" t="s">
        <v>351</v>
      </c>
      <c r="E532" s="63"/>
      <c r="F532" s="63"/>
      <c r="G532" s="63" t="s">
        <v>295</v>
      </c>
      <c r="H532" s="63"/>
      <c r="I532" s="63" t="s">
        <v>321</v>
      </c>
      <c r="J532" s="55"/>
      <c r="K532" s="64">
        <v>19075</v>
      </c>
      <c r="L532" s="64">
        <v>211.95000000000002</v>
      </c>
      <c r="M532" s="64">
        <v>158.96</v>
      </c>
      <c r="N532" s="64">
        <v>52.99</v>
      </c>
      <c r="O532" s="64">
        <v>0</v>
      </c>
      <c r="P532" s="64"/>
      <c r="Q532" s="64">
        <v>0</v>
      </c>
      <c r="R532" s="64">
        <v>211.95000000000002</v>
      </c>
      <c r="T532" t="s">
        <v>1014</v>
      </c>
      <c r="U532" t="s">
        <v>126</v>
      </c>
      <c r="V532" s="75" t="str">
        <f>+VLOOKUP(T532,'System Index'!$A:$B,2,0)</f>
        <v>Ranch Country</v>
      </c>
      <c r="W532" s="75" t="str">
        <f t="shared" si="16"/>
        <v>304</v>
      </c>
      <c r="X532" s="75">
        <f t="shared" si="17"/>
        <v>2022</v>
      </c>
    </row>
    <row r="533" spans="1:24" x14ac:dyDescent="0.25">
      <c r="A533" s="62" t="s">
        <v>1016</v>
      </c>
      <c r="B533" s="62"/>
      <c r="C533" s="62"/>
      <c r="D533" s="63" t="s">
        <v>294</v>
      </c>
      <c r="E533" s="63"/>
      <c r="F533" s="63"/>
      <c r="G533" s="63" t="s">
        <v>295</v>
      </c>
      <c r="H533" s="63"/>
      <c r="I533" s="63" t="s">
        <v>321</v>
      </c>
      <c r="J533" s="55"/>
      <c r="K533" s="64">
        <v>824.44</v>
      </c>
      <c r="L533" s="64">
        <v>54.96</v>
      </c>
      <c r="M533" s="64">
        <v>87.02</v>
      </c>
      <c r="N533" s="64">
        <v>2.29</v>
      </c>
      <c r="O533" s="64">
        <v>0</v>
      </c>
      <c r="P533" s="64"/>
      <c r="Q533" s="64">
        <v>0</v>
      </c>
      <c r="R533" s="64">
        <v>89.31</v>
      </c>
      <c r="T533" t="s">
        <v>1014</v>
      </c>
      <c r="U533" t="s">
        <v>126</v>
      </c>
      <c r="V533" s="75" t="str">
        <f>+VLOOKUP(T533,'System Index'!$A:$B,2,0)</f>
        <v>Ranch Country</v>
      </c>
      <c r="W533" s="75" t="str">
        <f t="shared" si="16"/>
        <v>304</v>
      </c>
      <c r="X533" s="75">
        <f t="shared" si="17"/>
        <v>2021</v>
      </c>
    </row>
    <row r="534" spans="1:24" x14ac:dyDescent="0.25">
      <c r="A534" s="62" t="s">
        <v>1017</v>
      </c>
      <c r="B534" s="62"/>
      <c r="C534" s="62"/>
      <c r="D534" s="63" t="s">
        <v>515</v>
      </c>
      <c r="E534" s="63"/>
      <c r="F534" s="63"/>
      <c r="G534" s="63" t="s">
        <v>295</v>
      </c>
      <c r="H534" s="63"/>
      <c r="I534" s="63" t="s">
        <v>321</v>
      </c>
      <c r="J534" s="55"/>
      <c r="K534" s="64">
        <v>5319.1500000000005</v>
      </c>
      <c r="L534" s="64">
        <v>177.3</v>
      </c>
      <c r="M534" s="64">
        <v>325.05</v>
      </c>
      <c r="N534" s="64">
        <v>14.780000000000001</v>
      </c>
      <c r="O534" s="64">
        <v>0</v>
      </c>
      <c r="P534" s="64"/>
      <c r="Q534" s="64">
        <v>0</v>
      </c>
      <c r="R534" s="64">
        <v>339.83</v>
      </c>
      <c r="T534" t="s">
        <v>1014</v>
      </c>
      <c r="U534" t="s">
        <v>126</v>
      </c>
      <c r="V534" s="75" t="str">
        <f>+VLOOKUP(T534,'System Index'!$A:$B,2,0)</f>
        <v>Ranch Country</v>
      </c>
      <c r="W534" s="75" t="str">
        <f t="shared" si="16"/>
        <v>320</v>
      </c>
      <c r="X534" s="75">
        <f t="shared" si="17"/>
        <v>2021</v>
      </c>
    </row>
    <row r="535" spans="1:24" x14ac:dyDescent="0.25">
      <c r="A535" s="62" t="s">
        <v>1018</v>
      </c>
      <c r="B535" s="62"/>
      <c r="C535" s="62"/>
      <c r="D535" s="63" t="s">
        <v>515</v>
      </c>
      <c r="E535" s="63"/>
      <c r="F535" s="63"/>
      <c r="G535" s="63" t="s">
        <v>295</v>
      </c>
      <c r="H535" s="63"/>
      <c r="I535" s="63" t="s">
        <v>296</v>
      </c>
      <c r="J535" s="55"/>
      <c r="K535" s="64">
        <v>41914.89</v>
      </c>
      <c r="L535" s="64">
        <v>838.30000000000007</v>
      </c>
      <c r="M535" s="64">
        <v>1536.88</v>
      </c>
      <c r="N535" s="64">
        <v>69.86</v>
      </c>
      <c r="O535" s="64">
        <v>0</v>
      </c>
      <c r="P535" s="64"/>
      <c r="Q535" s="64">
        <v>0</v>
      </c>
      <c r="R535" s="64">
        <v>1606.74</v>
      </c>
      <c r="T535" t="s">
        <v>1014</v>
      </c>
      <c r="U535" t="s">
        <v>126</v>
      </c>
      <c r="V535" s="75" t="str">
        <f>+VLOOKUP(T535,'System Index'!$A:$B,2,0)</f>
        <v>Ranch Country</v>
      </c>
      <c r="W535" s="75" t="str">
        <f t="shared" si="16"/>
        <v>325</v>
      </c>
      <c r="X535" s="75">
        <f t="shared" si="17"/>
        <v>2021</v>
      </c>
    </row>
    <row r="536" spans="1:24" x14ac:dyDescent="0.25">
      <c r="A536" s="62" t="s">
        <v>1019</v>
      </c>
      <c r="B536" s="62"/>
      <c r="C536" s="62"/>
      <c r="D536" s="63" t="s">
        <v>515</v>
      </c>
      <c r="E536" s="63"/>
      <c r="F536" s="63"/>
      <c r="G536" s="63" t="s">
        <v>295</v>
      </c>
      <c r="H536" s="63"/>
      <c r="I536" s="63" t="s">
        <v>296</v>
      </c>
      <c r="J536" s="55"/>
      <c r="K536" s="64">
        <v>2765.96</v>
      </c>
      <c r="L536" s="64">
        <v>55.32</v>
      </c>
      <c r="M536" s="64">
        <v>101.42</v>
      </c>
      <c r="N536" s="64">
        <v>4.6100000000000003</v>
      </c>
      <c r="O536" s="64">
        <v>0</v>
      </c>
      <c r="P536" s="64"/>
      <c r="Q536" s="64">
        <v>0</v>
      </c>
      <c r="R536" s="64">
        <v>106.03</v>
      </c>
      <c r="T536" t="s">
        <v>1014</v>
      </c>
      <c r="U536" t="s">
        <v>126</v>
      </c>
      <c r="V536" s="75" t="str">
        <f>+VLOOKUP(T536,'System Index'!$A:$B,2,0)</f>
        <v>Ranch Country</v>
      </c>
      <c r="W536" s="75" t="str">
        <f t="shared" si="16"/>
        <v>325</v>
      </c>
      <c r="X536" s="75">
        <f t="shared" si="17"/>
        <v>2021</v>
      </c>
    </row>
    <row r="537" spans="1:24" x14ac:dyDescent="0.25">
      <c r="A537" s="62" t="s">
        <v>1020</v>
      </c>
      <c r="B537" s="62"/>
      <c r="C537" s="62"/>
      <c r="D537" s="63" t="s">
        <v>294</v>
      </c>
      <c r="E537" s="63"/>
      <c r="F537" s="63"/>
      <c r="G537" s="63" t="s">
        <v>295</v>
      </c>
      <c r="H537" s="63"/>
      <c r="I537" s="63" t="s">
        <v>296</v>
      </c>
      <c r="J537" s="55"/>
      <c r="K537" s="64">
        <v>10595.17</v>
      </c>
      <c r="L537" s="64">
        <v>211.9</v>
      </c>
      <c r="M537" s="64">
        <v>282.52999999999997</v>
      </c>
      <c r="N537" s="64">
        <v>17.66</v>
      </c>
      <c r="O537" s="64">
        <v>0</v>
      </c>
      <c r="P537" s="64"/>
      <c r="Q537" s="64">
        <v>0</v>
      </c>
      <c r="R537" s="64">
        <v>300.19</v>
      </c>
      <c r="T537" t="s">
        <v>1014</v>
      </c>
      <c r="U537" t="s">
        <v>126</v>
      </c>
      <c r="V537" s="75" t="str">
        <f>+VLOOKUP(T537,'System Index'!$A:$B,2,0)</f>
        <v>Ranch Country</v>
      </c>
      <c r="W537" s="75" t="str">
        <f t="shared" si="16"/>
        <v>325</v>
      </c>
      <c r="X537" s="75">
        <f t="shared" si="17"/>
        <v>2021</v>
      </c>
    </row>
    <row r="538" spans="1:24" x14ac:dyDescent="0.25">
      <c r="A538" s="62" t="s">
        <v>1021</v>
      </c>
      <c r="B538" s="62"/>
      <c r="C538" s="62"/>
      <c r="D538" s="63" t="s">
        <v>294</v>
      </c>
      <c r="E538" s="63"/>
      <c r="F538" s="63"/>
      <c r="G538" s="63" t="s">
        <v>295</v>
      </c>
      <c r="H538" s="63"/>
      <c r="I538" s="63" t="s">
        <v>296</v>
      </c>
      <c r="J538" s="55"/>
      <c r="K538" s="64">
        <v>2129.64</v>
      </c>
      <c r="L538" s="64">
        <v>42.59</v>
      </c>
      <c r="M538" s="64">
        <v>56.79</v>
      </c>
      <c r="N538" s="64">
        <v>3.5500000000000003</v>
      </c>
      <c r="O538" s="64">
        <v>0</v>
      </c>
      <c r="P538" s="64"/>
      <c r="Q538" s="64">
        <v>0</v>
      </c>
      <c r="R538" s="64">
        <v>60.34</v>
      </c>
      <c r="T538" t="s">
        <v>1014</v>
      </c>
      <c r="U538" t="s">
        <v>126</v>
      </c>
      <c r="V538" s="75" t="str">
        <f>+VLOOKUP(T538,'System Index'!$A:$B,2,0)</f>
        <v>Ranch Country</v>
      </c>
      <c r="W538" s="75" t="str">
        <f t="shared" si="16"/>
        <v>325</v>
      </c>
      <c r="X538" s="75">
        <f t="shared" si="17"/>
        <v>2021</v>
      </c>
    </row>
    <row r="539" spans="1:24" x14ac:dyDescent="0.25">
      <c r="A539" s="62" t="s">
        <v>1022</v>
      </c>
      <c r="B539" s="62"/>
      <c r="C539" s="62"/>
      <c r="D539" s="63" t="s">
        <v>294</v>
      </c>
      <c r="E539" s="63"/>
      <c r="F539" s="63"/>
      <c r="G539" s="63" t="s">
        <v>295</v>
      </c>
      <c r="H539" s="63"/>
      <c r="I539" s="63" t="s">
        <v>326</v>
      </c>
      <c r="J539" s="55"/>
      <c r="K539" s="64">
        <v>898.5</v>
      </c>
      <c r="L539" s="64">
        <v>89.850000000000009</v>
      </c>
      <c r="M539" s="64">
        <v>119.8</v>
      </c>
      <c r="N539" s="64">
        <v>7.49</v>
      </c>
      <c r="O539" s="64">
        <v>0</v>
      </c>
      <c r="P539" s="64"/>
      <c r="Q539" s="64">
        <v>0</v>
      </c>
      <c r="R539" s="64">
        <v>127.29</v>
      </c>
      <c r="T539" t="s">
        <v>1014</v>
      </c>
      <c r="U539" t="s">
        <v>126</v>
      </c>
      <c r="V539" s="75" t="str">
        <f>+VLOOKUP(T539,'System Index'!$A:$B,2,0)</f>
        <v>Ranch Country</v>
      </c>
      <c r="W539" s="75" t="str">
        <f t="shared" si="16"/>
        <v>328</v>
      </c>
      <c r="X539" s="75">
        <f t="shared" si="17"/>
        <v>2021</v>
      </c>
    </row>
    <row r="540" spans="1:24" x14ac:dyDescent="0.25">
      <c r="A540" s="62" t="s">
        <v>1023</v>
      </c>
      <c r="B540" s="62"/>
      <c r="C540" s="62"/>
      <c r="D540" s="63" t="s">
        <v>341</v>
      </c>
      <c r="E540" s="63"/>
      <c r="F540" s="63"/>
      <c r="G540" s="63" t="s">
        <v>295</v>
      </c>
      <c r="H540" s="63"/>
      <c r="I540" s="63" t="s">
        <v>326</v>
      </c>
      <c r="J540" s="55"/>
      <c r="K540" s="64">
        <v>669</v>
      </c>
      <c r="L540" s="64">
        <v>66.900000000000006</v>
      </c>
      <c r="M540" s="64">
        <v>66.900000000000006</v>
      </c>
      <c r="N540" s="64">
        <v>5.58</v>
      </c>
      <c r="O540" s="64">
        <v>0</v>
      </c>
      <c r="P540" s="64"/>
      <c r="Q540" s="64">
        <v>0</v>
      </c>
      <c r="R540" s="64">
        <v>72.48</v>
      </c>
      <c r="T540" t="s">
        <v>1014</v>
      </c>
      <c r="U540" t="s">
        <v>126</v>
      </c>
      <c r="V540" s="75" t="str">
        <f>+VLOOKUP(T540,'System Index'!$A:$B,2,0)</f>
        <v>Ranch Country</v>
      </c>
      <c r="W540" s="75" t="str">
        <f t="shared" si="16"/>
        <v>349.0</v>
      </c>
      <c r="X540" s="75">
        <f t="shared" si="17"/>
        <v>2021</v>
      </c>
    </row>
    <row r="541" spans="1:24" x14ac:dyDescent="0.25">
      <c r="A541" s="62" t="s">
        <v>1024</v>
      </c>
      <c r="B541" s="62"/>
      <c r="C541" s="62"/>
      <c r="D541" s="63" t="s">
        <v>1010</v>
      </c>
      <c r="E541" s="63"/>
      <c r="F541" s="63"/>
      <c r="G541" s="63" t="s">
        <v>295</v>
      </c>
      <c r="H541" s="63"/>
      <c r="I541" s="63" t="s">
        <v>314</v>
      </c>
      <c r="J541" s="55"/>
      <c r="K541" s="64">
        <v>5693.89</v>
      </c>
      <c r="L541" s="64">
        <v>158.16</v>
      </c>
      <c r="M541" s="64">
        <v>126.53</v>
      </c>
      <c r="N541" s="64">
        <v>31.63</v>
      </c>
      <c r="O541" s="64">
        <v>0</v>
      </c>
      <c r="P541" s="64"/>
      <c r="Q541" s="64">
        <v>0</v>
      </c>
      <c r="R541" s="64">
        <v>158.16</v>
      </c>
      <c r="T541" t="s">
        <v>1014</v>
      </c>
      <c r="U541" t="s">
        <v>126</v>
      </c>
      <c r="V541" s="75" t="str">
        <f>+VLOOKUP(T541,'System Index'!$A:$B,2,0)</f>
        <v>Ranch Country</v>
      </c>
      <c r="W541" s="75" t="str">
        <f t="shared" si="16"/>
        <v>349.1</v>
      </c>
      <c r="X541" s="75">
        <f t="shared" si="17"/>
        <v>2022</v>
      </c>
    </row>
    <row r="542" spans="1:24" x14ac:dyDescent="0.25">
      <c r="A542" s="62" t="s">
        <v>1027</v>
      </c>
      <c r="B542" s="62"/>
      <c r="C542" s="62"/>
      <c r="D542" s="63" t="s">
        <v>447</v>
      </c>
      <c r="E542" s="63"/>
      <c r="F542" s="63"/>
      <c r="G542" s="63" t="s">
        <v>288</v>
      </c>
      <c r="H542" s="63"/>
      <c r="I542" s="63" t="s">
        <v>289</v>
      </c>
      <c r="J542" s="55"/>
      <c r="K542" s="64">
        <v>12863.09</v>
      </c>
      <c r="L542" s="64">
        <v>0</v>
      </c>
      <c r="M542" s="64">
        <v>0</v>
      </c>
      <c r="N542" s="64">
        <v>0</v>
      </c>
      <c r="O542" s="64">
        <v>0</v>
      </c>
      <c r="P542" s="64"/>
      <c r="Q542" s="64">
        <v>0</v>
      </c>
      <c r="R542" s="64">
        <v>0</v>
      </c>
      <c r="T542" t="s">
        <v>1028</v>
      </c>
      <c r="U542" t="s">
        <v>126</v>
      </c>
      <c r="V542" s="75" t="str">
        <f>+VLOOKUP(T542,'System Index'!$A:$B,2,0)</f>
        <v>North Victoria</v>
      </c>
      <c r="W542" s="75" t="str">
        <f t="shared" si="16"/>
        <v>303</v>
      </c>
      <c r="X542" s="75">
        <f t="shared" si="17"/>
        <v>2020</v>
      </c>
    </row>
    <row r="543" spans="1:24" x14ac:dyDescent="0.25">
      <c r="A543" s="62" t="s">
        <v>1029</v>
      </c>
      <c r="B543" s="62"/>
      <c r="C543" s="62"/>
      <c r="D543" s="63" t="s">
        <v>447</v>
      </c>
      <c r="E543" s="63"/>
      <c r="F543" s="63"/>
      <c r="G543" s="63" t="s">
        <v>288</v>
      </c>
      <c r="H543" s="63"/>
      <c r="I543" s="63" t="s">
        <v>289</v>
      </c>
      <c r="J543" s="55"/>
      <c r="K543" s="64">
        <v>135000</v>
      </c>
      <c r="L543" s="64">
        <v>0</v>
      </c>
      <c r="M543" s="64">
        <v>0</v>
      </c>
      <c r="N543" s="64">
        <v>0</v>
      </c>
      <c r="O543" s="64">
        <v>0</v>
      </c>
      <c r="P543" s="64"/>
      <c r="Q543" s="64">
        <v>0</v>
      </c>
      <c r="R543" s="64">
        <v>0</v>
      </c>
      <c r="T543" t="s">
        <v>1028</v>
      </c>
      <c r="U543" t="s">
        <v>126</v>
      </c>
      <c r="V543" s="75" t="str">
        <f>+VLOOKUP(T543,'System Index'!$A:$B,2,0)</f>
        <v>North Victoria</v>
      </c>
      <c r="W543" s="75" t="str">
        <f t="shared" si="16"/>
        <v>303</v>
      </c>
      <c r="X543" s="75">
        <f t="shared" si="17"/>
        <v>2020</v>
      </c>
    </row>
    <row r="544" spans="1:24" x14ac:dyDescent="0.25">
      <c r="A544" s="62" t="s">
        <v>1030</v>
      </c>
      <c r="B544" s="62"/>
      <c r="C544" s="62"/>
      <c r="D544" s="63" t="s">
        <v>294</v>
      </c>
      <c r="E544" s="63"/>
      <c r="F544" s="63"/>
      <c r="G544" s="63" t="s">
        <v>295</v>
      </c>
      <c r="H544" s="63"/>
      <c r="I544" s="63" t="s">
        <v>308</v>
      </c>
      <c r="J544" s="55"/>
      <c r="K544" s="64">
        <v>2181.17</v>
      </c>
      <c r="L544" s="64">
        <v>436.23</v>
      </c>
      <c r="M544" s="64">
        <v>581.64</v>
      </c>
      <c r="N544" s="64">
        <v>36.35</v>
      </c>
      <c r="O544" s="64">
        <v>0</v>
      </c>
      <c r="P544" s="64"/>
      <c r="Q544" s="64">
        <v>0</v>
      </c>
      <c r="R544" s="64">
        <v>617.99</v>
      </c>
      <c r="T544" t="s">
        <v>1028</v>
      </c>
      <c r="U544" t="s">
        <v>126</v>
      </c>
      <c r="V544" s="75" t="str">
        <f>+VLOOKUP(T544,'System Index'!$A:$B,2,0)</f>
        <v>North Victoria</v>
      </c>
      <c r="W544" s="75" t="str">
        <f t="shared" si="16"/>
        <v>315</v>
      </c>
      <c r="X544" s="75">
        <f t="shared" si="17"/>
        <v>2021</v>
      </c>
    </row>
    <row r="545" spans="1:24" x14ac:dyDescent="0.25">
      <c r="A545" s="62" t="s">
        <v>1031</v>
      </c>
      <c r="B545" s="62"/>
      <c r="C545" s="62"/>
      <c r="D545" s="63" t="s">
        <v>447</v>
      </c>
      <c r="E545" s="63"/>
      <c r="F545" s="63"/>
      <c r="G545" s="63" t="s">
        <v>295</v>
      </c>
      <c r="H545" s="63"/>
      <c r="I545" s="63" t="s">
        <v>296</v>
      </c>
      <c r="J545" s="55"/>
      <c r="K545" s="64">
        <v>158600</v>
      </c>
      <c r="L545" s="64">
        <v>0</v>
      </c>
      <c r="M545" s="64">
        <v>158600</v>
      </c>
      <c r="N545" s="64">
        <v>0</v>
      </c>
      <c r="O545" s="64">
        <v>0</v>
      </c>
      <c r="P545" s="64"/>
      <c r="Q545" s="64">
        <v>0</v>
      </c>
      <c r="R545" s="64">
        <v>158600</v>
      </c>
      <c r="T545" t="s">
        <v>1028</v>
      </c>
      <c r="U545" t="s">
        <v>126</v>
      </c>
      <c r="V545" s="75" t="str">
        <f>+VLOOKUP(T545,'System Index'!$A:$B,2,0)</f>
        <v>North Victoria</v>
      </c>
      <c r="W545" s="75" t="str">
        <f t="shared" si="16"/>
        <v>325</v>
      </c>
      <c r="X545" s="75">
        <f t="shared" si="17"/>
        <v>2020</v>
      </c>
    </row>
    <row r="546" spans="1:24" x14ac:dyDescent="0.25">
      <c r="A546" s="62" t="s">
        <v>1032</v>
      </c>
      <c r="B546" s="62"/>
      <c r="C546" s="62"/>
      <c r="D546" s="63" t="s">
        <v>294</v>
      </c>
      <c r="E546" s="63"/>
      <c r="F546" s="63"/>
      <c r="G546" s="63" t="s">
        <v>295</v>
      </c>
      <c r="H546" s="63"/>
      <c r="I546" s="63" t="s">
        <v>296</v>
      </c>
      <c r="J546" s="55"/>
      <c r="K546" s="64">
        <v>79304.09</v>
      </c>
      <c r="L546" s="64">
        <v>1586.08</v>
      </c>
      <c r="M546" s="64">
        <v>2114.7800000000002</v>
      </c>
      <c r="N546" s="64">
        <v>132.16999999999999</v>
      </c>
      <c r="O546" s="64">
        <v>0</v>
      </c>
      <c r="P546" s="64"/>
      <c r="Q546" s="64">
        <v>0</v>
      </c>
      <c r="R546" s="64">
        <v>2246.9499999999998</v>
      </c>
      <c r="T546" t="s">
        <v>1028</v>
      </c>
      <c r="U546" t="s">
        <v>126</v>
      </c>
      <c r="V546" s="75" t="str">
        <f>+VLOOKUP(T546,'System Index'!$A:$B,2,0)</f>
        <v>North Victoria</v>
      </c>
      <c r="W546" s="75" t="str">
        <f t="shared" si="16"/>
        <v>325</v>
      </c>
      <c r="X546" s="75">
        <f t="shared" si="17"/>
        <v>2021</v>
      </c>
    </row>
    <row r="547" spans="1:24" x14ac:dyDescent="0.25">
      <c r="A547" s="62" t="s">
        <v>1033</v>
      </c>
      <c r="B547" s="62"/>
      <c r="C547" s="62"/>
      <c r="D547" s="63" t="s">
        <v>294</v>
      </c>
      <c r="E547" s="63"/>
      <c r="F547" s="63"/>
      <c r="G547" s="63" t="s">
        <v>295</v>
      </c>
      <c r="H547" s="63"/>
      <c r="I547" s="63" t="s">
        <v>296</v>
      </c>
      <c r="J547" s="55"/>
      <c r="K547" s="64">
        <v>2179.0100000000002</v>
      </c>
      <c r="L547" s="64">
        <v>43.58</v>
      </c>
      <c r="M547" s="64">
        <v>58.11</v>
      </c>
      <c r="N547" s="64">
        <v>3.63</v>
      </c>
      <c r="O547" s="64">
        <v>0</v>
      </c>
      <c r="P547" s="64"/>
      <c r="Q547" s="64">
        <v>0</v>
      </c>
      <c r="R547" s="64">
        <v>61.74</v>
      </c>
      <c r="T547" t="s">
        <v>1028</v>
      </c>
      <c r="U547" t="s">
        <v>126</v>
      </c>
      <c r="V547" s="75" t="str">
        <f>+VLOOKUP(T547,'System Index'!$A:$B,2,0)</f>
        <v>North Victoria</v>
      </c>
      <c r="W547" s="75" t="str">
        <f t="shared" si="16"/>
        <v>325</v>
      </c>
      <c r="X547" s="75">
        <f t="shared" si="17"/>
        <v>2021</v>
      </c>
    </row>
    <row r="548" spans="1:24" x14ac:dyDescent="0.25">
      <c r="A548" s="62" t="s">
        <v>1034</v>
      </c>
      <c r="B548" s="62"/>
      <c r="C548" s="62"/>
      <c r="D548" s="63" t="s">
        <v>294</v>
      </c>
      <c r="E548" s="63"/>
      <c r="F548" s="63"/>
      <c r="G548" s="63" t="s">
        <v>295</v>
      </c>
      <c r="H548" s="63"/>
      <c r="I548" s="63" t="s">
        <v>296</v>
      </c>
      <c r="J548" s="55"/>
      <c r="K548" s="64">
        <v>3915.8</v>
      </c>
      <c r="L548" s="64">
        <v>78.319999999999993</v>
      </c>
      <c r="M548" s="64">
        <v>104.42</v>
      </c>
      <c r="N548" s="64">
        <v>6.53</v>
      </c>
      <c r="O548" s="64">
        <v>0</v>
      </c>
      <c r="P548" s="64"/>
      <c r="Q548" s="64">
        <v>0</v>
      </c>
      <c r="R548" s="64">
        <v>110.95</v>
      </c>
      <c r="T548" t="s">
        <v>1028</v>
      </c>
      <c r="U548" t="s">
        <v>126</v>
      </c>
      <c r="V548" s="75" t="str">
        <f>+VLOOKUP(T548,'System Index'!$A:$B,2,0)</f>
        <v>North Victoria</v>
      </c>
      <c r="W548" s="75" t="str">
        <f t="shared" si="16"/>
        <v>325</v>
      </c>
      <c r="X548" s="75">
        <f t="shared" si="17"/>
        <v>2021</v>
      </c>
    </row>
    <row r="549" spans="1:24" x14ac:dyDescent="0.25">
      <c r="A549" s="62" t="s">
        <v>1035</v>
      </c>
      <c r="B549" s="62"/>
      <c r="C549" s="62"/>
      <c r="D549" s="63" t="s">
        <v>294</v>
      </c>
      <c r="E549" s="63"/>
      <c r="F549" s="63"/>
      <c r="G549" s="63" t="s">
        <v>295</v>
      </c>
      <c r="H549" s="63"/>
      <c r="I549" s="63" t="s">
        <v>312</v>
      </c>
      <c r="J549" s="55"/>
      <c r="K549" s="64">
        <v>6468.32</v>
      </c>
      <c r="L549" s="64">
        <v>323.42</v>
      </c>
      <c r="M549" s="64">
        <v>431.23</v>
      </c>
      <c r="N549" s="64">
        <v>26.95</v>
      </c>
      <c r="O549" s="64">
        <v>0</v>
      </c>
      <c r="P549" s="64"/>
      <c r="Q549" s="64">
        <v>0</v>
      </c>
      <c r="R549" s="64">
        <v>458.18</v>
      </c>
      <c r="T549" t="s">
        <v>1028</v>
      </c>
      <c r="U549" t="s">
        <v>126</v>
      </c>
      <c r="V549" s="75" t="str">
        <f>+VLOOKUP(T549,'System Index'!$A:$B,2,0)</f>
        <v>North Victoria</v>
      </c>
      <c r="W549" s="75" t="str">
        <f t="shared" si="16"/>
        <v>327</v>
      </c>
      <c r="X549" s="75">
        <f t="shared" si="17"/>
        <v>2021</v>
      </c>
    </row>
    <row r="550" spans="1:24" x14ac:dyDescent="0.25">
      <c r="A550" s="62" t="s">
        <v>1036</v>
      </c>
      <c r="B550" s="62"/>
      <c r="C550" s="62"/>
      <c r="D550" s="63" t="s">
        <v>341</v>
      </c>
      <c r="E550" s="63"/>
      <c r="F550" s="63"/>
      <c r="G550" s="63" t="s">
        <v>295</v>
      </c>
      <c r="H550" s="63"/>
      <c r="I550" s="63" t="s">
        <v>326</v>
      </c>
      <c r="J550" s="55"/>
      <c r="K550" s="64">
        <v>223</v>
      </c>
      <c r="L550" s="64">
        <v>22.3</v>
      </c>
      <c r="M550" s="64">
        <v>22.3</v>
      </c>
      <c r="N550" s="64">
        <v>1.86</v>
      </c>
      <c r="O550" s="64">
        <v>0</v>
      </c>
      <c r="P550" s="64"/>
      <c r="Q550" s="64">
        <v>0</v>
      </c>
      <c r="R550" s="64">
        <v>24.16</v>
      </c>
      <c r="T550" t="s">
        <v>1028</v>
      </c>
      <c r="U550" t="s">
        <v>126</v>
      </c>
      <c r="V550" s="75" t="str">
        <f>+VLOOKUP(T550,'System Index'!$A:$B,2,0)</f>
        <v>North Victoria</v>
      </c>
      <c r="W550" s="75" t="str">
        <f t="shared" si="16"/>
        <v>349.0</v>
      </c>
      <c r="X550" s="75">
        <f t="shared" si="17"/>
        <v>2021</v>
      </c>
    </row>
    <row r="551" spans="1:24" x14ac:dyDescent="0.25">
      <c r="A551" s="62" t="s">
        <v>1040</v>
      </c>
      <c r="B551" s="62"/>
      <c r="C551" s="62"/>
      <c r="D551" s="63" t="s">
        <v>1041</v>
      </c>
      <c r="E551" s="63"/>
      <c r="F551" s="63"/>
      <c r="G551" s="63" t="s">
        <v>288</v>
      </c>
      <c r="H551" s="63"/>
      <c r="I551" s="63" t="s">
        <v>289</v>
      </c>
      <c r="J551" s="55"/>
      <c r="K551" s="64">
        <v>21883.9</v>
      </c>
      <c r="L551" s="64">
        <v>0</v>
      </c>
      <c r="M551" s="64">
        <v>0</v>
      </c>
      <c r="N551" s="64">
        <v>0</v>
      </c>
      <c r="O551" s="64">
        <v>0</v>
      </c>
      <c r="P551" s="64"/>
      <c r="Q551" s="64">
        <v>0</v>
      </c>
      <c r="R551" s="64">
        <v>0</v>
      </c>
      <c r="T551" t="s">
        <v>1042</v>
      </c>
      <c r="U551" t="s">
        <v>126</v>
      </c>
      <c r="V551" s="75" t="str">
        <f>+VLOOKUP(T551,'System Index'!$A:$B,2,0)</f>
        <v>Oak Hills Ranch</v>
      </c>
      <c r="W551" s="75" t="str">
        <f t="shared" si="16"/>
        <v>303</v>
      </c>
      <c r="X551" s="75">
        <f t="shared" si="17"/>
        <v>2021</v>
      </c>
    </row>
    <row r="552" spans="1:24" x14ac:dyDescent="0.25">
      <c r="A552" s="62" t="s">
        <v>1043</v>
      </c>
      <c r="B552" s="62"/>
      <c r="C552" s="62"/>
      <c r="D552" s="63" t="s">
        <v>294</v>
      </c>
      <c r="E552" s="63"/>
      <c r="F552" s="63"/>
      <c r="G552" s="63" t="s">
        <v>295</v>
      </c>
      <c r="H552" s="63"/>
      <c r="I552" s="63" t="s">
        <v>321</v>
      </c>
      <c r="J552" s="55"/>
      <c r="K552" s="64">
        <v>2144.38</v>
      </c>
      <c r="L552" s="64">
        <v>71.48</v>
      </c>
      <c r="M552" s="64">
        <v>95.3</v>
      </c>
      <c r="N552" s="64">
        <v>5.96</v>
      </c>
      <c r="O552" s="64">
        <v>0</v>
      </c>
      <c r="P552" s="64"/>
      <c r="Q552" s="64">
        <v>0</v>
      </c>
      <c r="R552" s="64">
        <v>101.26</v>
      </c>
      <c r="T552" t="s">
        <v>1042</v>
      </c>
      <c r="U552" t="s">
        <v>126</v>
      </c>
      <c r="V552" s="75" t="str">
        <f>+VLOOKUP(T552,'System Index'!$A:$B,2,0)</f>
        <v>Oak Hills Ranch</v>
      </c>
      <c r="W552" s="75" t="str">
        <f t="shared" si="16"/>
        <v>304</v>
      </c>
      <c r="X552" s="75">
        <f t="shared" si="17"/>
        <v>2021</v>
      </c>
    </row>
    <row r="553" spans="1:24" x14ac:dyDescent="0.25">
      <c r="A553" s="62" t="s">
        <v>1044</v>
      </c>
      <c r="B553" s="62"/>
      <c r="C553" s="62"/>
      <c r="D553" s="63" t="s">
        <v>294</v>
      </c>
      <c r="E553" s="63"/>
      <c r="F553" s="63"/>
      <c r="G553" s="63" t="s">
        <v>295</v>
      </c>
      <c r="H553" s="63"/>
      <c r="I553" s="63" t="s">
        <v>326</v>
      </c>
      <c r="J553" s="55"/>
      <c r="K553" s="64">
        <v>852</v>
      </c>
      <c r="L553" s="64">
        <v>85.2</v>
      </c>
      <c r="M553" s="64">
        <v>113.60000000000001</v>
      </c>
      <c r="N553" s="64">
        <v>7.1000000000000005</v>
      </c>
      <c r="O553" s="64">
        <v>0</v>
      </c>
      <c r="P553" s="64"/>
      <c r="Q553" s="64">
        <v>0</v>
      </c>
      <c r="R553" s="64">
        <v>120.7</v>
      </c>
      <c r="T553" t="s">
        <v>1042</v>
      </c>
      <c r="U553" t="s">
        <v>126</v>
      </c>
      <c r="V553" s="75" t="str">
        <f>+VLOOKUP(T553,'System Index'!$A:$B,2,0)</f>
        <v>Oak Hills Ranch</v>
      </c>
      <c r="W553" s="75" t="str">
        <f t="shared" si="16"/>
        <v>313</v>
      </c>
      <c r="X553" s="75">
        <f t="shared" si="17"/>
        <v>2021</v>
      </c>
    </row>
    <row r="554" spans="1:24" x14ac:dyDescent="0.25">
      <c r="A554" s="62" t="s">
        <v>1045</v>
      </c>
      <c r="B554" s="62"/>
      <c r="C554" s="62"/>
      <c r="D554" s="63" t="s">
        <v>294</v>
      </c>
      <c r="E554" s="63"/>
      <c r="F554" s="63"/>
      <c r="G554" s="63" t="s">
        <v>295</v>
      </c>
      <c r="H554" s="63"/>
      <c r="I554" s="63" t="s">
        <v>308</v>
      </c>
      <c r="J554" s="55"/>
      <c r="K554" s="64">
        <v>1948.38</v>
      </c>
      <c r="L554" s="64">
        <v>389.68</v>
      </c>
      <c r="M554" s="64">
        <v>519.58000000000004</v>
      </c>
      <c r="N554" s="64">
        <v>32.47</v>
      </c>
      <c r="O554" s="64">
        <v>0</v>
      </c>
      <c r="P554" s="64"/>
      <c r="Q554" s="64">
        <v>0</v>
      </c>
      <c r="R554" s="64">
        <v>552.04999999999995</v>
      </c>
      <c r="T554" t="s">
        <v>1042</v>
      </c>
      <c r="U554" t="s">
        <v>126</v>
      </c>
      <c r="V554" s="75" t="str">
        <f>+VLOOKUP(T554,'System Index'!$A:$B,2,0)</f>
        <v>Oak Hills Ranch</v>
      </c>
      <c r="W554" s="75" t="str">
        <f t="shared" si="16"/>
        <v>315</v>
      </c>
      <c r="X554" s="75">
        <f t="shared" si="17"/>
        <v>2021</v>
      </c>
    </row>
    <row r="555" spans="1:24" x14ac:dyDescent="0.25">
      <c r="A555" s="62" t="s">
        <v>1046</v>
      </c>
      <c r="B555" s="62"/>
      <c r="C555" s="62"/>
      <c r="D555" s="63" t="s">
        <v>294</v>
      </c>
      <c r="E555" s="63"/>
      <c r="F555" s="63"/>
      <c r="G555" s="63" t="s">
        <v>295</v>
      </c>
      <c r="H555" s="63"/>
      <c r="I555" s="63" t="s">
        <v>296</v>
      </c>
      <c r="J555" s="55"/>
      <c r="K555" s="64">
        <v>86165.72</v>
      </c>
      <c r="L555" s="64">
        <v>1723.31</v>
      </c>
      <c r="M555" s="64">
        <v>2297.75</v>
      </c>
      <c r="N555" s="64">
        <v>143.61000000000001</v>
      </c>
      <c r="O555" s="64">
        <v>0</v>
      </c>
      <c r="P555" s="64"/>
      <c r="Q555" s="64">
        <v>0</v>
      </c>
      <c r="R555" s="64">
        <v>2441.36</v>
      </c>
      <c r="T555" t="s">
        <v>1042</v>
      </c>
      <c r="U555" t="s">
        <v>126</v>
      </c>
      <c r="V555" s="75" t="str">
        <f>+VLOOKUP(T555,'System Index'!$A:$B,2,0)</f>
        <v>Oak Hills Ranch</v>
      </c>
      <c r="W555" s="75" t="str">
        <f t="shared" si="16"/>
        <v>325</v>
      </c>
      <c r="X555" s="75">
        <f t="shared" si="17"/>
        <v>2021</v>
      </c>
    </row>
    <row r="556" spans="1:24" x14ac:dyDescent="0.25">
      <c r="A556" s="62" t="s">
        <v>1047</v>
      </c>
      <c r="B556" s="62"/>
      <c r="C556" s="62"/>
      <c r="D556" s="63" t="s">
        <v>294</v>
      </c>
      <c r="E556" s="63"/>
      <c r="F556" s="63"/>
      <c r="G556" s="63" t="s">
        <v>295</v>
      </c>
      <c r="H556" s="63"/>
      <c r="I556" s="63" t="s">
        <v>296</v>
      </c>
      <c r="J556" s="55"/>
      <c r="K556" s="64">
        <v>1792</v>
      </c>
      <c r="L556" s="64">
        <v>35.840000000000003</v>
      </c>
      <c r="M556" s="64">
        <v>47.78</v>
      </c>
      <c r="N556" s="64">
        <v>2.99</v>
      </c>
      <c r="O556" s="64">
        <v>0</v>
      </c>
      <c r="P556" s="64"/>
      <c r="Q556" s="64">
        <v>0</v>
      </c>
      <c r="R556" s="64">
        <v>50.77</v>
      </c>
      <c r="T556" t="s">
        <v>1042</v>
      </c>
      <c r="U556" t="s">
        <v>126</v>
      </c>
      <c r="V556" s="75" t="str">
        <f>+VLOOKUP(T556,'System Index'!$A:$B,2,0)</f>
        <v>Oak Hills Ranch</v>
      </c>
      <c r="W556" s="75" t="str">
        <f t="shared" si="16"/>
        <v>325</v>
      </c>
      <c r="X556" s="75">
        <f t="shared" si="17"/>
        <v>2021</v>
      </c>
    </row>
    <row r="557" spans="1:24" x14ac:dyDescent="0.25">
      <c r="A557" s="62" t="s">
        <v>1048</v>
      </c>
      <c r="B557" s="62"/>
      <c r="C557" s="62"/>
      <c r="D557" s="63" t="s">
        <v>302</v>
      </c>
      <c r="E557" s="63"/>
      <c r="F557" s="63"/>
      <c r="G557" s="63" t="s">
        <v>295</v>
      </c>
      <c r="H557" s="63"/>
      <c r="I557" s="63" t="s">
        <v>296</v>
      </c>
      <c r="J557" s="55"/>
      <c r="K557" s="64">
        <v>16850.05</v>
      </c>
      <c r="L557" s="64">
        <v>337</v>
      </c>
      <c r="M557" s="64">
        <v>308.92</v>
      </c>
      <c r="N557" s="64">
        <v>28.080000000000002</v>
      </c>
      <c r="O557" s="64">
        <v>0</v>
      </c>
      <c r="P557" s="64"/>
      <c r="Q557" s="64">
        <v>0</v>
      </c>
      <c r="R557" s="64">
        <v>337</v>
      </c>
      <c r="T557" t="s">
        <v>1042</v>
      </c>
      <c r="U557" t="s">
        <v>126</v>
      </c>
      <c r="V557" s="75" t="str">
        <f>+VLOOKUP(T557,'System Index'!$A:$B,2,0)</f>
        <v>Oak Hills Ranch</v>
      </c>
      <c r="W557" s="75" t="str">
        <f t="shared" si="16"/>
        <v>325</v>
      </c>
      <c r="X557" s="75">
        <f t="shared" si="17"/>
        <v>2022</v>
      </c>
    </row>
    <row r="558" spans="1:24" x14ac:dyDescent="0.25">
      <c r="A558" s="62" t="s">
        <v>1049</v>
      </c>
      <c r="B558" s="62"/>
      <c r="C558" s="62"/>
      <c r="D558" s="63" t="s">
        <v>341</v>
      </c>
      <c r="E558" s="63"/>
      <c r="F558" s="63"/>
      <c r="G558" s="63" t="s">
        <v>295</v>
      </c>
      <c r="H558" s="63"/>
      <c r="I558" s="63" t="s">
        <v>326</v>
      </c>
      <c r="J558" s="55"/>
      <c r="K558" s="64">
        <v>446</v>
      </c>
      <c r="L558" s="64">
        <v>44.6</v>
      </c>
      <c r="M558" s="64">
        <v>44.6</v>
      </c>
      <c r="N558" s="64">
        <v>3.72</v>
      </c>
      <c r="O558" s="64">
        <v>0</v>
      </c>
      <c r="P558" s="64"/>
      <c r="Q558" s="64">
        <v>0</v>
      </c>
      <c r="R558" s="64">
        <v>48.32</v>
      </c>
      <c r="T558" t="s">
        <v>1042</v>
      </c>
      <c r="U558" t="s">
        <v>126</v>
      </c>
      <c r="V558" s="75" t="str">
        <f>+VLOOKUP(T558,'System Index'!$A:$B,2,0)</f>
        <v>Oak Hills Ranch</v>
      </c>
      <c r="W558" s="75" t="str">
        <f t="shared" si="16"/>
        <v>349.0</v>
      </c>
      <c r="X558" s="75">
        <f t="shared" si="17"/>
        <v>2021</v>
      </c>
    </row>
    <row r="559" spans="1:24" x14ac:dyDescent="0.25">
      <c r="A559" s="62" t="s">
        <v>1050</v>
      </c>
      <c r="B559" s="62"/>
      <c r="C559" s="62"/>
      <c r="D559" s="63" t="s">
        <v>294</v>
      </c>
      <c r="E559" s="63"/>
      <c r="F559" s="63"/>
      <c r="G559" s="63" t="s">
        <v>295</v>
      </c>
      <c r="H559" s="63"/>
      <c r="I559" s="63" t="s">
        <v>314</v>
      </c>
      <c r="J559" s="55"/>
      <c r="K559" s="64">
        <v>8837.81</v>
      </c>
      <c r="L559" s="64">
        <v>589.19000000000005</v>
      </c>
      <c r="M559" s="64">
        <v>785.58</v>
      </c>
      <c r="N559" s="64">
        <v>49.1</v>
      </c>
      <c r="O559" s="64">
        <v>0</v>
      </c>
      <c r="P559" s="64"/>
      <c r="Q559" s="64">
        <v>0</v>
      </c>
      <c r="R559" s="64">
        <v>834.68000000000006</v>
      </c>
      <c r="T559" t="s">
        <v>1042</v>
      </c>
      <c r="U559" t="s">
        <v>126</v>
      </c>
      <c r="V559" s="75" t="str">
        <f>+VLOOKUP(T559,'System Index'!$A:$B,2,0)</f>
        <v>Oak Hills Ranch</v>
      </c>
      <c r="W559" s="75" t="str">
        <f t="shared" si="16"/>
        <v>349.1</v>
      </c>
      <c r="X559" s="75">
        <f t="shared" si="17"/>
        <v>2021</v>
      </c>
    </row>
    <row r="560" spans="1:24" x14ac:dyDescent="0.25">
      <c r="A560" s="62" t="s">
        <v>1051</v>
      </c>
      <c r="B560" s="62"/>
      <c r="C560" s="62"/>
      <c r="D560" s="63" t="s">
        <v>294</v>
      </c>
      <c r="E560" s="63"/>
      <c r="F560" s="63"/>
      <c r="G560" s="63" t="s">
        <v>295</v>
      </c>
      <c r="H560" s="63"/>
      <c r="I560" s="63" t="s">
        <v>314</v>
      </c>
      <c r="J560" s="55"/>
      <c r="K560" s="64">
        <v>8777.42</v>
      </c>
      <c r="L560" s="64">
        <v>585.16</v>
      </c>
      <c r="M560" s="64">
        <v>780.22</v>
      </c>
      <c r="N560" s="64">
        <v>48.76</v>
      </c>
      <c r="O560" s="64">
        <v>0</v>
      </c>
      <c r="P560" s="64"/>
      <c r="Q560" s="64">
        <v>0</v>
      </c>
      <c r="R560" s="64">
        <v>828.98</v>
      </c>
      <c r="T560" t="s">
        <v>1042</v>
      </c>
      <c r="U560" t="s">
        <v>126</v>
      </c>
      <c r="V560" s="75" t="str">
        <f>+VLOOKUP(T560,'System Index'!$A:$B,2,0)</f>
        <v>Oak Hills Ranch</v>
      </c>
      <c r="W560" s="75" t="str">
        <f t="shared" si="16"/>
        <v>349.1</v>
      </c>
      <c r="X560" s="75">
        <f t="shared" si="17"/>
        <v>2021</v>
      </c>
    </row>
    <row r="561" spans="1:24" x14ac:dyDescent="0.25">
      <c r="A561" s="62" t="s">
        <v>1054</v>
      </c>
      <c r="B561" s="62"/>
      <c r="C561" s="62"/>
      <c r="D561" s="63" t="s">
        <v>868</v>
      </c>
      <c r="E561" s="63"/>
      <c r="F561" s="63"/>
      <c r="G561" s="63" t="s">
        <v>288</v>
      </c>
      <c r="H561" s="63"/>
      <c r="I561" s="63" t="s">
        <v>289</v>
      </c>
      <c r="J561" s="55"/>
      <c r="K561" s="64">
        <v>493.16</v>
      </c>
      <c r="L561" s="64">
        <v>0</v>
      </c>
      <c r="M561" s="64">
        <v>0</v>
      </c>
      <c r="N561" s="64">
        <v>0</v>
      </c>
      <c r="O561" s="64">
        <v>0</v>
      </c>
      <c r="P561" s="64"/>
      <c r="Q561" s="64">
        <v>0</v>
      </c>
      <c r="R561" s="64">
        <v>0</v>
      </c>
      <c r="T561" t="s">
        <v>1055</v>
      </c>
      <c r="U561" t="s">
        <v>182</v>
      </c>
      <c r="V561" s="75" t="str">
        <f>+VLOOKUP(T561,'System Index'!$A:$B,2,0)</f>
        <v>Pelican Isle</v>
      </c>
      <c r="W561" s="75" t="str">
        <f t="shared" si="16"/>
        <v>353</v>
      </c>
      <c r="X561" s="75">
        <f t="shared" si="17"/>
        <v>2022</v>
      </c>
    </row>
    <row r="562" spans="1:24" x14ac:dyDescent="0.25">
      <c r="A562" s="62" t="s">
        <v>1056</v>
      </c>
      <c r="B562" s="62"/>
      <c r="C562" s="62"/>
      <c r="D562" s="63" t="s">
        <v>868</v>
      </c>
      <c r="E562" s="63"/>
      <c r="F562" s="63"/>
      <c r="G562" s="63" t="s">
        <v>295</v>
      </c>
      <c r="H562" s="63"/>
      <c r="I562" s="63" t="s">
        <v>296</v>
      </c>
      <c r="J562" s="55"/>
      <c r="K562" s="64">
        <v>9497.2900000000009</v>
      </c>
      <c r="L562" s="64">
        <v>158.29</v>
      </c>
      <c r="M562" s="64">
        <v>142.46</v>
      </c>
      <c r="N562" s="64">
        <v>15.83</v>
      </c>
      <c r="O562" s="64">
        <v>0</v>
      </c>
      <c r="P562" s="64"/>
      <c r="Q562" s="64">
        <v>0</v>
      </c>
      <c r="R562" s="64">
        <v>158.29</v>
      </c>
      <c r="T562" t="s">
        <v>1055</v>
      </c>
      <c r="U562" t="s">
        <v>182</v>
      </c>
      <c r="V562" s="75" t="str">
        <f>+VLOOKUP(T562,'System Index'!$A:$B,2,0)</f>
        <v>Pelican Isle</v>
      </c>
      <c r="W562" s="75" t="str">
        <f t="shared" si="16"/>
        <v>360</v>
      </c>
      <c r="X562" s="75">
        <f t="shared" si="17"/>
        <v>2022</v>
      </c>
    </row>
    <row r="563" spans="1:24" x14ac:dyDescent="0.25">
      <c r="A563" s="62" t="s">
        <v>1057</v>
      </c>
      <c r="B563" s="62"/>
      <c r="C563" s="62"/>
      <c r="D563" s="63" t="s">
        <v>368</v>
      </c>
      <c r="E563" s="63"/>
      <c r="F563" s="63"/>
      <c r="G563" s="63" t="s">
        <v>295</v>
      </c>
      <c r="H563" s="63"/>
      <c r="I563" s="63" t="s">
        <v>296</v>
      </c>
      <c r="J563" s="55"/>
      <c r="K563" s="64">
        <v>42468.03</v>
      </c>
      <c r="L563" s="64">
        <v>212.34</v>
      </c>
      <c r="M563" s="64">
        <v>141.56</v>
      </c>
      <c r="N563" s="64">
        <v>70.78</v>
      </c>
      <c r="O563" s="64">
        <v>0</v>
      </c>
      <c r="P563" s="64"/>
      <c r="Q563" s="64">
        <v>0</v>
      </c>
      <c r="R563" s="64">
        <v>212.34</v>
      </c>
      <c r="T563" t="s">
        <v>1055</v>
      </c>
      <c r="U563" t="s">
        <v>182</v>
      </c>
      <c r="V563" s="75" t="str">
        <f>+VLOOKUP(T563,'System Index'!$A:$B,2,0)</f>
        <v>Pelican Isle</v>
      </c>
      <c r="W563" s="75" t="str">
        <f t="shared" si="16"/>
        <v>361</v>
      </c>
      <c r="X563" s="75">
        <f t="shared" si="17"/>
        <v>2022</v>
      </c>
    </row>
    <row r="564" spans="1:24" x14ac:dyDescent="0.25">
      <c r="A564" s="62" t="s">
        <v>1059</v>
      </c>
      <c r="B564" s="62"/>
      <c r="C564" s="62"/>
      <c r="D564" s="63" t="s">
        <v>868</v>
      </c>
      <c r="E564" s="63"/>
      <c r="F564" s="63"/>
      <c r="G564" s="63" t="s">
        <v>288</v>
      </c>
      <c r="H564" s="63"/>
      <c r="I564" s="63" t="s">
        <v>289</v>
      </c>
      <c r="J564" s="55"/>
      <c r="K564" s="64">
        <v>5995.84</v>
      </c>
      <c r="L564" s="64">
        <v>0</v>
      </c>
      <c r="M564" s="64">
        <v>0</v>
      </c>
      <c r="N564" s="64">
        <v>0</v>
      </c>
      <c r="O564" s="64">
        <v>0</v>
      </c>
      <c r="P564" s="64"/>
      <c r="Q564" s="64">
        <v>0</v>
      </c>
      <c r="R564" s="64">
        <v>0</v>
      </c>
      <c r="T564" t="s">
        <v>1055</v>
      </c>
      <c r="U564" t="s">
        <v>126</v>
      </c>
      <c r="V564" s="75" t="str">
        <f>+VLOOKUP(T564,'System Index'!$A:$B,2,0)</f>
        <v>Pelican Isle</v>
      </c>
      <c r="W564" s="75" t="str">
        <f t="shared" si="16"/>
        <v>303</v>
      </c>
      <c r="X564" s="75">
        <f t="shared" si="17"/>
        <v>2022</v>
      </c>
    </row>
    <row r="565" spans="1:24" x14ac:dyDescent="0.25">
      <c r="A565" s="62" t="s">
        <v>1060</v>
      </c>
      <c r="B565" s="62"/>
      <c r="C565" s="62"/>
      <c r="D565" s="63" t="s">
        <v>868</v>
      </c>
      <c r="E565" s="63"/>
      <c r="F565" s="63"/>
      <c r="G565" s="63" t="s">
        <v>295</v>
      </c>
      <c r="H565" s="63"/>
      <c r="I565" s="63" t="s">
        <v>321</v>
      </c>
      <c r="J565" s="55"/>
      <c r="K565" s="64">
        <v>10935.550000000001</v>
      </c>
      <c r="L565" s="64">
        <v>303.77</v>
      </c>
      <c r="M565" s="64">
        <v>273.39</v>
      </c>
      <c r="N565" s="64">
        <v>30.38</v>
      </c>
      <c r="O565" s="64">
        <v>0</v>
      </c>
      <c r="P565" s="64"/>
      <c r="Q565" s="64">
        <v>0</v>
      </c>
      <c r="R565" s="64">
        <v>303.77</v>
      </c>
      <c r="T565" t="s">
        <v>1055</v>
      </c>
      <c r="U565" t="s">
        <v>126</v>
      </c>
      <c r="V565" s="75" t="str">
        <f>+VLOOKUP(T565,'System Index'!$A:$B,2,0)</f>
        <v>Pelican Isle</v>
      </c>
      <c r="W565" s="75" t="str">
        <f t="shared" si="16"/>
        <v>307</v>
      </c>
      <c r="X565" s="75">
        <f t="shared" si="17"/>
        <v>2022</v>
      </c>
    </row>
    <row r="566" spans="1:24" x14ac:dyDescent="0.25">
      <c r="A566" s="62" t="s">
        <v>1061</v>
      </c>
      <c r="B566" s="62"/>
      <c r="C566" s="62"/>
      <c r="D566" s="63" t="s">
        <v>868</v>
      </c>
      <c r="E566" s="63"/>
      <c r="F566" s="63"/>
      <c r="G566" s="63" t="s">
        <v>295</v>
      </c>
      <c r="H566" s="63"/>
      <c r="I566" s="63" t="s">
        <v>296</v>
      </c>
      <c r="J566" s="55"/>
      <c r="K566" s="64">
        <v>104567.16</v>
      </c>
      <c r="L566" s="64">
        <v>1742.79</v>
      </c>
      <c r="M566" s="64">
        <v>1568.51</v>
      </c>
      <c r="N566" s="64">
        <v>174.28</v>
      </c>
      <c r="O566" s="64">
        <v>0</v>
      </c>
      <c r="P566" s="64"/>
      <c r="Q566" s="64">
        <v>0</v>
      </c>
      <c r="R566" s="64">
        <v>1742.79</v>
      </c>
      <c r="T566" t="s">
        <v>1055</v>
      </c>
      <c r="U566" t="s">
        <v>126</v>
      </c>
      <c r="V566" s="75" t="str">
        <f>+VLOOKUP(T566,'System Index'!$A:$B,2,0)</f>
        <v>Pelican Isle</v>
      </c>
      <c r="W566" s="75" t="str">
        <f t="shared" si="16"/>
        <v>325</v>
      </c>
      <c r="X566" s="75">
        <f t="shared" si="17"/>
        <v>2022</v>
      </c>
    </row>
    <row r="567" spans="1:24" x14ac:dyDescent="0.25">
      <c r="A567" s="62" t="s">
        <v>1062</v>
      </c>
      <c r="B567" s="62"/>
      <c r="C567" s="62"/>
      <c r="D567" s="63" t="s">
        <v>368</v>
      </c>
      <c r="E567" s="63"/>
      <c r="F567" s="63"/>
      <c r="G567" s="63" t="s">
        <v>295</v>
      </c>
      <c r="H567" s="63"/>
      <c r="I567" s="63" t="s">
        <v>296</v>
      </c>
      <c r="J567" s="55"/>
      <c r="K567" s="64">
        <v>50363.1</v>
      </c>
      <c r="L567" s="64">
        <v>251.82</v>
      </c>
      <c r="M567" s="64">
        <v>167.88</v>
      </c>
      <c r="N567" s="64">
        <v>83.94</v>
      </c>
      <c r="O567" s="64">
        <v>0</v>
      </c>
      <c r="P567" s="64"/>
      <c r="Q567" s="64">
        <v>0</v>
      </c>
      <c r="R567" s="64">
        <v>251.82</v>
      </c>
      <c r="T567" t="s">
        <v>1055</v>
      </c>
      <c r="U567" t="s">
        <v>126</v>
      </c>
      <c r="V567" s="75" t="str">
        <f>+VLOOKUP(T567,'System Index'!$A:$B,2,0)</f>
        <v>Pelican Isle</v>
      </c>
      <c r="W567" s="75" t="str">
        <f t="shared" si="16"/>
        <v>325</v>
      </c>
      <c r="X567" s="75">
        <f t="shared" si="17"/>
        <v>2022</v>
      </c>
    </row>
    <row r="568" spans="1:24" x14ac:dyDescent="0.25">
      <c r="A568" s="62" t="s">
        <v>1065</v>
      </c>
      <c r="B568" s="62"/>
      <c r="C568" s="62"/>
      <c r="D568" s="63" t="s">
        <v>432</v>
      </c>
      <c r="E568" s="63"/>
      <c r="F568" s="63"/>
      <c r="G568" s="63" t="s">
        <v>288</v>
      </c>
      <c r="H568" s="63"/>
      <c r="I568" s="63" t="s">
        <v>289</v>
      </c>
      <c r="J568" s="55"/>
      <c r="K568" s="64">
        <v>3237</v>
      </c>
      <c r="L568" s="64">
        <v>0</v>
      </c>
      <c r="M568" s="64">
        <v>0</v>
      </c>
      <c r="N568" s="64">
        <v>0</v>
      </c>
      <c r="O568" s="64">
        <v>0</v>
      </c>
      <c r="P568" s="64"/>
      <c r="Q568" s="64">
        <v>0</v>
      </c>
      <c r="R568" s="64">
        <v>0</v>
      </c>
      <c r="T568" t="s">
        <v>1066</v>
      </c>
      <c r="U568" t="s">
        <v>182</v>
      </c>
      <c r="V568" s="75" t="str">
        <f>+VLOOKUP(T568,'System Index'!$A:$B,2,0)</f>
        <v>Quiet Village</v>
      </c>
      <c r="W568" s="75" t="str">
        <f t="shared" si="16"/>
        <v>353</v>
      </c>
      <c r="X568" s="75">
        <f t="shared" si="17"/>
        <v>2021</v>
      </c>
    </row>
    <row r="569" spans="1:24" x14ac:dyDescent="0.25">
      <c r="A569" s="62" t="s">
        <v>1067</v>
      </c>
      <c r="B569" s="62"/>
      <c r="C569" s="62"/>
      <c r="D569" s="63" t="s">
        <v>368</v>
      </c>
      <c r="E569" s="63"/>
      <c r="F569" s="63"/>
      <c r="G569" s="63" t="s">
        <v>295</v>
      </c>
      <c r="H569" s="63"/>
      <c r="I569" s="63" t="s">
        <v>296</v>
      </c>
      <c r="J569" s="55"/>
      <c r="K569" s="64">
        <v>24301.54</v>
      </c>
      <c r="L569" s="64">
        <v>121.51</v>
      </c>
      <c r="M569" s="64">
        <v>81.010000000000005</v>
      </c>
      <c r="N569" s="64">
        <v>40.5</v>
      </c>
      <c r="O569" s="64">
        <v>0</v>
      </c>
      <c r="P569" s="64"/>
      <c r="Q569" s="64">
        <v>0</v>
      </c>
      <c r="R569" s="64">
        <v>121.51</v>
      </c>
      <c r="T569" t="s">
        <v>1066</v>
      </c>
      <c r="U569" t="s">
        <v>182</v>
      </c>
      <c r="V569" s="75" t="str">
        <f>+VLOOKUP(T569,'System Index'!$A:$B,2,0)</f>
        <v>Quiet Village</v>
      </c>
      <c r="W569" s="75" t="str">
        <f t="shared" si="16"/>
        <v>361</v>
      </c>
      <c r="X569" s="75">
        <f t="shared" si="17"/>
        <v>2022</v>
      </c>
    </row>
    <row r="570" spans="1:24" x14ac:dyDescent="0.25">
      <c r="A570" s="62" t="s">
        <v>1068</v>
      </c>
      <c r="B570" s="62"/>
      <c r="C570" s="62"/>
      <c r="D570" s="63" t="s">
        <v>432</v>
      </c>
      <c r="E570" s="63"/>
      <c r="F570" s="63"/>
      <c r="G570" s="63" t="s">
        <v>288</v>
      </c>
      <c r="H570" s="63"/>
      <c r="I570" s="63" t="s">
        <v>289</v>
      </c>
      <c r="J570" s="55"/>
      <c r="K570" s="64">
        <v>3237</v>
      </c>
      <c r="L570" s="64">
        <v>0</v>
      </c>
      <c r="M570" s="64">
        <v>0</v>
      </c>
      <c r="N570" s="64">
        <v>0</v>
      </c>
      <c r="O570" s="64">
        <v>0</v>
      </c>
      <c r="P570" s="64"/>
      <c r="Q570" s="64">
        <v>0</v>
      </c>
      <c r="R570" s="64">
        <v>0</v>
      </c>
      <c r="T570" t="s">
        <v>1066</v>
      </c>
      <c r="U570" t="s">
        <v>126</v>
      </c>
      <c r="V570" s="75" t="str">
        <f>+VLOOKUP(T570,'System Index'!$A:$B,2,0)</f>
        <v>Quiet Village</v>
      </c>
      <c r="W570" s="75" t="str">
        <f t="shared" si="16"/>
        <v>303</v>
      </c>
      <c r="X570" s="75">
        <f t="shared" si="17"/>
        <v>2021</v>
      </c>
    </row>
    <row r="571" spans="1:24" x14ac:dyDescent="0.25">
      <c r="A571" s="62" t="s">
        <v>1069</v>
      </c>
      <c r="B571" s="62"/>
      <c r="C571" s="62"/>
      <c r="D571" s="63" t="s">
        <v>368</v>
      </c>
      <c r="E571" s="63"/>
      <c r="F571" s="63"/>
      <c r="G571" s="63" t="s">
        <v>295</v>
      </c>
      <c r="H571" s="63"/>
      <c r="I571" s="63" t="s">
        <v>296</v>
      </c>
      <c r="J571" s="55"/>
      <c r="K571" s="64">
        <v>50339.87</v>
      </c>
      <c r="L571" s="64">
        <v>251.70000000000002</v>
      </c>
      <c r="M571" s="64">
        <v>167.8</v>
      </c>
      <c r="N571" s="64">
        <v>83.9</v>
      </c>
      <c r="O571" s="64">
        <v>0</v>
      </c>
      <c r="P571" s="64"/>
      <c r="Q571" s="64">
        <v>0</v>
      </c>
      <c r="R571" s="64">
        <v>251.70000000000002</v>
      </c>
      <c r="T571" t="s">
        <v>1066</v>
      </c>
      <c r="U571" t="s">
        <v>126</v>
      </c>
      <c r="V571" s="75" t="str">
        <f>+VLOOKUP(T571,'System Index'!$A:$B,2,0)</f>
        <v>Quiet Village</v>
      </c>
      <c r="W571" s="75" t="str">
        <f t="shared" si="16"/>
        <v>325</v>
      </c>
      <c r="X571" s="75">
        <f t="shared" si="17"/>
        <v>2022</v>
      </c>
    </row>
    <row r="572" spans="1:24" x14ac:dyDescent="0.25">
      <c r="A572" s="62" t="s">
        <v>1070</v>
      </c>
      <c r="B572" s="62"/>
      <c r="C572" s="62"/>
      <c r="D572" s="63" t="s">
        <v>341</v>
      </c>
      <c r="E572" s="63"/>
      <c r="F572" s="63"/>
      <c r="G572" s="63" t="s">
        <v>295</v>
      </c>
      <c r="H572" s="63"/>
      <c r="I572" s="63" t="s">
        <v>326</v>
      </c>
      <c r="J572" s="55"/>
      <c r="K572" s="64">
        <v>446</v>
      </c>
      <c r="L572" s="64">
        <v>44.6</v>
      </c>
      <c r="M572" s="64">
        <v>44.6</v>
      </c>
      <c r="N572" s="64">
        <v>3.72</v>
      </c>
      <c r="O572" s="64">
        <v>0</v>
      </c>
      <c r="P572" s="64"/>
      <c r="Q572" s="64">
        <v>0</v>
      </c>
      <c r="R572" s="64">
        <v>48.32</v>
      </c>
      <c r="T572" t="s">
        <v>1066</v>
      </c>
      <c r="U572" t="s">
        <v>126</v>
      </c>
      <c r="V572" s="75" t="str">
        <f>+VLOOKUP(T572,'System Index'!$A:$B,2,0)</f>
        <v>Quiet Village</v>
      </c>
      <c r="W572" s="75" t="str">
        <f t="shared" si="16"/>
        <v>349.0</v>
      </c>
      <c r="X572" s="75">
        <f t="shared" si="17"/>
        <v>2021</v>
      </c>
    </row>
    <row r="573" spans="1:24" x14ac:dyDescent="0.25">
      <c r="A573" s="62" t="s">
        <v>1073</v>
      </c>
      <c r="B573" s="62"/>
      <c r="C573" s="62"/>
      <c r="D573" s="63" t="s">
        <v>467</v>
      </c>
      <c r="E573" s="63"/>
      <c r="F573" s="63"/>
      <c r="G573" s="63" t="s">
        <v>288</v>
      </c>
      <c r="H573" s="63"/>
      <c r="I573" s="63" t="s">
        <v>289</v>
      </c>
      <c r="J573" s="55"/>
      <c r="K573" s="64">
        <v>3328</v>
      </c>
      <c r="L573" s="64">
        <v>0</v>
      </c>
      <c r="M573" s="64">
        <v>0</v>
      </c>
      <c r="N573" s="64">
        <v>0</v>
      </c>
      <c r="O573" s="64">
        <v>0</v>
      </c>
      <c r="P573" s="64"/>
      <c r="Q573" s="64">
        <v>0</v>
      </c>
      <c r="R573" s="64">
        <v>0</v>
      </c>
      <c r="T573" t="s">
        <v>1074</v>
      </c>
      <c r="U573" t="s">
        <v>126</v>
      </c>
      <c r="V573" s="75" t="str">
        <f>+VLOOKUP(T573,'System Index'!$A:$B,2,0)</f>
        <v>Red Oak</v>
      </c>
      <c r="W573" s="75" t="str">
        <f t="shared" si="16"/>
        <v>303</v>
      </c>
      <c r="X573" s="75">
        <f t="shared" si="17"/>
        <v>2022</v>
      </c>
    </row>
    <row r="574" spans="1:24" x14ac:dyDescent="0.25">
      <c r="A574" s="62" t="s">
        <v>1075</v>
      </c>
      <c r="B574" s="62"/>
      <c r="C574" s="62"/>
      <c r="D574" s="63" t="s">
        <v>470</v>
      </c>
      <c r="E574" s="63"/>
      <c r="F574" s="63"/>
      <c r="G574" s="63" t="s">
        <v>288</v>
      </c>
      <c r="H574" s="63"/>
      <c r="I574" s="63" t="s">
        <v>289</v>
      </c>
      <c r="J574" s="55"/>
      <c r="K574" s="64">
        <v>11743</v>
      </c>
      <c r="L574" s="64">
        <v>0</v>
      </c>
      <c r="M574" s="64">
        <v>0</v>
      </c>
      <c r="N574" s="64">
        <v>0</v>
      </c>
      <c r="O574" s="64">
        <v>0</v>
      </c>
      <c r="P574" s="64"/>
      <c r="Q574" s="64">
        <v>0</v>
      </c>
      <c r="R574" s="64">
        <v>0</v>
      </c>
      <c r="T574" t="s">
        <v>1074</v>
      </c>
      <c r="U574" t="s">
        <v>126</v>
      </c>
      <c r="V574" s="75" t="str">
        <f>+VLOOKUP(T574,'System Index'!$A:$B,2,0)</f>
        <v>Red Oak</v>
      </c>
      <c r="W574" s="75" t="str">
        <f t="shared" si="16"/>
        <v>303</v>
      </c>
      <c r="X574" s="75">
        <f t="shared" si="17"/>
        <v>2022</v>
      </c>
    </row>
    <row r="575" spans="1:24" x14ac:dyDescent="0.25">
      <c r="A575" s="62" t="s">
        <v>1076</v>
      </c>
      <c r="B575" s="62"/>
      <c r="C575" s="62"/>
      <c r="D575" s="63" t="s">
        <v>470</v>
      </c>
      <c r="E575" s="63"/>
      <c r="F575" s="63"/>
      <c r="G575" s="63" t="s">
        <v>295</v>
      </c>
      <c r="H575" s="63"/>
      <c r="I575" s="63" t="s">
        <v>321</v>
      </c>
      <c r="J575" s="55"/>
      <c r="K575" s="64">
        <v>5393.67</v>
      </c>
      <c r="L575" s="64">
        <v>104.87</v>
      </c>
      <c r="M575" s="64">
        <v>89.89</v>
      </c>
      <c r="N575" s="64">
        <v>14.98</v>
      </c>
      <c r="O575" s="64">
        <v>0</v>
      </c>
      <c r="P575" s="64"/>
      <c r="Q575" s="64">
        <v>0</v>
      </c>
      <c r="R575" s="64">
        <v>104.87</v>
      </c>
      <c r="T575" t="s">
        <v>1074</v>
      </c>
      <c r="U575" t="s">
        <v>126</v>
      </c>
      <c r="V575" s="75" t="str">
        <f>+VLOOKUP(T575,'System Index'!$A:$B,2,0)</f>
        <v>Red Oak</v>
      </c>
      <c r="W575" s="75" t="str">
        <f t="shared" si="16"/>
        <v>304</v>
      </c>
      <c r="X575" s="75">
        <f t="shared" si="17"/>
        <v>2022</v>
      </c>
    </row>
    <row r="576" spans="1:24" x14ac:dyDescent="0.25">
      <c r="A576" s="62" t="s">
        <v>1077</v>
      </c>
      <c r="B576" s="62"/>
      <c r="C576" s="62"/>
      <c r="D576" s="63" t="s">
        <v>470</v>
      </c>
      <c r="E576" s="63"/>
      <c r="F576" s="63"/>
      <c r="G576" s="63" t="s">
        <v>295</v>
      </c>
      <c r="H576" s="63"/>
      <c r="I576" s="63" t="s">
        <v>321</v>
      </c>
      <c r="J576" s="55"/>
      <c r="K576" s="64">
        <v>1755.33</v>
      </c>
      <c r="L576" s="64">
        <v>34.14</v>
      </c>
      <c r="M576" s="64">
        <v>29.26</v>
      </c>
      <c r="N576" s="64">
        <v>4.88</v>
      </c>
      <c r="O576" s="64">
        <v>0</v>
      </c>
      <c r="P576" s="64"/>
      <c r="Q576" s="64">
        <v>0</v>
      </c>
      <c r="R576" s="64">
        <v>34.14</v>
      </c>
      <c r="T576" t="s">
        <v>1074</v>
      </c>
      <c r="U576" t="s">
        <v>126</v>
      </c>
      <c r="V576" s="75" t="str">
        <f>+VLOOKUP(T576,'System Index'!$A:$B,2,0)</f>
        <v>Red Oak</v>
      </c>
      <c r="W576" s="75" t="str">
        <f t="shared" si="16"/>
        <v>304</v>
      </c>
      <c r="X576" s="75">
        <f t="shared" si="17"/>
        <v>2022</v>
      </c>
    </row>
    <row r="577" spans="1:24" x14ac:dyDescent="0.25">
      <c r="A577" s="62" t="s">
        <v>1078</v>
      </c>
      <c r="B577" s="62"/>
      <c r="C577" s="62"/>
      <c r="D577" s="63" t="s">
        <v>470</v>
      </c>
      <c r="E577" s="63"/>
      <c r="F577" s="63"/>
      <c r="G577" s="63" t="s">
        <v>295</v>
      </c>
      <c r="H577" s="63"/>
      <c r="I577" s="63" t="s">
        <v>312</v>
      </c>
      <c r="J577" s="55"/>
      <c r="K577" s="64">
        <v>895.33</v>
      </c>
      <c r="L577" s="64">
        <v>26.11</v>
      </c>
      <c r="M577" s="64">
        <v>22.38</v>
      </c>
      <c r="N577" s="64">
        <v>3.73</v>
      </c>
      <c r="O577" s="64">
        <v>0</v>
      </c>
      <c r="P577" s="64"/>
      <c r="Q577" s="64">
        <v>0</v>
      </c>
      <c r="R577" s="64">
        <v>26.11</v>
      </c>
      <c r="T577" t="s">
        <v>1074</v>
      </c>
      <c r="U577" t="s">
        <v>126</v>
      </c>
      <c r="V577" s="75" t="str">
        <f>+VLOOKUP(T577,'System Index'!$A:$B,2,0)</f>
        <v>Red Oak</v>
      </c>
      <c r="W577" s="75" t="str">
        <f t="shared" si="16"/>
        <v>305</v>
      </c>
      <c r="X577" s="75">
        <f t="shared" si="17"/>
        <v>2022</v>
      </c>
    </row>
    <row r="578" spans="1:24" x14ac:dyDescent="0.25">
      <c r="A578" s="62" t="s">
        <v>1079</v>
      </c>
      <c r="B578" s="62"/>
      <c r="C578" s="62"/>
      <c r="D578" s="63" t="s">
        <v>470</v>
      </c>
      <c r="E578" s="63"/>
      <c r="F578" s="63"/>
      <c r="G578" s="63" t="s">
        <v>295</v>
      </c>
      <c r="H578" s="63"/>
      <c r="I578" s="63" t="s">
        <v>321</v>
      </c>
      <c r="J578" s="55"/>
      <c r="K578" s="64">
        <v>9518.33</v>
      </c>
      <c r="L578" s="64">
        <v>185.08</v>
      </c>
      <c r="M578" s="64">
        <v>158.63999999999999</v>
      </c>
      <c r="N578" s="64">
        <v>26.44</v>
      </c>
      <c r="O578" s="64">
        <v>0</v>
      </c>
      <c r="P578" s="64"/>
      <c r="Q578" s="64">
        <v>0</v>
      </c>
      <c r="R578" s="64">
        <v>185.08</v>
      </c>
      <c r="T578" t="s">
        <v>1074</v>
      </c>
      <c r="U578" t="s">
        <v>126</v>
      </c>
      <c r="V578" s="75" t="str">
        <f>+VLOOKUP(T578,'System Index'!$A:$B,2,0)</f>
        <v>Red Oak</v>
      </c>
      <c r="W578" s="75" t="str">
        <f t="shared" si="16"/>
        <v>307</v>
      </c>
      <c r="X578" s="75">
        <f t="shared" si="17"/>
        <v>2022</v>
      </c>
    </row>
    <row r="579" spans="1:24" x14ac:dyDescent="0.25">
      <c r="A579" s="62" t="s">
        <v>1080</v>
      </c>
      <c r="B579" s="62"/>
      <c r="C579" s="62"/>
      <c r="D579" s="63" t="s">
        <v>470</v>
      </c>
      <c r="E579" s="63"/>
      <c r="F579" s="63"/>
      <c r="G579" s="63" t="s">
        <v>295</v>
      </c>
      <c r="H579" s="63"/>
      <c r="I579" s="63" t="s">
        <v>326</v>
      </c>
      <c r="J579" s="55"/>
      <c r="K579" s="64">
        <v>1404.33</v>
      </c>
      <c r="L579" s="64">
        <v>81.92</v>
      </c>
      <c r="M579" s="64">
        <v>70.22</v>
      </c>
      <c r="N579" s="64">
        <v>11.700000000000001</v>
      </c>
      <c r="O579" s="64">
        <v>0</v>
      </c>
      <c r="P579" s="64"/>
      <c r="Q579" s="64">
        <v>0</v>
      </c>
      <c r="R579" s="64">
        <v>81.92</v>
      </c>
      <c r="T579" t="s">
        <v>1074</v>
      </c>
      <c r="U579" t="s">
        <v>126</v>
      </c>
      <c r="V579" s="75" t="str">
        <f>+VLOOKUP(T579,'System Index'!$A:$B,2,0)</f>
        <v>Red Oak</v>
      </c>
      <c r="W579" s="75" t="str">
        <f t="shared" ref="W579:W642" si="18">+IF(LEFT(A579,2)="TX",MID(A579,FIND("-",A579)+1,3),IF(OR(MID(A579,FIND(".",A579)+1,3)="349",MID(A579,FIND(".",A579)+1,3)="399"),MID(A579,FIND(".",A579)+1,5),MID(A579,FIND(".",A579)+1,3)))</f>
        <v>310</v>
      </c>
      <c r="X579" s="75">
        <f t="shared" ref="X579:X642" si="19">+YEAR(D579)</f>
        <v>2022</v>
      </c>
    </row>
    <row r="580" spans="1:24" x14ac:dyDescent="0.25">
      <c r="A580" s="62" t="s">
        <v>1081</v>
      </c>
      <c r="B580" s="62"/>
      <c r="C580" s="62"/>
      <c r="D580" s="63" t="s">
        <v>470</v>
      </c>
      <c r="E580" s="63"/>
      <c r="F580" s="63"/>
      <c r="G580" s="63" t="s">
        <v>295</v>
      </c>
      <c r="H580" s="63"/>
      <c r="I580" s="63" t="s">
        <v>326</v>
      </c>
      <c r="J580" s="55"/>
      <c r="K580" s="64">
        <v>388.33</v>
      </c>
      <c r="L580" s="64">
        <v>22.66</v>
      </c>
      <c r="M580" s="64">
        <v>19.420000000000002</v>
      </c>
      <c r="N580" s="64">
        <v>3.24</v>
      </c>
      <c r="O580" s="64">
        <v>0</v>
      </c>
      <c r="P580" s="64"/>
      <c r="Q580" s="64">
        <v>0</v>
      </c>
      <c r="R580" s="64">
        <v>22.66</v>
      </c>
      <c r="T580" t="s">
        <v>1074</v>
      </c>
      <c r="U580" t="s">
        <v>126</v>
      </c>
      <c r="V580" s="75" t="str">
        <f>+VLOOKUP(T580,'System Index'!$A:$B,2,0)</f>
        <v>Red Oak</v>
      </c>
      <c r="W580" s="75" t="str">
        <f t="shared" si="18"/>
        <v>310</v>
      </c>
      <c r="X580" s="75">
        <f t="shared" si="19"/>
        <v>2022</v>
      </c>
    </row>
    <row r="581" spans="1:24" x14ac:dyDescent="0.25">
      <c r="A581" s="62" t="s">
        <v>1082</v>
      </c>
      <c r="B581" s="62"/>
      <c r="C581" s="62"/>
      <c r="D581" s="63" t="s">
        <v>470</v>
      </c>
      <c r="E581" s="63"/>
      <c r="F581" s="63"/>
      <c r="G581" s="63" t="s">
        <v>295</v>
      </c>
      <c r="H581" s="63"/>
      <c r="I581" s="63" t="s">
        <v>312</v>
      </c>
      <c r="J581" s="55"/>
      <c r="K581" s="64">
        <v>1969.3300000000002</v>
      </c>
      <c r="L581" s="64">
        <v>57.44</v>
      </c>
      <c r="M581" s="64">
        <v>49.230000000000004</v>
      </c>
      <c r="N581" s="64">
        <v>8.2100000000000009</v>
      </c>
      <c r="O581" s="64">
        <v>0</v>
      </c>
      <c r="P581" s="64"/>
      <c r="Q581" s="64">
        <v>0</v>
      </c>
      <c r="R581" s="64">
        <v>57.44</v>
      </c>
      <c r="T581" t="s">
        <v>1074</v>
      </c>
      <c r="U581" t="s">
        <v>126</v>
      </c>
      <c r="V581" s="75" t="str">
        <f>+VLOOKUP(T581,'System Index'!$A:$B,2,0)</f>
        <v>Red Oak</v>
      </c>
      <c r="W581" s="75" t="str">
        <f t="shared" si="18"/>
        <v>318</v>
      </c>
      <c r="X581" s="75">
        <f t="shared" si="19"/>
        <v>2022</v>
      </c>
    </row>
    <row r="582" spans="1:24" x14ac:dyDescent="0.25">
      <c r="A582" s="62" t="s">
        <v>1083</v>
      </c>
      <c r="B582" s="62"/>
      <c r="C582" s="62"/>
      <c r="D582" s="63" t="s">
        <v>470</v>
      </c>
      <c r="E582" s="63"/>
      <c r="F582" s="63"/>
      <c r="G582" s="63" t="s">
        <v>295</v>
      </c>
      <c r="H582" s="63"/>
      <c r="I582" s="63" t="s">
        <v>321</v>
      </c>
      <c r="J582" s="55"/>
      <c r="K582" s="64">
        <v>361.33</v>
      </c>
      <c r="L582" s="64">
        <v>7.0200000000000005</v>
      </c>
      <c r="M582" s="64">
        <v>6.0200000000000005</v>
      </c>
      <c r="N582" s="64">
        <v>1</v>
      </c>
      <c r="O582" s="64">
        <v>0</v>
      </c>
      <c r="P582" s="64"/>
      <c r="Q582" s="64">
        <v>0</v>
      </c>
      <c r="R582" s="64">
        <v>7.0200000000000005</v>
      </c>
      <c r="T582" t="s">
        <v>1074</v>
      </c>
      <c r="U582" t="s">
        <v>126</v>
      </c>
      <c r="V582" s="75" t="str">
        <f>+VLOOKUP(T582,'System Index'!$A:$B,2,0)</f>
        <v>Red Oak</v>
      </c>
      <c r="W582" s="75" t="str">
        <f t="shared" si="18"/>
        <v>320</v>
      </c>
      <c r="X582" s="75">
        <f t="shared" si="19"/>
        <v>2022</v>
      </c>
    </row>
    <row r="583" spans="1:24" x14ac:dyDescent="0.25">
      <c r="A583" s="62" t="s">
        <v>1084</v>
      </c>
      <c r="B583" s="62"/>
      <c r="C583" s="62"/>
      <c r="D583" s="63" t="s">
        <v>470</v>
      </c>
      <c r="E583" s="63"/>
      <c r="F583" s="63"/>
      <c r="G583" s="63" t="s">
        <v>295</v>
      </c>
      <c r="H583" s="63"/>
      <c r="I583" s="63" t="s">
        <v>321</v>
      </c>
      <c r="J583" s="55"/>
      <c r="K583" s="64">
        <v>166.67000000000002</v>
      </c>
      <c r="L583" s="64">
        <v>3.24</v>
      </c>
      <c r="M583" s="64">
        <v>2.7800000000000002</v>
      </c>
      <c r="N583" s="64">
        <v>0.46</v>
      </c>
      <c r="O583" s="64">
        <v>0</v>
      </c>
      <c r="P583" s="64"/>
      <c r="Q583" s="64">
        <v>0</v>
      </c>
      <c r="R583" s="64">
        <v>3.24</v>
      </c>
      <c r="T583" t="s">
        <v>1074</v>
      </c>
      <c r="U583" t="s">
        <v>126</v>
      </c>
      <c r="V583" s="75" t="str">
        <f>+VLOOKUP(T583,'System Index'!$A:$B,2,0)</f>
        <v>Red Oak</v>
      </c>
      <c r="W583" s="75" t="str">
        <f t="shared" si="18"/>
        <v>320</v>
      </c>
      <c r="X583" s="75">
        <f t="shared" si="19"/>
        <v>2022</v>
      </c>
    </row>
    <row r="584" spans="1:24" x14ac:dyDescent="0.25">
      <c r="A584" s="62" t="s">
        <v>1086</v>
      </c>
      <c r="B584" s="62"/>
      <c r="C584" s="62"/>
      <c r="D584" s="63" t="s">
        <v>470</v>
      </c>
      <c r="E584" s="63"/>
      <c r="F584" s="63"/>
      <c r="G584" s="63" t="s">
        <v>295</v>
      </c>
      <c r="H584" s="63"/>
      <c r="I584" s="63" t="s">
        <v>296</v>
      </c>
      <c r="J584" s="55"/>
      <c r="K584" s="64">
        <v>4926</v>
      </c>
      <c r="L584" s="64">
        <v>57.47</v>
      </c>
      <c r="M584" s="64">
        <v>49.26</v>
      </c>
      <c r="N584" s="64">
        <v>8.2100000000000009</v>
      </c>
      <c r="O584" s="64">
        <v>0</v>
      </c>
      <c r="P584" s="64"/>
      <c r="Q584" s="64">
        <v>0</v>
      </c>
      <c r="R584" s="64">
        <v>57.47</v>
      </c>
      <c r="T584" t="s">
        <v>1074</v>
      </c>
      <c r="U584" t="s">
        <v>126</v>
      </c>
      <c r="V584" s="75" t="str">
        <f>+VLOOKUP(T584,'System Index'!$A:$B,2,0)</f>
        <v>Red Oak</v>
      </c>
      <c r="W584" s="75" t="str">
        <f t="shared" si="18"/>
        <v>322</v>
      </c>
      <c r="X584" s="75">
        <f t="shared" si="19"/>
        <v>2022</v>
      </c>
    </row>
    <row r="585" spans="1:24" x14ac:dyDescent="0.25">
      <c r="A585" s="62" t="s">
        <v>1087</v>
      </c>
      <c r="B585" s="62"/>
      <c r="C585" s="62"/>
      <c r="D585" s="63" t="s">
        <v>470</v>
      </c>
      <c r="E585" s="63"/>
      <c r="F585" s="63"/>
      <c r="G585" s="63" t="s">
        <v>295</v>
      </c>
      <c r="H585" s="63"/>
      <c r="I585" s="63" t="s">
        <v>296</v>
      </c>
      <c r="J585" s="55"/>
      <c r="K585" s="64">
        <v>3111.67</v>
      </c>
      <c r="L585" s="64">
        <v>36.31</v>
      </c>
      <c r="M585" s="64">
        <v>31.12</v>
      </c>
      <c r="N585" s="64">
        <v>5.19</v>
      </c>
      <c r="O585" s="64">
        <v>0</v>
      </c>
      <c r="P585" s="64"/>
      <c r="Q585" s="64">
        <v>0</v>
      </c>
      <c r="R585" s="64">
        <v>36.31</v>
      </c>
      <c r="T585" t="s">
        <v>1074</v>
      </c>
      <c r="U585" t="s">
        <v>126</v>
      </c>
      <c r="V585" s="75" t="str">
        <f>+VLOOKUP(T585,'System Index'!$A:$B,2,0)</f>
        <v>Red Oak</v>
      </c>
      <c r="W585" s="75" t="str">
        <f t="shared" si="18"/>
        <v>322</v>
      </c>
      <c r="X585" s="75">
        <f t="shared" si="19"/>
        <v>2022</v>
      </c>
    </row>
    <row r="586" spans="1:24" x14ac:dyDescent="0.25">
      <c r="A586" s="62" t="s">
        <v>1088</v>
      </c>
      <c r="B586" s="62"/>
      <c r="C586" s="62"/>
      <c r="D586" s="63" t="s">
        <v>470</v>
      </c>
      <c r="E586" s="63"/>
      <c r="F586" s="63"/>
      <c r="G586" s="63" t="s">
        <v>295</v>
      </c>
      <c r="H586" s="63"/>
      <c r="I586" s="63" t="s">
        <v>296</v>
      </c>
      <c r="J586" s="55"/>
      <c r="K586" s="64">
        <v>1624.67</v>
      </c>
      <c r="L586" s="64">
        <v>18.96</v>
      </c>
      <c r="M586" s="64">
        <v>16.25</v>
      </c>
      <c r="N586" s="64">
        <v>2.71</v>
      </c>
      <c r="O586" s="64">
        <v>0</v>
      </c>
      <c r="P586" s="64"/>
      <c r="Q586" s="64">
        <v>0</v>
      </c>
      <c r="R586" s="64">
        <v>18.96</v>
      </c>
      <c r="T586" t="s">
        <v>1074</v>
      </c>
      <c r="U586" t="s">
        <v>126</v>
      </c>
      <c r="V586" s="75" t="str">
        <f>+VLOOKUP(T586,'System Index'!$A:$B,2,0)</f>
        <v>Red Oak</v>
      </c>
      <c r="W586" s="75" t="str">
        <f t="shared" si="18"/>
        <v>325</v>
      </c>
      <c r="X586" s="75">
        <f t="shared" si="19"/>
        <v>2022</v>
      </c>
    </row>
    <row r="587" spans="1:24" x14ac:dyDescent="0.25">
      <c r="A587" s="62" t="s">
        <v>1089</v>
      </c>
      <c r="B587" s="62"/>
      <c r="C587" s="62"/>
      <c r="D587" s="63" t="s">
        <v>470</v>
      </c>
      <c r="E587" s="63"/>
      <c r="F587" s="63"/>
      <c r="G587" s="63" t="s">
        <v>295</v>
      </c>
      <c r="H587" s="63"/>
      <c r="I587" s="63" t="s">
        <v>296</v>
      </c>
      <c r="J587" s="55"/>
      <c r="K587" s="64">
        <v>167232.67000000001</v>
      </c>
      <c r="L587" s="64">
        <v>1951.05</v>
      </c>
      <c r="M587" s="64">
        <v>1672.33</v>
      </c>
      <c r="N587" s="64">
        <v>278.72000000000003</v>
      </c>
      <c r="O587" s="64">
        <v>0</v>
      </c>
      <c r="P587" s="64"/>
      <c r="Q587" s="64">
        <v>0</v>
      </c>
      <c r="R587" s="64">
        <v>1951.05</v>
      </c>
      <c r="T587" t="s">
        <v>1074</v>
      </c>
      <c r="U587" t="s">
        <v>126</v>
      </c>
      <c r="V587" s="75" t="str">
        <f>+VLOOKUP(T587,'System Index'!$A:$B,2,0)</f>
        <v>Red Oak</v>
      </c>
      <c r="W587" s="75" t="str">
        <f t="shared" si="18"/>
        <v>325</v>
      </c>
      <c r="X587" s="75">
        <f t="shared" si="19"/>
        <v>2022</v>
      </c>
    </row>
    <row r="588" spans="1:24" x14ac:dyDescent="0.25">
      <c r="A588" s="62" t="s">
        <v>1090</v>
      </c>
      <c r="B588" s="62"/>
      <c r="C588" s="62"/>
      <c r="D588" s="63" t="s">
        <v>470</v>
      </c>
      <c r="E588" s="63"/>
      <c r="F588" s="63"/>
      <c r="G588" s="63" t="s">
        <v>295</v>
      </c>
      <c r="H588" s="63"/>
      <c r="I588" s="63" t="s">
        <v>296</v>
      </c>
      <c r="J588" s="55"/>
      <c r="K588" s="64">
        <v>7171</v>
      </c>
      <c r="L588" s="64">
        <v>83.66</v>
      </c>
      <c r="M588" s="64">
        <v>71.709999999999994</v>
      </c>
      <c r="N588" s="64">
        <v>11.950000000000001</v>
      </c>
      <c r="O588" s="64">
        <v>0</v>
      </c>
      <c r="P588" s="64"/>
      <c r="Q588" s="64">
        <v>0</v>
      </c>
      <c r="R588" s="64">
        <v>83.66</v>
      </c>
      <c r="T588" t="s">
        <v>1074</v>
      </c>
      <c r="U588" t="s">
        <v>126</v>
      </c>
      <c r="V588" s="75" t="str">
        <f>+VLOOKUP(T588,'System Index'!$A:$B,2,0)</f>
        <v>Red Oak</v>
      </c>
      <c r="W588" s="75" t="str">
        <f t="shared" si="18"/>
        <v>325</v>
      </c>
      <c r="X588" s="75">
        <f t="shared" si="19"/>
        <v>2022</v>
      </c>
    </row>
    <row r="589" spans="1:24" x14ac:dyDescent="0.25">
      <c r="A589" s="62" t="s">
        <v>1091</v>
      </c>
      <c r="B589" s="62"/>
      <c r="C589" s="62"/>
      <c r="D589" s="63" t="s">
        <v>404</v>
      </c>
      <c r="E589" s="63"/>
      <c r="F589" s="63"/>
      <c r="G589" s="63" t="s">
        <v>295</v>
      </c>
      <c r="H589" s="63"/>
      <c r="I589" s="63" t="s">
        <v>296</v>
      </c>
      <c r="J589" s="55"/>
      <c r="K589" s="64">
        <v>57609.120000000003</v>
      </c>
      <c r="L589" s="64">
        <v>192.04</v>
      </c>
      <c r="M589" s="64">
        <v>96.02</v>
      </c>
      <c r="N589" s="64">
        <v>96.02</v>
      </c>
      <c r="O589" s="64">
        <v>0</v>
      </c>
      <c r="P589" s="64"/>
      <c r="Q589" s="64">
        <v>0</v>
      </c>
      <c r="R589" s="64">
        <v>192.04</v>
      </c>
      <c r="T589" t="s">
        <v>1074</v>
      </c>
      <c r="U589" t="s">
        <v>126</v>
      </c>
      <c r="V589" s="75" t="str">
        <f>+VLOOKUP(T589,'System Index'!$A:$B,2,0)</f>
        <v>Red Oak</v>
      </c>
      <c r="W589" s="75" t="str">
        <f t="shared" si="18"/>
        <v>325</v>
      </c>
      <c r="X589" s="75">
        <f t="shared" si="19"/>
        <v>2022</v>
      </c>
    </row>
    <row r="590" spans="1:24" x14ac:dyDescent="0.25">
      <c r="A590" s="62" t="s">
        <v>1092</v>
      </c>
      <c r="B590" s="62"/>
      <c r="C590" s="62"/>
      <c r="D590" s="63" t="s">
        <v>470</v>
      </c>
      <c r="E590" s="63"/>
      <c r="F590" s="63"/>
      <c r="G590" s="63" t="s">
        <v>295</v>
      </c>
      <c r="H590" s="63"/>
      <c r="I590" s="63" t="s">
        <v>312</v>
      </c>
      <c r="J590" s="55"/>
      <c r="K590" s="64">
        <v>11829.33</v>
      </c>
      <c r="L590" s="64">
        <v>345.02</v>
      </c>
      <c r="M590" s="64">
        <v>295.73</v>
      </c>
      <c r="N590" s="64">
        <v>49.29</v>
      </c>
      <c r="O590" s="64">
        <v>0</v>
      </c>
      <c r="P590" s="64"/>
      <c r="Q590" s="64">
        <v>0</v>
      </c>
      <c r="R590" s="64">
        <v>345.02</v>
      </c>
      <c r="T590" t="s">
        <v>1074</v>
      </c>
      <c r="U590" t="s">
        <v>126</v>
      </c>
      <c r="V590" s="75" t="str">
        <f>+VLOOKUP(T590,'System Index'!$A:$B,2,0)</f>
        <v>Red Oak</v>
      </c>
      <c r="W590" s="75" t="str">
        <f t="shared" si="18"/>
        <v>327</v>
      </c>
      <c r="X590" s="75">
        <f t="shared" si="19"/>
        <v>2022</v>
      </c>
    </row>
    <row r="591" spans="1:24" x14ac:dyDescent="0.25">
      <c r="A591" s="62" t="s">
        <v>1093</v>
      </c>
      <c r="B591" s="62"/>
      <c r="C591" s="62"/>
      <c r="D591" s="63" t="s">
        <v>470</v>
      </c>
      <c r="E591" s="63"/>
      <c r="F591" s="63"/>
      <c r="G591" s="63" t="s">
        <v>295</v>
      </c>
      <c r="H591" s="63"/>
      <c r="I591" s="63" t="s">
        <v>326</v>
      </c>
      <c r="J591" s="55"/>
      <c r="K591" s="64">
        <v>5415.67</v>
      </c>
      <c r="L591" s="64">
        <v>315.91000000000003</v>
      </c>
      <c r="M591" s="64">
        <v>270.77999999999997</v>
      </c>
      <c r="N591" s="64">
        <v>45.13</v>
      </c>
      <c r="O591" s="64">
        <v>0</v>
      </c>
      <c r="P591" s="64"/>
      <c r="Q591" s="64">
        <v>0</v>
      </c>
      <c r="R591" s="64">
        <v>315.91000000000003</v>
      </c>
      <c r="T591" t="s">
        <v>1074</v>
      </c>
      <c r="U591" t="s">
        <v>126</v>
      </c>
      <c r="V591" s="75" t="str">
        <f>+VLOOKUP(T591,'System Index'!$A:$B,2,0)</f>
        <v>Red Oak</v>
      </c>
      <c r="W591" s="75" t="str">
        <f t="shared" si="18"/>
        <v>328</v>
      </c>
      <c r="X591" s="75">
        <f t="shared" si="19"/>
        <v>2022</v>
      </c>
    </row>
    <row r="592" spans="1:24" x14ac:dyDescent="0.25">
      <c r="A592" s="62" t="s">
        <v>1094</v>
      </c>
      <c r="B592" s="62"/>
      <c r="C592" s="62"/>
      <c r="D592" s="63" t="s">
        <v>470</v>
      </c>
      <c r="E592" s="63"/>
      <c r="F592" s="63"/>
      <c r="G592" s="63" t="s">
        <v>295</v>
      </c>
      <c r="H592" s="63"/>
      <c r="I592" s="63" t="s">
        <v>314</v>
      </c>
      <c r="J592" s="55"/>
      <c r="K592" s="64">
        <v>294</v>
      </c>
      <c r="L592" s="64">
        <v>11.43</v>
      </c>
      <c r="M592" s="64">
        <v>9.8000000000000007</v>
      </c>
      <c r="N592" s="64">
        <v>1.6300000000000001</v>
      </c>
      <c r="O592" s="64">
        <v>0</v>
      </c>
      <c r="P592" s="64"/>
      <c r="Q592" s="64">
        <v>0</v>
      </c>
      <c r="R592" s="64">
        <v>11.43</v>
      </c>
      <c r="T592" t="s">
        <v>1074</v>
      </c>
      <c r="U592" t="s">
        <v>126</v>
      </c>
      <c r="V592" s="75" t="str">
        <f>+VLOOKUP(T592,'System Index'!$A:$B,2,0)</f>
        <v>Red Oak</v>
      </c>
      <c r="W592" s="75" t="str">
        <f t="shared" si="18"/>
        <v>334</v>
      </c>
      <c r="X592" s="75">
        <f t="shared" si="19"/>
        <v>2022</v>
      </c>
    </row>
    <row r="593" spans="1:24" x14ac:dyDescent="0.25">
      <c r="A593" s="62" t="s">
        <v>1095</v>
      </c>
      <c r="B593" s="62"/>
      <c r="C593" s="62"/>
      <c r="D593" s="63" t="s">
        <v>470</v>
      </c>
      <c r="E593" s="63"/>
      <c r="F593" s="63"/>
      <c r="G593" s="63" t="s">
        <v>295</v>
      </c>
      <c r="H593" s="63"/>
      <c r="I593" s="63" t="s">
        <v>308</v>
      </c>
      <c r="J593" s="55"/>
      <c r="K593" s="64">
        <v>631</v>
      </c>
      <c r="L593" s="64">
        <v>73.62</v>
      </c>
      <c r="M593" s="64">
        <v>63.1</v>
      </c>
      <c r="N593" s="64">
        <v>10.52</v>
      </c>
      <c r="O593" s="64">
        <v>0</v>
      </c>
      <c r="P593" s="64"/>
      <c r="Q593" s="64">
        <v>0</v>
      </c>
      <c r="R593" s="64">
        <v>73.62</v>
      </c>
      <c r="T593" t="s">
        <v>1074</v>
      </c>
      <c r="U593" t="s">
        <v>126</v>
      </c>
      <c r="V593" s="75" t="str">
        <f>+VLOOKUP(T593,'System Index'!$A:$B,2,0)</f>
        <v>Red Oak</v>
      </c>
      <c r="W593" s="75" t="str">
        <f t="shared" si="18"/>
        <v>342</v>
      </c>
      <c r="X593" s="75">
        <f t="shared" si="19"/>
        <v>2022</v>
      </c>
    </row>
    <row r="594" spans="1:24" x14ac:dyDescent="0.25">
      <c r="A594" s="62" t="s">
        <v>1098</v>
      </c>
      <c r="B594" s="62"/>
      <c r="C594" s="62"/>
      <c r="D594" s="63" t="s">
        <v>515</v>
      </c>
      <c r="E594" s="63"/>
      <c r="F594" s="63"/>
      <c r="G594" s="63" t="s">
        <v>288</v>
      </c>
      <c r="H594" s="63"/>
      <c r="I594" s="63" t="s">
        <v>289</v>
      </c>
      <c r="J594" s="55"/>
      <c r="K594" s="64">
        <v>973.37</v>
      </c>
      <c r="L594" s="64">
        <v>0</v>
      </c>
      <c r="M594" s="64">
        <v>0</v>
      </c>
      <c r="N594" s="64">
        <v>0</v>
      </c>
      <c r="O594" s="64">
        <v>0</v>
      </c>
      <c r="P594" s="64"/>
      <c r="Q594" s="64">
        <v>0</v>
      </c>
      <c r="R594" s="64">
        <v>0</v>
      </c>
      <c r="T594" t="s">
        <v>1099</v>
      </c>
      <c r="U594" t="s">
        <v>126</v>
      </c>
      <c r="V594" s="75" t="str">
        <f>+VLOOKUP(T594,'System Index'!$A:$B,2,0)</f>
        <v>Ranch Country</v>
      </c>
      <c r="W594" s="75" t="str">
        <f t="shared" si="18"/>
        <v>303</v>
      </c>
      <c r="X594" s="75">
        <f t="shared" si="19"/>
        <v>2021</v>
      </c>
    </row>
    <row r="595" spans="1:24" x14ac:dyDescent="0.25">
      <c r="A595" s="62" t="s">
        <v>1100</v>
      </c>
      <c r="B595" s="62"/>
      <c r="C595" s="62"/>
      <c r="D595" s="63" t="s">
        <v>351</v>
      </c>
      <c r="E595" s="63"/>
      <c r="F595" s="63"/>
      <c r="G595" s="63" t="s">
        <v>295</v>
      </c>
      <c r="H595" s="63"/>
      <c r="I595" s="63" t="s">
        <v>321</v>
      </c>
      <c r="J595" s="55"/>
      <c r="K595" s="64">
        <v>56225</v>
      </c>
      <c r="L595" s="64">
        <v>624.72</v>
      </c>
      <c r="M595" s="64">
        <v>468.54</v>
      </c>
      <c r="N595" s="64">
        <v>156.18</v>
      </c>
      <c r="O595" s="64">
        <v>0</v>
      </c>
      <c r="P595" s="64"/>
      <c r="Q595" s="64">
        <v>0</v>
      </c>
      <c r="R595" s="64">
        <v>624.72</v>
      </c>
      <c r="T595" t="s">
        <v>1099</v>
      </c>
      <c r="U595" t="s">
        <v>126</v>
      </c>
      <c r="V595" s="75" t="str">
        <f>+VLOOKUP(T595,'System Index'!$A:$B,2,0)</f>
        <v>Ranch Country</v>
      </c>
      <c r="W595" s="75" t="str">
        <f t="shared" si="18"/>
        <v>320</v>
      </c>
      <c r="X595" s="75">
        <f t="shared" si="19"/>
        <v>2022</v>
      </c>
    </row>
    <row r="596" spans="1:24" x14ac:dyDescent="0.25">
      <c r="A596" s="62" t="s">
        <v>1101</v>
      </c>
      <c r="B596" s="62"/>
      <c r="C596" s="62"/>
      <c r="D596" s="63" t="s">
        <v>351</v>
      </c>
      <c r="E596" s="63"/>
      <c r="F596" s="63"/>
      <c r="G596" s="63" t="s">
        <v>295</v>
      </c>
      <c r="H596" s="63"/>
      <c r="I596" s="63" t="s">
        <v>321</v>
      </c>
      <c r="J596" s="55"/>
      <c r="K596" s="64">
        <v>3500</v>
      </c>
      <c r="L596" s="64">
        <v>38.89</v>
      </c>
      <c r="M596" s="64">
        <v>29.17</v>
      </c>
      <c r="N596" s="64">
        <v>9.7200000000000006</v>
      </c>
      <c r="O596" s="64">
        <v>0</v>
      </c>
      <c r="P596" s="64"/>
      <c r="Q596" s="64">
        <v>0</v>
      </c>
      <c r="R596" s="64">
        <v>38.89</v>
      </c>
      <c r="T596" t="s">
        <v>1099</v>
      </c>
      <c r="U596" t="s">
        <v>126</v>
      </c>
      <c r="V596" s="75" t="str">
        <f>+VLOOKUP(T596,'System Index'!$A:$B,2,0)</f>
        <v>Ranch Country</v>
      </c>
      <c r="W596" s="75" t="str">
        <f t="shared" si="18"/>
        <v>320</v>
      </c>
      <c r="X596" s="75">
        <f t="shared" si="19"/>
        <v>2022</v>
      </c>
    </row>
    <row r="597" spans="1:24" x14ac:dyDescent="0.25">
      <c r="A597" s="62" t="s">
        <v>1102</v>
      </c>
      <c r="B597" s="62"/>
      <c r="C597" s="62"/>
      <c r="D597" s="63" t="s">
        <v>515</v>
      </c>
      <c r="E597" s="63"/>
      <c r="F597" s="63"/>
      <c r="G597" s="63" t="s">
        <v>295</v>
      </c>
      <c r="H597" s="63"/>
      <c r="I597" s="63" t="s">
        <v>296</v>
      </c>
      <c r="J597" s="55"/>
      <c r="K597" s="64">
        <v>41914.89</v>
      </c>
      <c r="L597" s="64">
        <v>838.30000000000007</v>
      </c>
      <c r="M597" s="64">
        <v>1536.88</v>
      </c>
      <c r="N597" s="64">
        <v>69.86</v>
      </c>
      <c r="O597" s="64">
        <v>0</v>
      </c>
      <c r="P597" s="64"/>
      <c r="Q597" s="64">
        <v>0</v>
      </c>
      <c r="R597" s="64">
        <v>1606.74</v>
      </c>
      <c r="T597" t="s">
        <v>1099</v>
      </c>
      <c r="U597" t="s">
        <v>126</v>
      </c>
      <c r="V597" s="75" t="str">
        <f>+VLOOKUP(T597,'System Index'!$A:$B,2,0)</f>
        <v>Ranch Country</v>
      </c>
      <c r="W597" s="75" t="str">
        <f t="shared" si="18"/>
        <v>325</v>
      </c>
      <c r="X597" s="75">
        <f t="shared" si="19"/>
        <v>2021</v>
      </c>
    </row>
    <row r="598" spans="1:24" x14ac:dyDescent="0.25">
      <c r="A598" s="62" t="s">
        <v>1103</v>
      </c>
      <c r="B598" s="62"/>
      <c r="C598" s="62"/>
      <c r="D598" s="63" t="s">
        <v>515</v>
      </c>
      <c r="E598" s="63"/>
      <c r="F598" s="63"/>
      <c r="G598" s="63" t="s">
        <v>295</v>
      </c>
      <c r="H598" s="63"/>
      <c r="I598" s="63" t="s">
        <v>296</v>
      </c>
      <c r="J598" s="55"/>
      <c r="K598" s="64">
        <v>2765.96</v>
      </c>
      <c r="L598" s="64">
        <v>55.32</v>
      </c>
      <c r="M598" s="64">
        <v>101.42</v>
      </c>
      <c r="N598" s="64">
        <v>4.6100000000000003</v>
      </c>
      <c r="O598" s="64">
        <v>0</v>
      </c>
      <c r="P598" s="64"/>
      <c r="Q598" s="64">
        <v>0</v>
      </c>
      <c r="R598" s="64">
        <v>106.03</v>
      </c>
      <c r="T598" t="s">
        <v>1099</v>
      </c>
      <c r="U598" t="s">
        <v>126</v>
      </c>
      <c r="V598" s="75" t="str">
        <f>+VLOOKUP(T598,'System Index'!$A:$B,2,0)</f>
        <v>Ranch Country</v>
      </c>
      <c r="W598" s="75" t="str">
        <f t="shared" si="18"/>
        <v>325</v>
      </c>
      <c r="X598" s="75">
        <f t="shared" si="19"/>
        <v>2021</v>
      </c>
    </row>
    <row r="599" spans="1:24" x14ac:dyDescent="0.25">
      <c r="A599" s="62" t="s">
        <v>1104</v>
      </c>
      <c r="B599" s="62"/>
      <c r="C599" s="62"/>
      <c r="D599" s="63" t="s">
        <v>294</v>
      </c>
      <c r="E599" s="63"/>
      <c r="F599" s="63"/>
      <c r="G599" s="63" t="s">
        <v>295</v>
      </c>
      <c r="H599" s="63"/>
      <c r="I599" s="63" t="s">
        <v>296</v>
      </c>
      <c r="J599" s="55"/>
      <c r="K599" s="64">
        <v>26664.260000000002</v>
      </c>
      <c r="L599" s="64">
        <v>533.29</v>
      </c>
      <c r="M599" s="64">
        <v>711.05000000000007</v>
      </c>
      <c r="N599" s="64">
        <v>44.44</v>
      </c>
      <c r="O599" s="64">
        <v>0</v>
      </c>
      <c r="P599" s="64"/>
      <c r="Q599" s="64">
        <v>0</v>
      </c>
      <c r="R599" s="64">
        <v>755.49</v>
      </c>
      <c r="T599" t="s">
        <v>1099</v>
      </c>
      <c r="U599" t="s">
        <v>126</v>
      </c>
      <c r="V599" s="75" t="str">
        <f>+VLOOKUP(T599,'System Index'!$A:$B,2,0)</f>
        <v>Ranch Country</v>
      </c>
      <c r="W599" s="75" t="str">
        <f t="shared" si="18"/>
        <v>325</v>
      </c>
      <c r="X599" s="75">
        <f t="shared" si="19"/>
        <v>2021</v>
      </c>
    </row>
    <row r="600" spans="1:24" x14ac:dyDescent="0.25">
      <c r="A600" s="62" t="s">
        <v>1105</v>
      </c>
      <c r="B600" s="62"/>
      <c r="C600" s="62"/>
      <c r="D600" s="63" t="s">
        <v>294</v>
      </c>
      <c r="E600" s="63"/>
      <c r="F600" s="63"/>
      <c r="G600" s="63" t="s">
        <v>295</v>
      </c>
      <c r="H600" s="63"/>
      <c r="I600" s="63" t="s">
        <v>326</v>
      </c>
      <c r="J600" s="55"/>
      <c r="K600" s="64">
        <v>898.5</v>
      </c>
      <c r="L600" s="64">
        <v>89.850000000000009</v>
      </c>
      <c r="M600" s="64">
        <v>119.8</v>
      </c>
      <c r="N600" s="64">
        <v>7.49</v>
      </c>
      <c r="O600" s="64">
        <v>0</v>
      </c>
      <c r="P600" s="64"/>
      <c r="Q600" s="64">
        <v>0</v>
      </c>
      <c r="R600" s="64">
        <v>127.29</v>
      </c>
      <c r="T600" t="s">
        <v>1099</v>
      </c>
      <c r="U600" t="s">
        <v>126</v>
      </c>
      <c r="V600" s="75" t="str">
        <f>+VLOOKUP(T600,'System Index'!$A:$B,2,0)</f>
        <v>Ranch Country</v>
      </c>
      <c r="W600" s="75" t="str">
        <f t="shared" si="18"/>
        <v>328</v>
      </c>
      <c r="X600" s="75">
        <f t="shared" si="19"/>
        <v>2021</v>
      </c>
    </row>
    <row r="601" spans="1:24" x14ac:dyDescent="0.25">
      <c r="A601" s="62" t="s">
        <v>1106</v>
      </c>
      <c r="B601" s="62"/>
      <c r="C601" s="62"/>
      <c r="D601" s="63" t="s">
        <v>341</v>
      </c>
      <c r="E601" s="63"/>
      <c r="F601" s="63"/>
      <c r="G601" s="63" t="s">
        <v>295</v>
      </c>
      <c r="H601" s="63"/>
      <c r="I601" s="63" t="s">
        <v>326</v>
      </c>
      <c r="J601" s="55"/>
      <c r="K601" s="64">
        <v>446</v>
      </c>
      <c r="L601" s="64">
        <v>44.6</v>
      </c>
      <c r="M601" s="64">
        <v>44.6</v>
      </c>
      <c r="N601" s="64">
        <v>3.72</v>
      </c>
      <c r="O601" s="64">
        <v>0</v>
      </c>
      <c r="P601" s="64"/>
      <c r="Q601" s="64">
        <v>0</v>
      </c>
      <c r="R601" s="64">
        <v>48.32</v>
      </c>
      <c r="T601" t="s">
        <v>1099</v>
      </c>
      <c r="U601" t="s">
        <v>126</v>
      </c>
      <c r="V601" s="75" t="str">
        <f>+VLOOKUP(T601,'System Index'!$A:$B,2,0)</f>
        <v>Ranch Country</v>
      </c>
      <c r="W601" s="75" t="str">
        <f t="shared" si="18"/>
        <v>349.0</v>
      </c>
      <c r="X601" s="75">
        <f t="shared" si="19"/>
        <v>2021</v>
      </c>
    </row>
    <row r="602" spans="1:24" x14ac:dyDescent="0.25">
      <c r="A602" s="62" t="s">
        <v>1110</v>
      </c>
      <c r="B602" s="62"/>
      <c r="C602" s="62"/>
      <c r="D602" s="63" t="s">
        <v>515</v>
      </c>
      <c r="E602" s="63"/>
      <c r="F602" s="63"/>
      <c r="G602" s="63" t="s">
        <v>288</v>
      </c>
      <c r="H602" s="63"/>
      <c r="I602" s="63" t="s">
        <v>289</v>
      </c>
      <c r="J602" s="55"/>
      <c r="K602" s="64">
        <v>973.37</v>
      </c>
      <c r="L602" s="64">
        <v>0</v>
      </c>
      <c r="M602" s="64">
        <v>0</v>
      </c>
      <c r="N602" s="64">
        <v>0</v>
      </c>
      <c r="O602" s="64">
        <v>0</v>
      </c>
      <c r="P602" s="64"/>
      <c r="Q602" s="64">
        <v>0</v>
      </c>
      <c r="R602" s="64">
        <v>0</v>
      </c>
      <c r="T602" t="s">
        <v>1111</v>
      </c>
      <c r="U602" t="s">
        <v>126</v>
      </c>
      <c r="V602" s="75" t="str">
        <f>+VLOOKUP(T602,'System Index'!$A:$B,2,0)</f>
        <v>Ranch Country</v>
      </c>
      <c r="W602" s="75" t="str">
        <f t="shared" si="18"/>
        <v>303</v>
      </c>
      <c r="X602" s="75">
        <f t="shared" si="19"/>
        <v>2021</v>
      </c>
    </row>
    <row r="603" spans="1:24" x14ac:dyDescent="0.25">
      <c r="A603" s="62" t="s">
        <v>1112</v>
      </c>
      <c r="B603" s="62"/>
      <c r="C603" s="62"/>
      <c r="D603" s="63" t="s">
        <v>351</v>
      </c>
      <c r="E603" s="63"/>
      <c r="F603" s="63"/>
      <c r="G603" s="63" t="s">
        <v>295</v>
      </c>
      <c r="H603" s="63"/>
      <c r="I603" s="63" t="s">
        <v>321</v>
      </c>
      <c r="J603" s="55"/>
      <c r="K603" s="64">
        <v>56225</v>
      </c>
      <c r="L603" s="64">
        <v>624.72</v>
      </c>
      <c r="M603" s="64">
        <v>468.54</v>
      </c>
      <c r="N603" s="64">
        <v>156.18</v>
      </c>
      <c r="O603" s="64">
        <v>0</v>
      </c>
      <c r="P603" s="64"/>
      <c r="Q603" s="64">
        <v>0</v>
      </c>
      <c r="R603" s="64">
        <v>624.72</v>
      </c>
      <c r="T603" t="s">
        <v>1111</v>
      </c>
      <c r="U603" t="s">
        <v>126</v>
      </c>
      <c r="V603" s="75" t="str">
        <f>+VLOOKUP(T603,'System Index'!$A:$B,2,0)</f>
        <v>Ranch Country</v>
      </c>
      <c r="W603" s="75" t="str">
        <f t="shared" si="18"/>
        <v>320</v>
      </c>
      <c r="X603" s="75">
        <f t="shared" si="19"/>
        <v>2022</v>
      </c>
    </row>
    <row r="604" spans="1:24" x14ac:dyDescent="0.25">
      <c r="A604" s="62" t="s">
        <v>1113</v>
      </c>
      <c r="B604" s="62"/>
      <c r="C604" s="62"/>
      <c r="D604" s="63" t="s">
        <v>351</v>
      </c>
      <c r="E604" s="63"/>
      <c r="F604" s="63"/>
      <c r="G604" s="63" t="s">
        <v>295</v>
      </c>
      <c r="H604" s="63"/>
      <c r="I604" s="63" t="s">
        <v>321</v>
      </c>
      <c r="J604" s="55"/>
      <c r="K604" s="64">
        <v>3500</v>
      </c>
      <c r="L604" s="64">
        <v>38.89</v>
      </c>
      <c r="M604" s="64">
        <v>29.17</v>
      </c>
      <c r="N604" s="64">
        <v>9.7200000000000006</v>
      </c>
      <c r="O604" s="64">
        <v>0</v>
      </c>
      <c r="P604" s="64"/>
      <c r="Q604" s="64">
        <v>0</v>
      </c>
      <c r="R604" s="64">
        <v>38.89</v>
      </c>
      <c r="T604" t="s">
        <v>1111</v>
      </c>
      <c r="U604" t="s">
        <v>126</v>
      </c>
      <c r="V604" s="75" t="str">
        <f>+VLOOKUP(T604,'System Index'!$A:$B,2,0)</f>
        <v>Ranch Country</v>
      </c>
      <c r="W604" s="75" t="str">
        <f t="shared" si="18"/>
        <v>320</v>
      </c>
      <c r="X604" s="75">
        <f t="shared" si="19"/>
        <v>2022</v>
      </c>
    </row>
    <row r="605" spans="1:24" x14ac:dyDescent="0.25">
      <c r="A605" s="62" t="s">
        <v>1114</v>
      </c>
      <c r="B605" s="62"/>
      <c r="C605" s="62"/>
      <c r="D605" s="63" t="s">
        <v>515</v>
      </c>
      <c r="E605" s="63"/>
      <c r="F605" s="63"/>
      <c r="G605" s="63" t="s">
        <v>295</v>
      </c>
      <c r="H605" s="63"/>
      <c r="I605" s="63" t="s">
        <v>296</v>
      </c>
      <c r="J605" s="55"/>
      <c r="K605" s="64">
        <v>41914.89</v>
      </c>
      <c r="L605" s="64">
        <v>838.30000000000007</v>
      </c>
      <c r="M605" s="64">
        <v>1536.88</v>
      </c>
      <c r="N605" s="64">
        <v>69.86</v>
      </c>
      <c r="O605" s="64">
        <v>0</v>
      </c>
      <c r="P605" s="64"/>
      <c r="Q605" s="64">
        <v>0</v>
      </c>
      <c r="R605" s="64">
        <v>1606.74</v>
      </c>
      <c r="T605" t="s">
        <v>1111</v>
      </c>
      <c r="U605" t="s">
        <v>126</v>
      </c>
      <c r="V605" s="75" t="str">
        <f>+VLOOKUP(T605,'System Index'!$A:$B,2,0)</f>
        <v>Ranch Country</v>
      </c>
      <c r="W605" s="75" t="str">
        <f t="shared" si="18"/>
        <v>325</v>
      </c>
      <c r="X605" s="75">
        <f t="shared" si="19"/>
        <v>2021</v>
      </c>
    </row>
    <row r="606" spans="1:24" x14ac:dyDescent="0.25">
      <c r="A606" s="62" t="s">
        <v>1115</v>
      </c>
      <c r="B606" s="62"/>
      <c r="C606" s="62"/>
      <c r="D606" s="63" t="s">
        <v>515</v>
      </c>
      <c r="E606" s="63"/>
      <c r="F606" s="63"/>
      <c r="G606" s="63" t="s">
        <v>295</v>
      </c>
      <c r="H606" s="63"/>
      <c r="I606" s="63" t="s">
        <v>296</v>
      </c>
      <c r="J606" s="55"/>
      <c r="K606" s="64">
        <v>2765.96</v>
      </c>
      <c r="L606" s="64">
        <v>55.32</v>
      </c>
      <c r="M606" s="64">
        <v>101.42</v>
      </c>
      <c r="N606" s="64">
        <v>4.6100000000000003</v>
      </c>
      <c r="O606" s="64">
        <v>0</v>
      </c>
      <c r="P606" s="64"/>
      <c r="Q606" s="64">
        <v>0</v>
      </c>
      <c r="R606" s="64">
        <v>106.03</v>
      </c>
      <c r="T606" t="s">
        <v>1111</v>
      </c>
      <c r="U606" t="s">
        <v>126</v>
      </c>
      <c r="V606" s="75" t="str">
        <f>+VLOOKUP(T606,'System Index'!$A:$B,2,0)</f>
        <v>Ranch Country</v>
      </c>
      <c r="W606" s="75" t="str">
        <f t="shared" si="18"/>
        <v>325</v>
      </c>
      <c r="X606" s="75">
        <f t="shared" si="19"/>
        <v>2021</v>
      </c>
    </row>
    <row r="607" spans="1:24" x14ac:dyDescent="0.25">
      <c r="A607" s="62" t="s">
        <v>1116</v>
      </c>
      <c r="B607" s="62"/>
      <c r="C607" s="62"/>
      <c r="D607" s="63" t="s">
        <v>294</v>
      </c>
      <c r="E607" s="63"/>
      <c r="F607" s="63"/>
      <c r="G607" s="63" t="s">
        <v>295</v>
      </c>
      <c r="H607" s="63"/>
      <c r="I607" s="63" t="s">
        <v>296</v>
      </c>
      <c r="J607" s="55"/>
      <c r="K607" s="64">
        <v>10595.17</v>
      </c>
      <c r="L607" s="64">
        <v>211.9</v>
      </c>
      <c r="M607" s="64">
        <v>282.52999999999997</v>
      </c>
      <c r="N607" s="64">
        <v>17.66</v>
      </c>
      <c r="O607" s="64">
        <v>0</v>
      </c>
      <c r="P607" s="64"/>
      <c r="Q607" s="64">
        <v>0</v>
      </c>
      <c r="R607" s="64">
        <v>300.19</v>
      </c>
      <c r="T607" t="s">
        <v>1111</v>
      </c>
      <c r="U607" t="s">
        <v>126</v>
      </c>
      <c r="V607" s="75" t="str">
        <f>+VLOOKUP(T607,'System Index'!$A:$B,2,0)</f>
        <v>Ranch Country</v>
      </c>
      <c r="W607" s="75" t="str">
        <f t="shared" si="18"/>
        <v>325</v>
      </c>
      <c r="X607" s="75">
        <f t="shared" si="19"/>
        <v>2021</v>
      </c>
    </row>
    <row r="608" spans="1:24" x14ac:dyDescent="0.25">
      <c r="A608" s="62" t="s">
        <v>1117</v>
      </c>
      <c r="B608" s="62"/>
      <c r="C608" s="62"/>
      <c r="D608" s="63" t="s">
        <v>341</v>
      </c>
      <c r="E608" s="63"/>
      <c r="F608" s="63"/>
      <c r="G608" s="63" t="s">
        <v>295</v>
      </c>
      <c r="H608" s="63"/>
      <c r="I608" s="63" t="s">
        <v>326</v>
      </c>
      <c r="J608" s="55"/>
      <c r="K608" s="64">
        <v>446</v>
      </c>
      <c r="L608" s="64">
        <v>44.6</v>
      </c>
      <c r="M608" s="64">
        <v>44.6</v>
      </c>
      <c r="N608" s="64">
        <v>3.72</v>
      </c>
      <c r="O608" s="64">
        <v>0</v>
      </c>
      <c r="P608" s="64"/>
      <c r="Q608" s="64">
        <v>0</v>
      </c>
      <c r="R608" s="64">
        <v>48.32</v>
      </c>
      <c r="T608" t="s">
        <v>1111</v>
      </c>
      <c r="U608" t="s">
        <v>126</v>
      </c>
      <c r="V608" s="75" t="str">
        <f>+VLOOKUP(T608,'System Index'!$A:$B,2,0)</f>
        <v>Ranch Country</v>
      </c>
      <c r="W608" s="75" t="str">
        <f t="shared" si="18"/>
        <v>349.0</v>
      </c>
      <c r="X608" s="75">
        <f t="shared" si="19"/>
        <v>2021</v>
      </c>
    </row>
    <row r="609" spans="1:24" x14ac:dyDescent="0.25">
      <c r="A609" s="62" t="s">
        <v>1120</v>
      </c>
      <c r="B609" s="62"/>
      <c r="C609" s="62"/>
      <c r="D609" s="63" t="s">
        <v>515</v>
      </c>
      <c r="E609" s="63"/>
      <c r="F609" s="63"/>
      <c r="G609" s="63" t="s">
        <v>288</v>
      </c>
      <c r="H609" s="63"/>
      <c r="I609" s="63" t="s">
        <v>289</v>
      </c>
      <c r="J609" s="55"/>
      <c r="K609" s="64">
        <v>973.37</v>
      </c>
      <c r="L609" s="64">
        <v>0</v>
      </c>
      <c r="M609" s="64">
        <v>0</v>
      </c>
      <c r="N609" s="64">
        <v>0</v>
      </c>
      <c r="O609" s="64">
        <v>0</v>
      </c>
      <c r="P609" s="64"/>
      <c r="Q609" s="64">
        <v>0</v>
      </c>
      <c r="R609" s="64">
        <v>0</v>
      </c>
      <c r="T609" t="s">
        <v>1121</v>
      </c>
      <c r="U609" t="s">
        <v>126</v>
      </c>
      <c r="V609" s="75" t="str">
        <f>+VLOOKUP(T609,'System Index'!$A:$B,2,0)</f>
        <v>Ranch Country</v>
      </c>
      <c r="W609" s="75" t="str">
        <f t="shared" si="18"/>
        <v>303</v>
      </c>
      <c r="X609" s="75">
        <f t="shared" si="19"/>
        <v>2021</v>
      </c>
    </row>
    <row r="610" spans="1:24" x14ac:dyDescent="0.25">
      <c r="A610" s="62" t="s">
        <v>1122</v>
      </c>
      <c r="B610" s="62"/>
      <c r="C610" s="62"/>
      <c r="D610" s="63" t="s">
        <v>351</v>
      </c>
      <c r="E610" s="63"/>
      <c r="F610" s="63"/>
      <c r="G610" s="63" t="s">
        <v>295</v>
      </c>
      <c r="H610" s="63"/>
      <c r="I610" s="63" t="s">
        <v>321</v>
      </c>
      <c r="J610" s="55"/>
      <c r="K610" s="64">
        <v>56225</v>
      </c>
      <c r="L610" s="64">
        <v>624.72</v>
      </c>
      <c r="M610" s="64">
        <v>468.54</v>
      </c>
      <c r="N610" s="64">
        <v>156.18</v>
      </c>
      <c r="O610" s="64">
        <v>0</v>
      </c>
      <c r="P610" s="64"/>
      <c r="Q610" s="64">
        <v>0</v>
      </c>
      <c r="R610" s="64">
        <v>624.72</v>
      </c>
      <c r="T610" t="s">
        <v>1121</v>
      </c>
      <c r="U610" t="s">
        <v>126</v>
      </c>
      <c r="V610" s="75" t="str">
        <f>+VLOOKUP(T610,'System Index'!$A:$B,2,0)</f>
        <v>Ranch Country</v>
      </c>
      <c r="W610" s="75" t="str">
        <f t="shared" si="18"/>
        <v>320</v>
      </c>
      <c r="X610" s="75">
        <f t="shared" si="19"/>
        <v>2022</v>
      </c>
    </row>
    <row r="611" spans="1:24" x14ac:dyDescent="0.25">
      <c r="A611" s="62" t="s">
        <v>1123</v>
      </c>
      <c r="B611" s="62"/>
      <c r="C611" s="62"/>
      <c r="D611" s="63" t="s">
        <v>351</v>
      </c>
      <c r="E611" s="63"/>
      <c r="F611" s="63"/>
      <c r="G611" s="63" t="s">
        <v>295</v>
      </c>
      <c r="H611" s="63"/>
      <c r="I611" s="63" t="s">
        <v>321</v>
      </c>
      <c r="J611" s="55"/>
      <c r="K611" s="64">
        <v>3500</v>
      </c>
      <c r="L611" s="64">
        <v>38.89</v>
      </c>
      <c r="M611" s="64">
        <v>29.17</v>
      </c>
      <c r="N611" s="64">
        <v>9.7200000000000006</v>
      </c>
      <c r="O611" s="64">
        <v>0</v>
      </c>
      <c r="P611" s="64"/>
      <c r="Q611" s="64">
        <v>0</v>
      </c>
      <c r="R611" s="64">
        <v>38.89</v>
      </c>
      <c r="T611" t="s">
        <v>1121</v>
      </c>
      <c r="U611" t="s">
        <v>126</v>
      </c>
      <c r="V611" s="75" t="str">
        <f>+VLOOKUP(T611,'System Index'!$A:$B,2,0)</f>
        <v>Ranch Country</v>
      </c>
      <c r="W611" s="75" t="str">
        <f t="shared" si="18"/>
        <v>320</v>
      </c>
      <c r="X611" s="75">
        <f t="shared" si="19"/>
        <v>2022</v>
      </c>
    </row>
    <row r="612" spans="1:24" x14ac:dyDescent="0.25">
      <c r="A612" s="62" t="s">
        <v>1124</v>
      </c>
      <c r="B612" s="62"/>
      <c r="C612" s="62"/>
      <c r="D612" s="63" t="s">
        <v>515</v>
      </c>
      <c r="E612" s="63"/>
      <c r="F612" s="63"/>
      <c r="G612" s="63" t="s">
        <v>295</v>
      </c>
      <c r="H612" s="63"/>
      <c r="I612" s="63" t="s">
        <v>296</v>
      </c>
      <c r="J612" s="55"/>
      <c r="K612" s="64">
        <v>41914.89</v>
      </c>
      <c r="L612" s="64">
        <v>838.30000000000007</v>
      </c>
      <c r="M612" s="64">
        <v>1536.88</v>
      </c>
      <c r="N612" s="64">
        <v>69.86</v>
      </c>
      <c r="O612" s="64">
        <v>0</v>
      </c>
      <c r="P612" s="64"/>
      <c r="Q612" s="64">
        <v>0</v>
      </c>
      <c r="R612" s="64">
        <v>1606.74</v>
      </c>
      <c r="T612" t="s">
        <v>1121</v>
      </c>
      <c r="U612" t="s">
        <v>126</v>
      </c>
      <c r="V612" s="75" t="str">
        <f>+VLOOKUP(T612,'System Index'!$A:$B,2,0)</f>
        <v>Ranch Country</v>
      </c>
      <c r="W612" s="75" t="str">
        <f t="shared" si="18"/>
        <v>325</v>
      </c>
      <c r="X612" s="75">
        <f t="shared" si="19"/>
        <v>2021</v>
      </c>
    </row>
    <row r="613" spans="1:24" x14ac:dyDescent="0.25">
      <c r="A613" s="62" t="s">
        <v>1125</v>
      </c>
      <c r="B613" s="62"/>
      <c r="C613" s="62"/>
      <c r="D613" s="63" t="s">
        <v>515</v>
      </c>
      <c r="E613" s="63"/>
      <c r="F613" s="63"/>
      <c r="G613" s="63" t="s">
        <v>295</v>
      </c>
      <c r="H613" s="63"/>
      <c r="I613" s="63" t="s">
        <v>296</v>
      </c>
      <c r="J613" s="55"/>
      <c r="K613" s="64">
        <v>2765.96</v>
      </c>
      <c r="L613" s="64">
        <v>55.32</v>
      </c>
      <c r="M613" s="64">
        <v>101.42</v>
      </c>
      <c r="N613" s="64">
        <v>4.6100000000000003</v>
      </c>
      <c r="O613" s="64">
        <v>0</v>
      </c>
      <c r="P613" s="64"/>
      <c r="Q613" s="64">
        <v>0</v>
      </c>
      <c r="R613" s="64">
        <v>106.03</v>
      </c>
      <c r="T613" t="s">
        <v>1121</v>
      </c>
      <c r="U613" t="s">
        <v>126</v>
      </c>
      <c r="V613" s="75" t="str">
        <f>+VLOOKUP(T613,'System Index'!$A:$B,2,0)</f>
        <v>Ranch Country</v>
      </c>
      <c r="W613" s="75" t="str">
        <f t="shared" si="18"/>
        <v>325</v>
      </c>
      <c r="X613" s="75">
        <f t="shared" si="19"/>
        <v>2021</v>
      </c>
    </row>
    <row r="614" spans="1:24" x14ac:dyDescent="0.25">
      <c r="A614" s="62" t="s">
        <v>1126</v>
      </c>
      <c r="B614" s="62"/>
      <c r="C614" s="62"/>
      <c r="D614" s="63" t="s">
        <v>294</v>
      </c>
      <c r="E614" s="63"/>
      <c r="F614" s="63"/>
      <c r="G614" s="63" t="s">
        <v>295</v>
      </c>
      <c r="H614" s="63"/>
      <c r="I614" s="63" t="s">
        <v>296</v>
      </c>
      <c r="J614" s="55"/>
      <c r="K614" s="64">
        <v>9804.0400000000009</v>
      </c>
      <c r="L614" s="64">
        <v>196.08</v>
      </c>
      <c r="M614" s="64">
        <v>261.44</v>
      </c>
      <c r="N614" s="64">
        <v>16.34</v>
      </c>
      <c r="O614" s="64">
        <v>0</v>
      </c>
      <c r="P614" s="64"/>
      <c r="Q614" s="64">
        <v>0</v>
      </c>
      <c r="R614" s="64">
        <v>277.77999999999997</v>
      </c>
      <c r="T614" t="s">
        <v>1121</v>
      </c>
      <c r="U614" t="s">
        <v>126</v>
      </c>
      <c r="V614" s="75" t="str">
        <f>+VLOOKUP(T614,'System Index'!$A:$B,2,0)</f>
        <v>Ranch Country</v>
      </c>
      <c r="W614" s="75" t="str">
        <f t="shared" si="18"/>
        <v>325</v>
      </c>
      <c r="X614" s="75">
        <f t="shared" si="19"/>
        <v>2021</v>
      </c>
    </row>
    <row r="615" spans="1:24" x14ac:dyDescent="0.25">
      <c r="A615" s="62" t="s">
        <v>1127</v>
      </c>
      <c r="B615" s="62"/>
      <c r="C615" s="62"/>
      <c r="D615" s="63" t="s">
        <v>294</v>
      </c>
      <c r="E615" s="63"/>
      <c r="F615" s="63"/>
      <c r="G615" s="63" t="s">
        <v>295</v>
      </c>
      <c r="H615" s="63"/>
      <c r="I615" s="63" t="s">
        <v>296</v>
      </c>
      <c r="J615" s="55"/>
      <c r="K615" s="64">
        <v>10595.17</v>
      </c>
      <c r="L615" s="64">
        <v>211.9</v>
      </c>
      <c r="M615" s="64">
        <v>282.52999999999997</v>
      </c>
      <c r="N615" s="64">
        <v>17.66</v>
      </c>
      <c r="O615" s="64">
        <v>0</v>
      </c>
      <c r="P615" s="64"/>
      <c r="Q615" s="64">
        <v>0</v>
      </c>
      <c r="R615" s="64">
        <v>300.19</v>
      </c>
      <c r="T615" t="s">
        <v>1121</v>
      </c>
      <c r="U615" t="s">
        <v>126</v>
      </c>
      <c r="V615" s="75" t="str">
        <f>+VLOOKUP(T615,'System Index'!$A:$B,2,0)</f>
        <v>Ranch Country</v>
      </c>
      <c r="W615" s="75" t="str">
        <f t="shared" si="18"/>
        <v>325</v>
      </c>
      <c r="X615" s="75">
        <f t="shared" si="19"/>
        <v>2021</v>
      </c>
    </row>
    <row r="616" spans="1:24" x14ac:dyDescent="0.25">
      <c r="A616" s="62" t="s">
        <v>1128</v>
      </c>
      <c r="B616" s="62"/>
      <c r="C616" s="62"/>
      <c r="D616" s="63" t="s">
        <v>341</v>
      </c>
      <c r="E616" s="63"/>
      <c r="F616" s="63"/>
      <c r="G616" s="63" t="s">
        <v>295</v>
      </c>
      <c r="H616" s="63"/>
      <c r="I616" s="63" t="s">
        <v>326</v>
      </c>
      <c r="J616" s="55"/>
      <c r="K616" s="64">
        <v>446</v>
      </c>
      <c r="L616" s="64">
        <v>44.6</v>
      </c>
      <c r="M616" s="64">
        <v>44.6</v>
      </c>
      <c r="N616" s="64">
        <v>3.72</v>
      </c>
      <c r="O616" s="64">
        <v>0</v>
      </c>
      <c r="P616" s="64"/>
      <c r="Q616" s="64">
        <v>0</v>
      </c>
      <c r="R616" s="64">
        <v>48.32</v>
      </c>
      <c r="T616" t="s">
        <v>1121</v>
      </c>
      <c r="U616" t="s">
        <v>126</v>
      </c>
      <c r="V616" s="75" t="str">
        <f>+VLOOKUP(T616,'System Index'!$A:$B,2,0)</f>
        <v>Ranch Country</v>
      </c>
      <c r="W616" s="75" t="str">
        <f t="shared" si="18"/>
        <v>349.0</v>
      </c>
      <c r="X616" s="75">
        <f t="shared" si="19"/>
        <v>2021</v>
      </c>
    </row>
    <row r="617" spans="1:24" x14ac:dyDescent="0.25">
      <c r="A617" s="62" t="s">
        <v>1131</v>
      </c>
      <c r="B617" s="62"/>
      <c r="C617" s="62"/>
      <c r="D617" s="63" t="s">
        <v>515</v>
      </c>
      <c r="E617" s="63"/>
      <c r="F617" s="63"/>
      <c r="G617" s="63" t="s">
        <v>288</v>
      </c>
      <c r="H617" s="63"/>
      <c r="I617" s="63" t="s">
        <v>289</v>
      </c>
      <c r="J617" s="55"/>
      <c r="K617" s="64">
        <v>973.36</v>
      </c>
      <c r="L617" s="64">
        <v>0</v>
      </c>
      <c r="M617" s="64">
        <v>0</v>
      </c>
      <c r="N617" s="64">
        <v>0</v>
      </c>
      <c r="O617" s="64">
        <v>0</v>
      </c>
      <c r="P617" s="64"/>
      <c r="Q617" s="64">
        <v>0</v>
      </c>
      <c r="R617" s="64">
        <v>0</v>
      </c>
      <c r="T617" t="s">
        <v>1132</v>
      </c>
      <c r="U617" t="s">
        <v>126</v>
      </c>
      <c r="V617" s="75" t="str">
        <f>+VLOOKUP(T617,'System Index'!$A:$B,2,0)</f>
        <v>Ranch Country</v>
      </c>
      <c r="W617" s="75" t="str">
        <f t="shared" si="18"/>
        <v>303</v>
      </c>
      <c r="X617" s="75">
        <f t="shared" si="19"/>
        <v>2021</v>
      </c>
    </row>
    <row r="618" spans="1:24" x14ac:dyDescent="0.25">
      <c r="A618" s="62" t="s">
        <v>1133</v>
      </c>
      <c r="B618" s="62"/>
      <c r="C618" s="62"/>
      <c r="D618" s="63" t="s">
        <v>294</v>
      </c>
      <c r="E618" s="63"/>
      <c r="F618" s="63"/>
      <c r="G618" s="63" t="s">
        <v>295</v>
      </c>
      <c r="H618" s="63"/>
      <c r="I618" s="63" t="s">
        <v>308</v>
      </c>
      <c r="J618" s="55"/>
      <c r="K618" s="64">
        <v>634.61</v>
      </c>
      <c r="L618" s="64">
        <v>126.92</v>
      </c>
      <c r="M618" s="64">
        <v>169.22</v>
      </c>
      <c r="N618" s="64">
        <v>10.58</v>
      </c>
      <c r="O618" s="64">
        <v>0</v>
      </c>
      <c r="P618" s="64"/>
      <c r="Q618" s="64">
        <v>0</v>
      </c>
      <c r="R618" s="64">
        <v>179.8</v>
      </c>
      <c r="T618" t="s">
        <v>1132</v>
      </c>
      <c r="U618" t="s">
        <v>126</v>
      </c>
      <c r="V618" s="75" t="str">
        <f>+VLOOKUP(T618,'System Index'!$A:$B,2,0)</f>
        <v>Ranch Country</v>
      </c>
      <c r="W618" s="75" t="str">
        <f t="shared" si="18"/>
        <v>309</v>
      </c>
      <c r="X618" s="75">
        <f t="shared" si="19"/>
        <v>2021</v>
      </c>
    </row>
    <row r="619" spans="1:24" x14ac:dyDescent="0.25">
      <c r="A619" s="62" t="s">
        <v>1135</v>
      </c>
      <c r="B619" s="62"/>
      <c r="C619" s="62"/>
      <c r="D619" s="63" t="s">
        <v>351</v>
      </c>
      <c r="E619" s="63"/>
      <c r="F619" s="63"/>
      <c r="G619" s="63" t="s">
        <v>295</v>
      </c>
      <c r="H619" s="63"/>
      <c r="I619" s="63" t="s">
        <v>321</v>
      </c>
      <c r="J619" s="55"/>
      <c r="K619" s="64">
        <v>56225</v>
      </c>
      <c r="L619" s="64">
        <v>624.72</v>
      </c>
      <c r="M619" s="64">
        <v>468.54</v>
      </c>
      <c r="N619" s="64">
        <v>156.18</v>
      </c>
      <c r="O619" s="64">
        <v>0</v>
      </c>
      <c r="P619" s="64"/>
      <c r="Q619" s="64">
        <v>0</v>
      </c>
      <c r="R619" s="64">
        <v>624.72</v>
      </c>
      <c r="T619" t="s">
        <v>1132</v>
      </c>
      <c r="U619" t="s">
        <v>126</v>
      </c>
      <c r="V619" s="75" t="str">
        <f>+VLOOKUP(T619,'System Index'!$A:$B,2,0)</f>
        <v>Ranch Country</v>
      </c>
      <c r="W619" s="75" t="str">
        <f t="shared" si="18"/>
        <v>320</v>
      </c>
      <c r="X619" s="75">
        <f t="shared" si="19"/>
        <v>2022</v>
      </c>
    </row>
    <row r="620" spans="1:24" x14ac:dyDescent="0.25">
      <c r="A620" s="62" t="s">
        <v>1136</v>
      </c>
      <c r="B620" s="62"/>
      <c r="C620" s="62"/>
      <c r="D620" s="63" t="s">
        <v>351</v>
      </c>
      <c r="E620" s="63"/>
      <c r="F620" s="63"/>
      <c r="G620" s="63" t="s">
        <v>295</v>
      </c>
      <c r="H620" s="63"/>
      <c r="I620" s="63" t="s">
        <v>321</v>
      </c>
      <c r="J620" s="55"/>
      <c r="K620" s="64">
        <v>3500</v>
      </c>
      <c r="L620" s="64">
        <v>38.89</v>
      </c>
      <c r="M620" s="64">
        <v>29.17</v>
      </c>
      <c r="N620" s="64">
        <v>9.7200000000000006</v>
      </c>
      <c r="O620" s="64">
        <v>0</v>
      </c>
      <c r="P620" s="64"/>
      <c r="Q620" s="64">
        <v>0</v>
      </c>
      <c r="R620" s="64">
        <v>38.89</v>
      </c>
      <c r="T620" t="s">
        <v>1132</v>
      </c>
      <c r="U620" t="s">
        <v>126</v>
      </c>
      <c r="V620" s="75" t="str">
        <f>+VLOOKUP(T620,'System Index'!$A:$B,2,0)</f>
        <v>Ranch Country</v>
      </c>
      <c r="W620" s="75" t="str">
        <f t="shared" si="18"/>
        <v>320</v>
      </c>
      <c r="X620" s="75">
        <f t="shared" si="19"/>
        <v>2022</v>
      </c>
    </row>
    <row r="621" spans="1:24" x14ac:dyDescent="0.25">
      <c r="A621" s="62" t="s">
        <v>1137</v>
      </c>
      <c r="B621" s="62"/>
      <c r="C621" s="62"/>
      <c r="D621" s="63" t="s">
        <v>515</v>
      </c>
      <c r="E621" s="63"/>
      <c r="F621" s="63"/>
      <c r="G621" s="63" t="s">
        <v>295</v>
      </c>
      <c r="H621" s="63"/>
      <c r="I621" s="63" t="s">
        <v>296</v>
      </c>
      <c r="J621" s="55"/>
      <c r="K621" s="64">
        <v>41914.9</v>
      </c>
      <c r="L621" s="64">
        <v>838.30000000000007</v>
      </c>
      <c r="M621" s="64">
        <v>1536.88</v>
      </c>
      <c r="N621" s="64">
        <v>69.86</v>
      </c>
      <c r="O621" s="64">
        <v>0</v>
      </c>
      <c r="P621" s="64"/>
      <c r="Q621" s="64">
        <v>0</v>
      </c>
      <c r="R621" s="64">
        <v>1606.74</v>
      </c>
      <c r="T621" t="s">
        <v>1132</v>
      </c>
      <c r="U621" t="s">
        <v>126</v>
      </c>
      <c r="V621" s="75" t="str">
        <f>+VLOOKUP(T621,'System Index'!$A:$B,2,0)</f>
        <v>Ranch Country</v>
      </c>
      <c r="W621" s="75" t="str">
        <f t="shared" si="18"/>
        <v>325</v>
      </c>
      <c r="X621" s="75">
        <f t="shared" si="19"/>
        <v>2021</v>
      </c>
    </row>
    <row r="622" spans="1:24" x14ac:dyDescent="0.25">
      <c r="A622" s="62" t="s">
        <v>1138</v>
      </c>
      <c r="B622" s="62"/>
      <c r="C622" s="62"/>
      <c r="D622" s="63" t="s">
        <v>515</v>
      </c>
      <c r="E622" s="63"/>
      <c r="F622" s="63"/>
      <c r="G622" s="63" t="s">
        <v>295</v>
      </c>
      <c r="H622" s="63"/>
      <c r="I622" s="63" t="s">
        <v>296</v>
      </c>
      <c r="J622" s="55"/>
      <c r="K622" s="64">
        <v>2765.9500000000003</v>
      </c>
      <c r="L622" s="64">
        <v>55.32</v>
      </c>
      <c r="M622" s="64">
        <v>101.42</v>
      </c>
      <c r="N622" s="64">
        <v>4.6100000000000003</v>
      </c>
      <c r="O622" s="64">
        <v>0</v>
      </c>
      <c r="P622" s="64"/>
      <c r="Q622" s="64">
        <v>0</v>
      </c>
      <c r="R622" s="64">
        <v>106.03</v>
      </c>
      <c r="T622" t="s">
        <v>1132</v>
      </c>
      <c r="U622" t="s">
        <v>126</v>
      </c>
      <c r="V622" s="75" t="str">
        <f>+VLOOKUP(T622,'System Index'!$A:$B,2,0)</f>
        <v>Ranch Country</v>
      </c>
      <c r="W622" s="75" t="str">
        <f t="shared" si="18"/>
        <v>325</v>
      </c>
      <c r="X622" s="75">
        <f t="shared" si="19"/>
        <v>2021</v>
      </c>
    </row>
    <row r="623" spans="1:24" x14ac:dyDescent="0.25">
      <c r="A623" s="62" t="s">
        <v>1139</v>
      </c>
      <c r="B623" s="62"/>
      <c r="C623" s="62"/>
      <c r="D623" s="63" t="s">
        <v>294</v>
      </c>
      <c r="E623" s="63"/>
      <c r="F623" s="63"/>
      <c r="G623" s="63" t="s">
        <v>295</v>
      </c>
      <c r="H623" s="63"/>
      <c r="I623" s="63" t="s">
        <v>296</v>
      </c>
      <c r="J623" s="55"/>
      <c r="K623" s="64">
        <v>9798.82</v>
      </c>
      <c r="L623" s="64">
        <v>195.98000000000002</v>
      </c>
      <c r="M623" s="64">
        <v>261.31</v>
      </c>
      <c r="N623" s="64">
        <v>16.329999999999998</v>
      </c>
      <c r="O623" s="64">
        <v>0</v>
      </c>
      <c r="P623" s="64"/>
      <c r="Q623" s="64">
        <v>0</v>
      </c>
      <c r="R623" s="64">
        <v>277.64</v>
      </c>
      <c r="T623" t="s">
        <v>1132</v>
      </c>
      <c r="U623" t="s">
        <v>126</v>
      </c>
      <c r="V623" s="75" t="str">
        <f>+VLOOKUP(T623,'System Index'!$A:$B,2,0)</f>
        <v>Ranch Country</v>
      </c>
      <c r="W623" s="75" t="str">
        <f t="shared" si="18"/>
        <v>325</v>
      </c>
      <c r="X623" s="75">
        <f t="shared" si="19"/>
        <v>2021</v>
      </c>
    </row>
    <row r="624" spans="1:24" x14ac:dyDescent="0.25">
      <c r="A624" s="62" t="s">
        <v>1140</v>
      </c>
      <c r="B624" s="62"/>
      <c r="C624" s="62"/>
      <c r="D624" s="63" t="s">
        <v>294</v>
      </c>
      <c r="E624" s="63"/>
      <c r="F624" s="63"/>
      <c r="G624" s="63" t="s">
        <v>295</v>
      </c>
      <c r="H624" s="63"/>
      <c r="I624" s="63" t="s">
        <v>296</v>
      </c>
      <c r="J624" s="55"/>
      <c r="K624" s="64">
        <v>10595.17</v>
      </c>
      <c r="L624" s="64">
        <v>211.9</v>
      </c>
      <c r="M624" s="64">
        <v>282.52999999999997</v>
      </c>
      <c r="N624" s="64">
        <v>17.66</v>
      </c>
      <c r="O624" s="64">
        <v>0</v>
      </c>
      <c r="P624" s="64"/>
      <c r="Q624" s="64">
        <v>0</v>
      </c>
      <c r="R624" s="64">
        <v>300.19</v>
      </c>
      <c r="T624" t="s">
        <v>1132</v>
      </c>
      <c r="U624" t="s">
        <v>126</v>
      </c>
      <c r="V624" s="75" t="str">
        <f>+VLOOKUP(T624,'System Index'!$A:$B,2,0)</f>
        <v>Ranch Country</v>
      </c>
      <c r="W624" s="75" t="str">
        <f t="shared" si="18"/>
        <v>325</v>
      </c>
      <c r="X624" s="75">
        <f t="shared" si="19"/>
        <v>2021</v>
      </c>
    </row>
    <row r="625" spans="1:24" x14ac:dyDescent="0.25">
      <c r="A625" s="62" t="s">
        <v>1141</v>
      </c>
      <c r="B625" s="62"/>
      <c r="C625" s="62"/>
      <c r="D625" s="63" t="s">
        <v>294</v>
      </c>
      <c r="E625" s="63"/>
      <c r="F625" s="63"/>
      <c r="G625" s="63" t="s">
        <v>295</v>
      </c>
      <c r="H625" s="63"/>
      <c r="I625" s="63" t="s">
        <v>312</v>
      </c>
      <c r="J625" s="55"/>
      <c r="K625" s="64">
        <v>1113</v>
      </c>
      <c r="L625" s="64">
        <v>55.65</v>
      </c>
      <c r="M625" s="64">
        <v>74.2</v>
      </c>
      <c r="N625" s="64">
        <v>4.6399999999999997</v>
      </c>
      <c r="O625" s="64">
        <v>0</v>
      </c>
      <c r="P625" s="64"/>
      <c r="Q625" s="64">
        <v>0</v>
      </c>
      <c r="R625" s="64">
        <v>78.84</v>
      </c>
      <c r="T625" t="s">
        <v>1132</v>
      </c>
      <c r="U625" t="s">
        <v>126</v>
      </c>
      <c r="V625" s="75" t="str">
        <f>+VLOOKUP(T625,'System Index'!$A:$B,2,0)</f>
        <v>Ranch Country</v>
      </c>
      <c r="W625" s="75" t="str">
        <f t="shared" si="18"/>
        <v>327</v>
      </c>
      <c r="X625" s="75">
        <f t="shared" si="19"/>
        <v>2021</v>
      </c>
    </row>
    <row r="626" spans="1:24" x14ac:dyDescent="0.25">
      <c r="A626" s="62" t="s">
        <v>1142</v>
      </c>
      <c r="B626" s="62"/>
      <c r="C626" s="62"/>
      <c r="D626" s="63" t="s">
        <v>294</v>
      </c>
      <c r="E626" s="63"/>
      <c r="F626" s="63"/>
      <c r="G626" s="63" t="s">
        <v>295</v>
      </c>
      <c r="H626" s="63"/>
      <c r="I626" s="63" t="s">
        <v>326</v>
      </c>
      <c r="J626" s="55"/>
      <c r="K626" s="64">
        <v>898.5</v>
      </c>
      <c r="L626" s="64">
        <v>89.850000000000009</v>
      </c>
      <c r="M626" s="64">
        <v>119.8</v>
      </c>
      <c r="N626" s="64">
        <v>7.49</v>
      </c>
      <c r="O626" s="64">
        <v>0</v>
      </c>
      <c r="P626" s="64"/>
      <c r="Q626" s="64">
        <v>0</v>
      </c>
      <c r="R626" s="64">
        <v>127.29</v>
      </c>
      <c r="T626" t="s">
        <v>1132</v>
      </c>
      <c r="U626" t="s">
        <v>126</v>
      </c>
      <c r="V626" s="75" t="str">
        <f>+VLOOKUP(T626,'System Index'!$A:$B,2,0)</f>
        <v>Ranch Country</v>
      </c>
      <c r="W626" s="75" t="str">
        <f t="shared" si="18"/>
        <v>328</v>
      </c>
      <c r="X626" s="75">
        <f t="shared" si="19"/>
        <v>2021</v>
      </c>
    </row>
    <row r="627" spans="1:24" x14ac:dyDescent="0.25">
      <c r="A627" s="62" t="s">
        <v>1143</v>
      </c>
      <c r="B627" s="62"/>
      <c r="C627" s="62"/>
      <c r="D627" s="63" t="s">
        <v>341</v>
      </c>
      <c r="E627" s="63"/>
      <c r="F627" s="63"/>
      <c r="G627" s="63" t="s">
        <v>295</v>
      </c>
      <c r="H627" s="63"/>
      <c r="I627" s="63" t="s">
        <v>326</v>
      </c>
      <c r="J627" s="55"/>
      <c r="K627" s="64">
        <v>446</v>
      </c>
      <c r="L627" s="64">
        <v>44.6</v>
      </c>
      <c r="M627" s="64">
        <v>44.6</v>
      </c>
      <c r="N627" s="64">
        <v>3.72</v>
      </c>
      <c r="O627" s="64">
        <v>0</v>
      </c>
      <c r="P627" s="64"/>
      <c r="Q627" s="64">
        <v>0</v>
      </c>
      <c r="R627" s="64">
        <v>48.32</v>
      </c>
      <c r="T627" t="s">
        <v>1132</v>
      </c>
      <c r="U627" t="s">
        <v>126</v>
      </c>
      <c r="V627" s="75" t="str">
        <f>+VLOOKUP(T627,'System Index'!$A:$B,2,0)</f>
        <v>Ranch Country</v>
      </c>
      <c r="W627" s="75" t="str">
        <f t="shared" si="18"/>
        <v>349.0</v>
      </c>
      <c r="X627" s="75">
        <f t="shared" si="19"/>
        <v>2021</v>
      </c>
    </row>
    <row r="628" spans="1:24" x14ac:dyDescent="0.25">
      <c r="A628" s="62" t="s">
        <v>1146</v>
      </c>
      <c r="B628" s="62"/>
      <c r="C628" s="62"/>
      <c r="D628" s="63" t="s">
        <v>1147</v>
      </c>
      <c r="E628" s="63"/>
      <c r="F628" s="63"/>
      <c r="G628" s="63" t="s">
        <v>288</v>
      </c>
      <c r="H628" s="63"/>
      <c r="I628" s="63" t="s">
        <v>289</v>
      </c>
      <c r="J628" s="55"/>
      <c r="K628" s="64">
        <v>1959.97</v>
      </c>
      <c r="L628" s="64">
        <v>0</v>
      </c>
      <c r="M628" s="64">
        <v>0</v>
      </c>
      <c r="N628" s="64">
        <v>0</v>
      </c>
      <c r="O628" s="64">
        <v>0</v>
      </c>
      <c r="P628" s="64"/>
      <c r="Q628" s="64">
        <v>0</v>
      </c>
      <c r="R628" s="64">
        <v>0</v>
      </c>
      <c r="T628" t="s">
        <v>1148</v>
      </c>
      <c r="U628" t="s">
        <v>182</v>
      </c>
      <c r="V628" s="75" t="str">
        <f>+VLOOKUP(T628,'System Index'!$A:$B,2,0)</f>
        <v>Shady Grove</v>
      </c>
      <c r="W628" s="75" t="str">
        <f t="shared" si="18"/>
        <v>353</v>
      </c>
      <c r="X628" s="75">
        <f t="shared" si="19"/>
        <v>2022</v>
      </c>
    </row>
    <row r="629" spans="1:24" x14ac:dyDescent="0.25">
      <c r="A629" s="62" t="s">
        <v>1151</v>
      </c>
      <c r="B629" s="62"/>
      <c r="C629" s="62"/>
      <c r="D629" s="63" t="s">
        <v>294</v>
      </c>
      <c r="E629" s="63"/>
      <c r="F629" s="63"/>
      <c r="G629" s="63" t="s">
        <v>295</v>
      </c>
      <c r="H629" s="63"/>
      <c r="I629" s="63" t="s">
        <v>321</v>
      </c>
      <c r="J629" s="55"/>
      <c r="K629" s="64">
        <v>2173.88</v>
      </c>
      <c r="L629" s="64">
        <v>72.459999999999994</v>
      </c>
      <c r="M629" s="64">
        <v>96.61</v>
      </c>
      <c r="N629" s="64">
        <v>6.04</v>
      </c>
      <c r="O629" s="64">
        <v>0</v>
      </c>
      <c r="P629" s="64"/>
      <c r="Q629" s="64">
        <v>0</v>
      </c>
      <c r="R629" s="64">
        <v>102.65</v>
      </c>
      <c r="T629" t="s">
        <v>1152</v>
      </c>
      <c r="U629" t="s">
        <v>126</v>
      </c>
      <c r="V629" s="75" t="str">
        <f>+VLOOKUP(T629,'System Index'!$A:$B,2,0)</f>
        <v>Shady Oaks</v>
      </c>
      <c r="W629" s="75" t="str">
        <f t="shared" si="18"/>
        <v>307</v>
      </c>
      <c r="X629" s="75">
        <f t="shared" si="19"/>
        <v>2021</v>
      </c>
    </row>
    <row r="630" spans="1:24" x14ac:dyDescent="0.25">
      <c r="A630" s="62" t="s">
        <v>1153</v>
      </c>
      <c r="B630" s="62"/>
      <c r="C630" s="62"/>
      <c r="D630" s="63" t="s">
        <v>294</v>
      </c>
      <c r="E630" s="63"/>
      <c r="F630" s="63"/>
      <c r="G630" s="63" t="s">
        <v>295</v>
      </c>
      <c r="H630" s="63"/>
      <c r="I630" s="63" t="s">
        <v>296</v>
      </c>
      <c r="J630" s="55"/>
      <c r="K630" s="64">
        <v>74790.929999999993</v>
      </c>
      <c r="L630" s="64">
        <v>1495.82</v>
      </c>
      <c r="M630" s="64">
        <v>1994.43</v>
      </c>
      <c r="N630" s="64">
        <v>124.65</v>
      </c>
      <c r="O630" s="64">
        <v>0</v>
      </c>
      <c r="P630" s="64"/>
      <c r="Q630" s="64">
        <v>0</v>
      </c>
      <c r="R630" s="64">
        <v>2119.08</v>
      </c>
      <c r="T630" t="s">
        <v>1152</v>
      </c>
      <c r="U630" t="s">
        <v>126</v>
      </c>
      <c r="V630" s="75" t="str">
        <f>+VLOOKUP(T630,'System Index'!$A:$B,2,0)</f>
        <v>Shady Oaks</v>
      </c>
      <c r="W630" s="75" t="str">
        <f t="shared" si="18"/>
        <v>325</v>
      </c>
      <c r="X630" s="75">
        <f t="shared" si="19"/>
        <v>2021</v>
      </c>
    </row>
    <row r="631" spans="1:24" x14ac:dyDescent="0.25">
      <c r="A631" s="62" t="s">
        <v>1154</v>
      </c>
      <c r="B631" s="62"/>
      <c r="C631" s="62"/>
      <c r="D631" s="63" t="s">
        <v>294</v>
      </c>
      <c r="E631" s="63"/>
      <c r="F631" s="63"/>
      <c r="G631" s="63" t="s">
        <v>295</v>
      </c>
      <c r="H631" s="63"/>
      <c r="I631" s="63" t="s">
        <v>296</v>
      </c>
      <c r="J631" s="55"/>
      <c r="K631" s="64">
        <v>978.5</v>
      </c>
      <c r="L631" s="64">
        <v>19.57</v>
      </c>
      <c r="M631" s="64">
        <v>26.09</v>
      </c>
      <c r="N631" s="64">
        <v>1.6300000000000001</v>
      </c>
      <c r="O631" s="64">
        <v>0</v>
      </c>
      <c r="P631" s="64"/>
      <c r="Q631" s="64">
        <v>0</v>
      </c>
      <c r="R631" s="64">
        <v>27.72</v>
      </c>
      <c r="T631" t="s">
        <v>1152</v>
      </c>
      <c r="U631" t="s">
        <v>126</v>
      </c>
      <c r="V631" s="75" t="str">
        <f>+VLOOKUP(T631,'System Index'!$A:$B,2,0)</f>
        <v>Shady Oaks</v>
      </c>
      <c r="W631" s="75" t="str">
        <f t="shared" si="18"/>
        <v>325</v>
      </c>
      <c r="X631" s="75">
        <f t="shared" si="19"/>
        <v>2021</v>
      </c>
    </row>
    <row r="632" spans="1:24" x14ac:dyDescent="0.25">
      <c r="A632" s="62" t="s">
        <v>1155</v>
      </c>
      <c r="B632" s="62"/>
      <c r="C632" s="62"/>
      <c r="D632" s="63" t="s">
        <v>294</v>
      </c>
      <c r="E632" s="63"/>
      <c r="F632" s="63"/>
      <c r="G632" s="63" t="s">
        <v>295</v>
      </c>
      <c r="H632" s="63"/>
      <c r="I632" s="63" t="s">
        <v>326</v>
      </c>
      <c r="J632" s="55"/>
      <c r="K632" s="64">
        <v>518.49</v>
      </c>
      <c r="L632" s="64">
        <v>51.85</v>
      </c>
      <c r="M632" s="64">
        <v>69.13</v>
      </c>
      <c r="N632" s="64">
        <v>4.32</v>
      </c>
      <c r="O632" s="64">
        <v>0</v>
      </c>
      <c r="P632" s="64"/>
      <c r="Q632" s="64">
        <v>0</v>
      </c>
      <c r="R632" s="64">
        <v>73.45</v>
      </c>
      <c r="T632" t="s">
        <v>1152</v>
      </c>
      <c r="U632" t="s">
        <v>126</v>
      </c>
      <c r="V632" s="75" t="str">
        <f>+VLOOKUP(T632,'System Index'!$A:$B,2,0)</f>
        <v>Shady Oaks</v>
      </c>
      <c r="W632" s="75" t="str">
        <f t="shared" si="18"/>
        <v>328</v>
      </c>
      <c r="X632" s="75">
        <f t="shared" si="19"/>
        <v>2021</v>
      </c>
    </row>
    <row r="633" spans="1:24" x14ac:dyDescent="0.25">
      <c r="A633" s="62" t="s">
        <v>1156</v>
      </c>
      <c r="B633" s="62"/>
      <c r="C633" s="62"/>
      <c r="D633" s="63" t="s">
        <v>294</v>
      </c>
      <c r="E633" s="63"/>
      <c r="F633" s="63"/>
      <c r="G633" s="63" t="s">
        <v>295</v>
      </c>
      <c r="H633" s="63"/>
      <c r="I633" s="63" t="s">
        <v>326</v>
      </c>
      <c r="J633" s="55"/>
      <c r="K633" s="64">
        <v>594.49</v>
      </c>
      <c r="L633" s="64">
        <v>59.45</v>
      </c>
      <c r="M633" s="64">
        <v>79.27</v>
      </c>
      <c r="N633" s="64">
        <v>4.95</v>
      </c>
      <c r="O633" s="64">
        <v>0</v>
      </c>
      <c r="P633" s="64"/>
      <c r="Q633" s="64">
        <v>0</v>
      </c>
      <c r="R633" s="64">
        <v>84.22</v>
      </c>
      <c r="T633" t="s">
        <v>1152</v>
      </c>
      <c r="U633" t="s">
        <v>126</v>
      </c>
      <c r="V633" s="75" t="str">
        <f>+VLOOKUP(T633,'System Index'!$A:$B,2,0)</f>
        <v>Shady Oaks</v>
      </c>
      <c r="W633" s="75" t="str">
        <f t="shared" si="18"/>
        <v>328</v>
      </c>
      <c r="X633" s="75">
        <f t="shared" si="19"/>
        <v>2021</v>
      </c>
    </row>
    <row r="634" spans="1:24" x14ac:dyDescent="0.25">
      <c r="A634" s="62" t="s">
        <v>1157</v>
      </c>
      <c r="B634" s="62"/>
      <c r="C634" s="62"/>
      <c r="D634" s="63" t="s">
        <v>294</v>
      </c>
      <c r="E634" s="63"/>
      <c r="F634" s="63"/>
      <c r="G634" s="63" t="s">
        <v>295</v>
      </c>
      <c r="H634" s="63"/>
      <c r="I634" s="63" t="s">
        <v>326</v>
      </c>
      <c r="J634" s="55"/>
      <c r="K634" s="64">
        <v>890.84</v>
      </c>
      <c r="L634" s="64">
        <v>89.08</v>
      </c>
      <c r="M634" s="64">
        <v>118.78</v>
      </c>
      <c r="N634" s="64">
        <v>7.42</v>
      </c>
      <c r="O634" s="64">
        <v>0</v>
      </c>
      <c r="P634" s="64"/>
      <c r="Q634" s="64">
        <v>0</v>
      </c>
      <c r="R634" s="64">
        <v>126.2</v>
      </c>
      <c r="T634" t="s">
        <v>1152</v>
      </c>
      <c r="U634" t="s">
        <v>126</v>
      </c>
      <c r="V634" s="75" t="str">
        <f>+VLOOKUP(T634,'System Index'!$A:$B,2,0)</f>
        <v>Shady Oaks</v>
      </c>
      <c r="W634" s="75" t="str">
        <f t="shared" si="18"/>
        <v>328</v>
      </c>
      <c r="X634" s="75">
        <f t="shared" si="19"/>
        <v>2021</v>
      </c>
    </row>
    <row r="635" spans="1:24" x14ac:dyDescent="0.25">
      <c r="A635" s="62" t="s">
        <v>1158</v>
      </c>
      <c r="B635" s="62"/>
      <c r="C635" s="62"/>
      <c r="D635" s="63" t="s">
        <v>341</v>
      </c>
      <c r="E635" s="63"/>
      <c r="F635" s="63"/>
      <c r="G635" s="63" t="s">
        <v>295</v>
      </c>
      <c r="H635" s="63"/>
      <c r="I635" s="63" t="s">
        <v>326</v>
      </c>
      <c r="J635" s="55"/>
      <c r="K635" s="64">
        <v>446</v>
      </c>
      <c r="L635" s="64">
        <v>44.6</v>
      </c>
      <c r="M635" s="64">
        <v>44.6</v>
      </c>
      <c r="N635" s="64">
        <v>3.72</v>
      </c>
      <c r="O635" s="64">
        <v>0</v>
      </c>
      <c r="P635" s="64"/>
      <c r="Q635" s="64">
        <v>0</v>
      </c>
      <c r="R635" s="64">
        <v>48.32</v>
      </c>
      <c r="T635" t="s">
        <v>1152</v>
      </c>
      <c r="U635" t="s">
        <v>126</v>
      </c>
      <c r="V635" s="75" t="str">
        <f>+VLOOKUP(T635,'System Index'!$A:$B,2,0)</f>
        <v>Shady Oaks</v>
      </c>
      <c r="W635" s="75" t="str">
        <f t="shared" si="18"/>
        <v>349.0</v>
      </c>
      <c r="X635" s="75">
        <f t="shared" si="19"/>
        <v>2021</v>
      </c>
    </row>
    <row r="636" spans="1:24" x14ac:dyDescent="0.25">
      <c r="A636" s="62" t="s">
        <v>1159</v>
      </c>
      <c r="B636" s="62"/>
      <c r="C636" s="62"/>
      <c r="D636" s="63" t="s">
        <v>294</v>
      </c>
      <c r="E636" s="63"/>
      <c r="F636" s="63"/>
      <c r="G636" s="63" t="s">
        <v>295</v>
      </c>
      <c r="H636" s="63"/>
      <c r="I636" s="63" t="s">
        <v>314</v>
      </c>
      <c r="J636" s="55"/>
      <c r="K636" s="64">
        <v>6575.39</v>
      </c>
      <c r="L636" s="64">
        <v>438.36</v>
      </c>
      <c r="M636" s="64">
        <v>584.48</v>
      </c>
      <c r="N636" s="64">
        <v>36.53</v>
      </c>
      <c r="O636" s="64">
        <v>0</v>
      </c>
      <c r="P636" s="64"/>
      <c r="Q636" s="64">
        <v>0</v>
      </c>
      <c r="R636" s="64">
        <v>621.01</v>
      </c>
      <c r="T636" t="s">
        <v>1152</v>
      </c>
      <c r="U636" t="s">
        <v>126</v>
      </c>
      <c r="V636" s="75" t="str">
        <f>+VLOOKUP(T636,'System Index'!$A:$B,2,0)</f>
        <v>Shady Oaks</v>
      </c>
      <c r="W636" s="75" t="str">
        <f t="shared" si="18"/>
        <v>349.1</v>
      </c>
      <c r="X636" s="75">
        <f t="shared" si="19"/>
        <v>2021</v>
      </c>
    </row>
    <row r="637" spans="1:24" x14ac:dyDescent="0.25">
      <c r="A637" s="62" t="s">
        <v>1160</v>
      </c>
      <c r="B637" s="62"/>
      <c r="C637" s="62"/>
      <c r="D637" s="63" t="s">
        <v>294</v>
      </c>
      <c r="E637" s="63"/>
      <c r="F637" s="63"/>
      <c r="G637" s="63" t="s">
        <v>295</v>
      </c>
      <c r="H637" s="63"/>
      <c r="I637" s="63" t="s">
        <v>314</v>
      </c>
      <c r="J637" s="55"/>
      <c r="K637" s="64">
        <v>6514.9800000000005</v>
      </c>
      <c r="L637" s="64">
        <v>434.33</v>
      </c>
      <c r="M637" s="64">
        <v>579.11</v>
      </c>
      <c r="N637" s="64">
        <v>36.19</v>
      </c>
      <c r="O637" s="64">
        <v>0</v>
      </c>
      <c r="P637" s="64"/>
      <c r="Q637" s="64">
        <v>0</v>
      </c>
      <c r="R637" s="64">
        <v>615.29999999999995</v>
      </c>
      <c r="T637" t="s">
        <v>1152</v>
      </c>
      <c r="U637" t="s">
        <v>126</v>
      </c>
      <c r="V637" s="75" t="str">
        <f>+VLOOKUP(T637,'System Index'!$A:$B,2,0)</f>
        <v>Shady Oaks</v>
      </c>
      <c r="W637" s="75" t="str">
        <f t="shared" si="18"/>
        <v>349.1</v>
      </c>
      <c r="X637" s="75">
        <f t="shared" si="19"/>
        <v>2021</v>
      </c>
    </row>
    <row r="638" spans="1:24" x14ac:dyDescent="0.25">
      <c r="A638" s="62" t="s">
        <v>1163</v>
      </c>
      <c r="B638" s="62"/>
      <c r="C638" s="62"/>
      <c r="D638" s="63" t="s">
        <v>447</v>
      </c>
      <c r="E638" s="63"/>
      <c r="F638" s="63"/>
      <c r="G638" s="63" t="s">
        <v>288</v>
      </c>
      <c r="H638" s="63"/>
      <c r="I638" s="63" t="s">
        <v>289</v>
      </c>
      <c r="J638" s="55"/>
      <c r="K638" s="64">
        <v>9156.93</v>
      </c>
      <c r="L638" s="64">
        <v>0</v>
      </c>
      <c r="M638" s="64">
        <v>0</v>
      </c>
      <c r="N638" s="64">
        <v>0</v>
      </c>
      <c r="O638" s="64">
        <v>0</v>
      </c>
      <c r="P638" s="64"/>
      <c r="Q638" s="64">
        <v>0</v>
      </c>
      <c r="R638" s="64">
        <v>0</v>
      </c>
      <c r="T638" t="s">
        <v>1152</v>
      </c>
      <c r="U638" t="s">
        <v>126</v>
      </c>
      <c r="V638" s="75" t="str">
        <f>+VLOOKUP(T638,'System Index'!$A:$B,2,0)</f>
        <v>Shady Oaks</v>
      </c>
      <c r="W638" s="75" t="str">
        <f t="shared" si="18"/>
        <v>303</v>
      </c>
      <c r="X638" s="75">
        <f t="shared" si="19"/>
        <v>2020</v>
      </c>
    </row>
    <row r="639" spans="1:24" x14ac:dyDescent="0.25">
      <c r="A639" s="62" t="s">
        <v>1164</v>
      </c>
      <c r="B639" s="62"/>
      <c r="C639" s="62"/>
      <c r="D639" s="63" t="s">
        <v>447</v>
      </c>
      <c r="E639" s="63"/>
      <c r="F639" s="63"/>
      <c r="G639" s="63" t="s">
        <v>288</v>
      </c>
      <c r="H639" s="63"/>
      <c r="I639" s="63" t="s">
        <v>289</v>
      </c>
      <c r="J639" s="55"/>
      <c r="K639" s="64">
        <v>174597.7</v>
      </c>
      <c r="L639" s="64">
        <v>0</v>
      </c>
      <c r="M639" s="64">
        <v>0</v>
      </c>
      <c r="N639" s="64">
        <v>0</v>
      </c>
      <c r="O639" s="64">
        <v>0</v>
      </c>
      <c r="P639" s="64"/>
      <c r="Q639" s="64">
        <v>0</v>
      </c>
      <c r="R639" s="64">
        <v>0</v>
      </c>
      <c r="T639" t="s">
        <v>1152</v>
      </c>
      <c r="U639" t="s">
        <v>126</v>
      </c>
      <c r="V639" s="75" t="str">
        <f>+VLOOKUP(T639,'System Index'!$A:$B,2,0)</f>
        <v>Shady Oaks</v>
      </c>
      <c r="W639" s="75" t="str">
        <f t="shared" si="18"/>
        <v>303</v>
      </c>
      <c r="X639" s="75">
        <f t="shared" si="19"/>
        <v>2020</v>
      </c>
    </row>
    <row r="640" spans="1:24" x14ac:dyDescent="0.25">
      <c r="A640" s="62" t="s">
        <v>1165</v>
      </c>
      <c r="B640" s="62"/>
      <c r="C640" s="62"/>
      <c r="D640" s="63" t="s">
        <v>447</v>
      </c>
      <c r="E640" s="63"/>
      <c r="F640" s="63"/>
      <c r="G640" s="63" t="s">
        <v>295</v>
      </c>
      <c r="H640" s="63"/>
      <c r="I640" s="63" t="s">
        <v>296</v>
      </c>
      <c r="J640" s="55"/>
      <c r="K640" s="64">
        <v>377701.15</v>
      </c>
      <c r="L640" s="64">
        <v>7554.02</v>
      </c>
      <c r="M640" s="64">
        <v>14478.54</v>
      </c>
      <c r="N640" s="64">
        <v>629.5</v>
      </c>
      <c r="O640" s="64">
        <v>0</v>
      </c>
      <c r="P640" s="64"/>
      <c r="Q640" s="64">
        <v>0</v>
      </c>
      <c r="R640" s="64">
        <v>15108.04</v>
      </c>
      <c r="T640" t="s">
        <v>1152</v>
      </c>
      <c r="U640" t="s">
        <v>126</v>
      </c>
      <c r="V640" s="75" t="str">
        <f>+VLOOKUP(T640,'System Index'!$A:$B,2,0)</f>
        <v>Shady Oaks</v>
      </c>
      <c r="W640" s="75" t="str">
        <f t="shared" si="18"/>
        <v>322</v>
      </c>
      <c r="X640" s="75">
        <f t="shared" si="19"/>
        <v>2020</v>
      </c>
    </row>
    <row r="641" spans="1:24" x14ac:dyDescent="0.25">
      <c r="A641" s="62" t="s">
        <v>1166</v>
      </c>
      <c r="B641" s="62"/>
      <c r="C641" s="62"/>
      <c r="D641" s="63" t="s">
        <v>447</v>
      </c>
      <c r="E641" s="63"/>
      <c r="F641" s="63"/>
      <c r="G641" s="63" t="s">
        <v>295</v>
      </c>
      <c r="H641" s="63"/>
      <c r="I641" s="63" t="s">
        <v>296</v>
      </c>
      <c r="J641" s="55"/>
      <c r="K641" s="64">
        <v>377701.15</v>
      </c>
      <c r="L641" s="64">
        <v>7554.02</v>
      </c>
      <c r="M641" s="64">
        <v>14478.54</v>
      </c>
      <c r="N641" s="64">
        <v>629.5</v>
      </c>
      <c r="O641" s="64">
        <v>0</v>
      </c>
      <c r="P641" s="64"/>
      <c r="Q641" s="64">
        <v>0</v>
      </c>
      <c r="R641" s="64">
        <v>15108.04</v>
      </c>
      <c r="T641" t="s">
        <v>1152</v>
      </c>
      <c r="U641" t="s">
        <v>126</v>
      </c>
      <c r="V641" s="75" t="str">
        <f>+VLOOKUP(T641,'System Index'!$A:$B,2,0)</f>
        <v>Shady Oaks</v>
      </c>
      <c r="W641" s="75" t="str">
        <f t="shared" si="18"/>
        <v>325</v>
      </c>
      <c r="X641" s="75">
        <f t="shared" si="19"/>
        <v>2020</v>
      </c>
    </row>
    <row r="642" spans="1:24" x14ac:dyDescent="0.25">
      <c r="A642" s="62" t="s">
        <v>1169</v>
      </c>
      <c r="B642" s="62"/>
      <c r="C642" s="62"/>
      <c r="D642" s="63" t="s">
        <v>294</v>
      </c>
      <c r="E642" s="63"/>
      <c r="F642" s="63"/>
      <c r="G642" s="63" t="s">
        <v>295</v>
      </c>
      <c r="H642" s="63"/>
      <c r="I642" s="63" t="s">
        <v>296</v>
      </c>
      <c r="J642" s="55"/>
      <c r="K642" s="64">
        <v>66631.5</v>
      </c>
      <c r="L642" s="64">
        <v>1332.63</v>
      </c>
      <c r="M642" s="64">
        <v>1776.8400000000001</v>
      </c>
      <c r="N642" s="64">
        <v>111.05</v>
      </c>
      <c r="O642" s="64">
        <v>0</v>
      </c>
      <c r="P642" s="64"/>
      <c r="Q642" s="64">
        <v>0</v>
      </c>
      <c r="R642" s="64">
        <v>1887.89</v>
      </c>
      <c r="T642" t="s">
        <v>1170</v>
      </c>
      <c r="U642" t="s">
        <v>126</v>
      </c>
      <c r="V642" s="75" t="str">
        <f>+VLOOKUP(T642,'System Index'!$A:$B,2,0)</f>
        <v>Council Creek</v>
      </c>
      <c r="W642" s="75" t="str">
        <f t="shared" si="18"/>
        <v>325</v>
      </c>
      <c r="X642" s="75">
        <f t="shared" si="19"/>
        <v>2021</v>
      </c>
    </row>
    <row r="643" spans="1:24" x14ac:dyDescent="0.25">
      <c r="A643" s="62" t="s">
        <v>1171</v>
      </c>
      <c r="B643" s="62"/>
      <c r="C643" s="62"/>
      <c r="D643" s="63" t="s">
        <v>341</v>
      </c>
      <c r="E643" s="63"/>
      <c r="F643" s="63"/>
      <c r="G643" s="63" t="s">
        <v>295</v>
      </c>
      <c r="H643" s="63"/>
      <c r="I643" s="63" t="s">
        <v>326</v>
      </c>
      <c r="J643" s="55"/>
      <c r="K643" s="64">
        <v>446</v>
      </c>
      <c r="L643" s="64">
        <v>44.6</v>
      </c>
      <c r="M643" s="64">
        <v>44.6</v>
      </c>
      <c r="N643" s="64">
        <v>3.72</v>
      </c>
      <c r="O643" s="64">
        <v>0</v>
      </c>
      <c r="P643" s="64"/>
      <c r="Q643" s="64">
        <v>0</v>
      </c>
      <c r="R643" s="64">
        <v>48.32</v>
      </c>
      <c r="T643" t="s">
        <v>1170</v>
      </c>
      <c r="U643" t="s">
        <v>126</v>
      </c>
      <c r="V643" s="75" t="str">
        <f>+VLOOKUP(T643,'System Index'!$A:$B,2,0)</f>
        <v>Council Creek</v>
      </c>
      <c r="W643" s="75" t="str">
        <f t="shared" ref="W643:W706" si="20">+IF(LEFT(A643,2)="TX",MID(A643,FIND("-",A643)+1,3),IF(OR(MID(A643,FIND(".",A643)+1,3)="349",MID(A643,FIND(".",A643)+1,3)="399"),MID(A643,FIND(".",A643)+1,5),MID(A643,FIND(".",A643)+1,3)))</f>
        <v>349.0</v>
      </c>
      <c r="X643" s="75">
        <f t="shared" ref="X643:X706" si="21">+YEAR(D643)</f>
        <v>2021</v>
      </c>
    </row>
    <row r="644" spans="1:24" x14ac:dyDescent="0.25">
      <c r="A644" s="62" t="s">
        <v>1174</v>
      </c>
      <c r="B644" s="62"/>
      <c r="C644" s="62"/>
      <c r="D644" s="63" t="s">
        <v>515</v>
      </c>
      <c r="E644" s="63"/>
      <c r="F644" s="63"/>
      <c r="G644" s="63" t="s">
        <v>288</v>
      </c>
      <c r="H644" s="63"/>
      <c r="I644" s="63" t="s">
        <v>289</v>
      </c>
      <c r="J644" s="55"/>
      <c r="K644" s="64">
        <v>752.51</v>
      </c>
      <c r="L644" s="64">
        <v>0</v>
      </c>
      <c r="M644" s="64">
        <v>0</v>
      </c>
      <c r="N644" s="64">
        <v>0</v>
      </c>
      <c r="O644" s="64">
        <v>0</v>
      </c>
      <c r="P644" s="64"/>
      <c r="Q644" s="64">
        <v>0</v>
      </c>
      <c r="R644" s="64">
        <v>0</v>
      </c>
      <c r="T644" t="s">
        <v>1175</v>
      </c>
      <c r="U644" t="s">
        <v>126</v>
      </c>
      <c r="V644" s="75" t="str">
        <f>+VLOOKUP(T644,'System Index'!$A:$B,2,0)</f>
        <v>Council Creek</v>
      </c>
      <c r="W644" s="75" t="str">
        <f t="shared" si="20"/>
        <v>303</v>
      </c>
      <c r="X644" s="75">
        <f t="shared" si="21"/>
        <v>2021</v>
      </c>
    </row>
    <row r="645" spans="1:24" x14ac:dyDescent="0.25">
      <c r="A645" s="62" t="s">
        <v>1176</v>
      </c>
      <c r="B645" s="62"/>
      <c r="C645" s="62"/>
      <c r="D645" s="63" t="s">
        <v>294</v>
      </c>
      <c r="E645" s="63"/>
      <c r="F645" s="63"/>
      <c r="G645" s="63" t="s">
        <v>295</v>
      </c>
      <c r="H645" s="63"/>
      <c r="I645" s="63" t="s">
        <v>321</v>
      </c>
      <c r="J645" s="55"/>
      <c r="K645" s="64">
        <v>1330.9</v>
      </c>
      <c r="L645" s="64">
        <v>44.36</v>
      </c>
      <c r="M645" s="64">
        <v>59.14</v>
      </c>
      <c r="N645" s="64">
        <v>3.7</v>
      </c>
      <c r="O645" s="64">
        <v>0</v>
      </c>
      <c r="P645" s="64"/>
      <c r="Q645" s="64">
        <v>0</v>
      </c>
      <c r="R645" s="64">
        <v>62.84</v>
      </c>
      <c r="T645" t="s">
        <v>1175</v>
      </c>
      <c r="U645" t="s">
        <v>126</v>
      </c>
      <c r="V645" s="75" t="str">
        <f>+VLOOKUP(T645,'System Index'!$A:$B,2,0)</f>
        <v>Council Creek</v>
      </c>
      <c r="W645" s="75" t="str">
        <f t="shared" si="20"/>
        <v>304</v>
      </c>
      <c r="X645" s="75">
        <f t="shared" si="21"/>
        <v>2021</v>
      </c>
    </row>
    <row r="646" spans="1:24" x14ac:dyDescent="0.25">
      <c r="A646" s="62" t="s">
        <v>1177</v>
      </c>
      <c r="B646" s="62"/>
      <c r="C646" s="62"/>
      <c r="D646" s="63" t="s">
        <v>515</v>
      </c>
      <c r="E646" s="63"/>
      <c r="F646" s="63"/>
      <c r="G646" s="63" t="s">
        <v>295</v>
      </c>
      <c r="H646" s="63"/>
      <c r="I646" s="63" t="s">
        <v>326</v>
      </c>
      <c r="J646" s="55"/>
      <c r="K646" s="64">
        <v>31.57</v>
      </c>
      <c r="L646" s="64">
        <v>3.16</v>
      </c>
      <c r="M646" s="64">
        <v>5.79</v>
      </c>
      <c r="N646" s="64">
        <v>0.26</v>
      </c>
      <c r="O646" s="64">
        <v>0</v>
      </c>
      <c r="P646" s="64"/>
      <c r="Q646" s="64">
        <v>0</v>
      </c>
      <c r="R646" s="64">
        <v>6.05</v>
      </c>
      <c r="T646" t="s">
        <v>1175</v>
      </c>
      <c r="U646" t="s">
        <v>126</v>
      </c>
      <c r="V646" s="75" t="str">
        <f>+VLOOKUP(T646,'System Index'!$A:$B,2,0)</f>
        <v>Council Creek</v>
      </c>
      <c r="W646" s="75" t="str">
        <f t="shared" si="20"/>
        <v>313</v>
      </c>
      <c r="X646" s="75">
        <f t="shared" si="21"/>
        <v>2021</v>
      </c>
    </row>
    <row r="647" spans="1:24" x14ac:dyDescent="0.25">
      <c r="A647" s="62" t="s">
        <v>1178</v>
      </c>
      <c r="B647" s="62"/>
      <c r="C647" s="62"/>
      <c r="D647" s="63" t="s">
        <v>515</v>
      </c>
      <c r="E647" s="63"/>
      <c r="F647" s="63"/>
      <c r="G647" s="63" t="s">
        <v>295</v>
      </c>
      <c r="H647" s="63"/>
      <c r="I647" s="63" t="s">
        <v>321</v>
      </c>
      <c r="J647" s="55"/>
      <c r="K647" s="64">
        <v>32.630000000000003</v>
      </c>
      <c r="L647" s="64">
        <v>1.0900000000000001</v>
      </c>
      <c r="M647" s="64">
        <v>2</v>
      </c>
      <c r="N647" s="64">
        <v>0.09</v>
      </c>
      <c r="O647" s="64">
        <v>0</v>
      </c>
      <c r="P647" s="64"/>
      <c r="Q647" s="64">
        <v>0</v>
      </c>
      <c r="R647" s="64">
        <v>2.09</v>
      </c>
      <c r="T647" t="s">
        <v>1175</v>
      </c>
      <c r="U647" t="s">
        <v>126</v>
      </c>
      <c r="V647" s="75" t="str">
        <f>+VLOOKUP(T647,'System Index'!$A:$B,2,0)</f>
        <v>Council Creek</v>
      </c>
      <c r="W647" s="75" t="str">
        <f t="shared" si="20"/>
        <v>320</v>
      </c>
      <c r="X647" s="75">
        <f t="shared" si="21"/>
        <v>2021</v>
      </c>
    </row>
    <row r="648" spans="1:24" x14ac:dyDescent="0.25">
      <c r="A648" s="62" t="s">
        <v>1179</v>
      </c>
      <c r="B648" s="62"/>
      <c r="C648" s="62"/>
      <c r="D648" s="63" t="s">
        <v>515</v>
      </c>
      <c r="E648" s="63"/>
      <c r="F648" s="63"/>
      <c r="G648" s="63" t="s">
        <v>295</v>
      </c>
      <c r="H648" s="63"/>
      <c r="I648" s="63" t="s">
        <v>296</v>
      </c>
      <c r="J648" s="55"/>
      <c r="K648" s="64">
        <v>98.93</v>
      </c>
      <c r="L648" s="64">
        <v>1.98</v>
      </c>
      <c r="M648" s="64">
        <v>3.63</v>
      </c>
      <c r="N648" s="64">
        <v>0.16</v>
      </c>
      <c r="O648" s="64">
        <v>0</v>
      </c>
      <c r="P648" s="64"/>
      <c r="Q648" s="64">
        <v>0</v>
      </c>
      <c r="R648" s="64">
        <v>3.79</v>
      </c>
      <c r="T648" t="s">
        <v>1175</v>
      </c>
      <c r="U648" t="s">
        <v>126</v>
      </c>
      <c r="V648" s="75" t="str">
        <f>+VLOOKUP(T648,'System Index'!$A:$B,2,0)</f>
        <v>Council Creek</v>
      </c>
      <c r="W648" s="75" t="str">
        <f t="shared" si="20"/>
        <v>321</v>
      </c>
      <c r="X648" s="75">
        <f t="shared" si="21"/>
        <v>2021</v>
      </c>
    </row>
    <row r="649" spans="1:24" x14ac:dyDescent="0.25">
      <c r="A649" s="62" t="s">
        <v>1181</v>
      </c>
      <c r="B649" s="62"/>
      <c r="C649" s="62"/>
      <c r="D649" s="63" t="s">
        <v>515</v>
      </c>
      <c r="E649" s="63"/>
      <c r="F649" s="63"/>
      <c r="G649" s="63" t="s">
        <v>295</v>
      </c>
      <c r="H649" s="63"/>
      <c r="I649" s="63" t="s">
        <v>296</v>
      </c>
      <c r="J649" s="55"/>
      <c r="K649" s="64">
        <v>2683.78</v>
      </c>
      <c r="L649" s="64">
        <v>53.68</v>
      </c>
      <c r="M649" s="64">
        <v>98.41</v>
      </c>
      <c r="N649" s="64">
        <v>4.47</v>
      </c>
      <c r="O649" s="64">
        <v>0</v>
      </c>
      <c r="P649" s="64"/>
      <c r="Q649" s="64">
        <v>0</v>
      </c>
      <c r="R649" s="64">
        <v>102.88</v>
      </c>
      <c r="T649" t="s">
        <v>1175</v>
      </c>
      <c r="U649" t="s">
        <v>126</v>
      </c>
      <c r="V649" s="75" t="str">
        <f>+VLOOKUP(T649,'System Index'!$A:$B,2,0)</f>
        <v>Council Creek</v>
      </c>
      <c r="W649" s="75" t="str">
        <f t="shared" si="20"/>
        <v>325</v>
      </c>
      <c r="X649" s="75">
        <f t="shared" si="21"/>
        <v>2021</v>
      </c>
    </row>
    <row r="650" spans="1:24" x14ac:dyDescent="0.25">
      <c r="A650" s="62" t="s">
        <v>1182</v>
      </c>
      <c r="B650" s="62"/>
      <c r="C650" s="62"/>
      <c r="D650" s="63" t="s">
        <v>294</v>
      </c>
      <c r="E650" s="63"/>
      <c r="F650" s="63"/>
      <c r="G650" s="63" t="s">
        <v>295</v>
      </c>
      <c r="H650" s="63"/>
      <c r="I650" s="63" t="s">
        <v>296</v>
      </c>
      <c r="J650" s="55"/>
      <c r="K650" s="64">
        <v>89438.83</v>
      </c>
      <c r="L650" s="64">
        <v>1788.78</v>
      </c>
      <c r="M650" s="64">
        <v>2385.04</v>
      </c>
      <c r="N650" s="64">
        <v>149.06</v>
      </c>
      <c r="O650" s="64">
        <v>0</v>
      </c>
      <c r="P650" s="64"/>
      <c r="Q650" s="64">
        <v>0</v>
      </c>
      <c r="R650" s="64">
        <v>2534.1</v>
      </c>
      <c r="T650" t="s">
        <v>1175</v>
      </c>
      <c r="U650" t="s">
        <v>126</v>
      </c>
      <c r="V650" s="75" t="str">
        <f>+VLOOKUP(T650,'System Index'!$A:$B,2,0)</f>
        <v>Council Creek</v>
      </c>
      <c r="W650" s="75" t="str">
        <f t="shared" si="20"/>
        <v>325</v>
      </c>
      <c r="X650" s="75">
        <f t="shared" si="21"/>
        <v>2021</v>
      </c>
    </row>
    <row r="651" spans="1:24" x14ac:dyDescent="0.25">
      <c r="A651" s="62" t="s">
        <v>1183</v>
      </c>
      <c r="B651" s="62"/>
      <c r="C651" s="62"/>
      <c r="D651" s="63" t="s">
        <v>302</v>
      </c>
      <c r="E651" s="63"/>
      <c r="F651" s="63"/>
      <c r="G651" s="63" t="s">
        <v>295</v>
      </c>
      <c r="H651" s="63"/>
      <c r="I651" s="63" t="s">
        <v>296</v>
      </c>
      <c r="J651" s="55"/>
      <c r="K651" s="64">
        <v>1290.22</v>
      </c>
      <c r="L651" s="64">
        <v>25.8</v>
      </c>
      <c r="M651" s="64">
        <v>23.650000000000002</v>
      </c>
      <c r="N651" s="64">
        <v>2.15</v>
      </c>
      <c r="O651" s="64">
        <v>0</v>
      </c>
      <c r="P651" s="64"/>
      <c r="Q651" s="64">
        <v>0</v>
      </c>
      <c r="R651" s="64">
        <v>25.8</v>
      </c>
      <c r="T651" t="s">
        <v>1175</v>
      </c>
      <c r="U651" t="s">
        <v>126</v>
      </c>
      <c r="V651" s="75" t="str">
        <f>+VLOOKUP(T651,'System Index'!$A:$B,2,0)</f>
        <v>Council Creek</v>
      </c>
      <c r="W651" s="75" t="str">
        <f t="shared" si="20"/>
        <v>325</v>
      </c>
      <c r="X651" s="75">
        <f t="shared" si="21"/>
        <v>2022</v>
      </c>
    </row>
    <row r="652" spans="1:24" x14ac:dyDescent="0.25">
      <c r="A652" s="62" t="s">
        <v>1184</v>
      </c>
      <c r="B652" s="62"/>
      <c r="C652" s="62"/>
      <c r="D652" s="63" t="s">
        <v>341</v>
      </c>
      <c r="E652" s="63"/>
      <c r="F652" s="63"/>
      <c r="G652" s="63" t="s">
        <v>295</v>
      </c>
      <c r="H652" s="63"/>
      <c r="I652" s="63" t="s">
        <v>326</v>
      </c>
      <c r="J652" s="55"/>
      <c r="K652" s="64">
        <v>446</v>
      </c>
      <c r="L652" s="64">
        <v>44.6</v>
      </c>
      <c r="M652" s="64">
        <v>44.6</v>
      </c>
      <c r="N652" s="64">
        <v>3.72</v>
      </c>
      <c r="O652" s="64">
        <v>0</v>
      </c>
      <c r="P652" s="64"/>
      <c r="Q652" s="64">
        <v>0</v>
      </c>
      <c r="R652" s="64">
        <v>48.32</v>
      </c>
      <c r="T652" t="s">
        <v>1175</v>
      </c>
      <c r="U652" t="s">
        <v>126</v>
      </c>
      <c r="V652" s="75" t="str">
        <f>+VLOOKUP(T652,'System Index'!$A:$B,2,0)</f>
        <v>Council Creek</v>
      </c>
      <c r="W652" s="75" t="str">
        <f t="shared" si="20"/>
        <v>349.0</v>
      </c>
      <c r="X652" s="75">
        <f t="shared" si="21"/>
        <v>2021</v>
      </c>
    </row>
    <row r="653" spans="1:24" x14ac:dyDescent="0.25">
      <c r="A653" s="62" t="s">
        <v>1187</v>
      </c>
      <c r="B653" s="62"/>
      <c r="C653" s="62"/>
      <c r="D653" s="63" t="s">
        <v>467</v>
      </c>
      <c r="E653" s="63"/>
      <c r="F653" s="63"/>
      <c r="G653" s="63" t="s">
        <v>288</v>
      </c>
      <c r="H653" s="63"/>
      <c r="I653" s="63" t="s">
        <v>289</v>
      </c>
      <c r="J653" s="55"/>
      <c r="K653" s="64">
        <v>3328</v>
      </c>
      <c r="L653" s="64">
        <v>0</v>
      </c>
      <c r="M653" s="64">
        <v>0</v>
      </c>
      <c r="N653" s="64">
        <v>0</v>
      </c>
      <c r="O653" s="64">
        <v>0</v>
      </c>
      <c r="P653" s="64"/>
      <c r="Q653" s="64">
        <v>0</v>
      </c>
      <c r="R653" s="64">
        <v>0</v>
      </c>
      <c r="T653" t="s">
        <v>1188</v>
      </c>
      <c r="U653" t="s">
        <v>126</v>
      </c>
      <c r="V653" s="75" t="str">
        <f>+VLOOKUP(T653,'System Index'!$A:$B,2,0)</f>
        <v>Carroll Water</v>
      </c>
      <c r="W653" s="75" t="str">
        <f t="shared" si="20"/>
        <v>303</v>
      </c>
      <c r="X653" s="75">
        <f t="shared" si="21"/>
        <v>2022</v>
      </c>
    </row>
    <row r="654" spans="1:24" x14ac:dyDescent="0.25">
      <c r="A654" s="62" t="s">
        <v>1189</v>
      </c>
      <c r="B654" s="62"/>
      <c r="C654" s="62"/>
      <c r="D654" s="63" t="s">
        <v>470</v>
      </c>
      <c r="E654" s="63"/>
      <c r="F654" s="63"/>
      <c r="G654" s="63" t="s">
        <v>288</v>
      </c>
      <c r="H654" s="63"/>
      <c r="I654" s="63" t="s">
        <v>289</v>
      </c>
      <c r="J654" s="55"/>
      <c r="K654" s="64">
        <v>7471</v>
      </c>
      <c r="L654" s="64">
        <v>0</v>
      </c>
      <c r="M654" s="64">
        <v>0</v>
      </c>
      <c r="N654" s="64">
        <v>0</v>
      </c>
      <c r="O654" s="64">
        <v>0</v>
      </c>
      <c r="P654" s="64"/>
      <c r="Q654" s="64">
        <v>0</v>
      </c>
      <c r="R654" s="64">
        <v>0</v>
      </c>
      <c r="T654" t="s">
        <v>1188</v>
      </c>
      <c r="U654" t="s">
        <v>126</v>
      </c>
      <c r="V654" s="75" t="str">
        <f>+VLOOKUP(T654,'System Index'!$A:$B,2,0)</f>
        <v>Carroll Water</v>
      </c>
      <c r="W654" s="75" t="str">
        <f t="shared" si="20"/>
        <v>303</v>
      </c>
      <c r="X654" s="75">
        <f t="shared" si="21"/>
        <v>2022</v>
      </c>
    </row>
    <row r="655" spans="1:24" x14ac:dyDescent="0.25">
      <c r="A655" s="62" t="s">
        <v>1190</v>
      </c>
      <c r="B655" s="62"/>
      <c r="C655" s="62"/>
      <c r="D655" s="63" t="s">
        <v>1191</v>
      </c>
      <c r="E655" s="63"/>
      <c r="F655" s="63"/>
      <c r="G655" s="63" t="s">
        <v>288</v>
      </c>
      <c r="H655" s="63"/>
      <c r="I655" s="63" t="s">
        <v>289</v>
      </c>
      <c r="J655" s="55"/>
      <c r="K655" s="64">
        <v>2934.48</v>
      </c>
      <c r="L655" s="64">
        <v>0</v>
      </c>
      <c r="M655" s="64">
        <v>0</v>
      </c>
      <c r="N655" s="64">
        <v>0</v>
      </c>
      <c r="O655" s="64">
        <v>0</v>
      </c>
      <c r="P655" s="64"/>
      <c r="Q655" s="64">
        <v>0</v>
      </c>
      <c r="R655" s="64">
        <v>0</v>
      </c>
      <c r="T655" t="s">
        <v>1188</v>
      </c>
      <c r="U655" t="s">
        <v>126</v>
      </c>
      <c r="V655" s="75" t="str">
        <f>+VLOOKUP(T655,'System Index'!$A:$B,2,0)</f>
        <v>Carroll Water</v>
      </c>
      <c r="W655" s="75" t="str">
        <f t="shared" si="20"/>
        <v>303</v>
      </c>
      <c r="X655" s="75">
        <f t="shared" si="21"/>
        <v>2022</v>
      </c>
    </row>
    <row r="656" spans="1:24" x14ac:dyDescent="0.25">
      <c r="A656" s="62" t="s">
        <v>1192</v>
      </c>
      <c r="B656" s="62"/>
      <c r="C656" s="62"/>
      <c r="D656" s="63" t="s">
        <v>470</v>
      </c>
      <c r="E656" s="63"/>
      <c r="F656" s="63"/>
      <c r="G656" s="63" t="s">
        <v>295</v>
      </c>
      <c r="H656" s="63"/>
      <c r="I656" s="63" t="s">
        <v>321</v>
      </c>
      <c r="J656" s="55"/>
      <c r="K656" s="64">
        <v>2583.67</v>
      </c>
      <c r="L656" s="64">
        <v>50.24</v>
      </c>
      <c r="M656" s="64">
        <v>43.06</v>
      </c>
      <c r="N656" s="64">
        <v>7.18</v>
      </c>
      <c r="O656" s="64">
        <v>0</v>
      </c>
      <c r="P656" s="64"/>
      <c r="Q656" s="64">
        <v>0</v>
      </c>
      <c r="R656" s="64">
        <v>50.24</v>
      </c>
      <c r="T656" t="s">
        <v>1188</v>
      </c>
      <c r="U656" t="s">
        <v>126</v>
      </c>
      <c r="V656" s="75" t="str">
        <f>+VLOOKUP(T656,'System Index'!$A:$B,2,0)</f>
        <v>Carroll Water</v>
      </c>
      <c r="W656" s="75" t="str">
        <f t="shared" si="20"/>
        <v>304</v>
      </c>
      <c r="X656" s="75">
        <f t="shared" si="21"/>
        <v>2022</v>
      </c>
    </row>
    <row r="657" spans="1:24" x14ac:dyDescent="0.25">
      <c r="A657" s="62" t="s">
        <v>1193</v>
      </c>
      <c r="B657" s="62"/>
      <c r="C657" s="62"/>
      <c r="D657" s="63" t="s">
        <v>470</v>
      </c>
      <c r="E657" s="63"/>
      <c r="F657" s="63"/>
      <c r="G657" s="63" t="s">
        <v>295</v>
      </c>
      <c r="H657" s="63"/>
      <c r="I657" s="63" t="s">
        <v>321</v>
      </c>
      <c r="J657" s="55"/>
      <c r="K657" s="64">
        <v>3100.33</v>
      </c>
      <c r="L657" s="64">
        <v>60.28</v>
      </c>
      <c r="M657" s="64">
        <v>51.67</v>
      </c>
      <c r="N657" s="64">
        <v>8.61</v>
      </c>
      <c r="O657" s="64">
        <v>0</v>
      </c>
      <c r="P657" s="64"/>
      <c r="Q657" s="64">
        <v>0</v>
      </c>
      <c r="R657" s="64">
        <v>60.28</v>
      </c>
      <c r="T657" t="s">
        <v>1188</v>
      </c>
      <c r="U657" t="s">
        <v>126</v>
      </c>
      <c r="V657" s="75" t="str">
        <f>+VLOOKUP(T657,'System Index'!$A:$B,2,0)</f>
        <v>Carroll Water</v>
      </c>
      <c r="W657" s="75" t="str">
        <f t="shared" si="20"/>
        <v>304</v>
      </c>
      <c r="X657" s="75">
        <f t="shared" si="21"/>
        <v>2022</v>
      </c>
    </row>
    <row r="658" spans="1:24" x14ac:dyDescent="0.25">
      <c r="A658" s="62" t="s">
        <v>1194</v>
      </c>
      <c r="B658" s="62"/>
      <c r="C658" s="62"/>
      <c r="D658" s="63" t="s">
        <v>470</v>
      </c>
      <c r="E658" s="63"/>
      <c r="F658" s="63"/>
      <c r="G658" s="63" t="s">
        <v>295</v>
      </c>
      <c r="H658" s="63"/>
      <c r="I658" s="63" t="s">
        <v>312</v>
      </c>
      <c r="J658" s="55"/>
      <c r="K658" s="64">
        <v>2577.33</v>
      </c>
      <c r="L658" s="64">
        <v>75.17</v>
      </c>
      <c r="M658" s="64">
        <v>64.430000000000007</v>
      </c>
      <c r="N658" s="64">
        <v>10.74</v>
      </c>
      <c r="O658" s="64">
        <v>0</v>
      </c>
      <c r="P658" s="64"/>
      <c r="Q658" s="64">
        <v>0</v>
      </c>
      <c r="R658" s="64">
        <v>75.17</v>
      </c>
      <c r="T658" t="s">
        <v>1188</v>
      </c>
      <c r="U658" t="s">
        <v>126</v>
      </c>
      <c r="V658" s="75" t="str">
        <f>+VLOOKUP(T658,'System Index'!$A:$B,2,0)</f>
        <v>Carroll Water</v>
      </c>
      <c r="W658" s="75" t="str">
        <f t="shared" si="20"/>
        <v>305</v>
      </c>
      <c r="X658" s="75">
        <f t="shared" si="21"/>
        <v>2022</v>
      </c>
    </row>
    <row r="659" spans="1:24" x14ac:dyDescent="0.25">
      <c r="A659" s="62" t="s">
        <v>1195</v>
      </c>
      <c r="B659" s="62"/>
      <c r="C659" s="62"/>
      <c r="D659" s="63" t="s">
        <v>470</v>
      </c>
      <c r="E659" s="63"/>
      <c r="F659" s="63"/>
      <c r="G659" s="63" t="s">
        <v>295</v>
      </c>
      <c r="H659" s="63"/>
      <c r="I659" s="63" t="s">
        <v>321</v>
      </c>
      <c r="J659" s="55"/>
      <c r="K659" s="64">
        <v>9162.3799999999992</v>
      </c>
      <c r="L659" s="64">
        <v>178.16</v>
      </c>
      <c r="M659" s="64">
        <v>152.71</v>
      </c>
      <c r="N659" s="64">
        <v>25.45</v>
      </c>
      <c r="O659" s="64">
        <v>0</v>
      </c>
      <c r="P659" s="64"/>
      <c r="Q659" s="64">
        <v>0</v>
      </c>
      <c r="R659" s="64">
        <v>178.16</v>
      </c>
      <c r="T659" t="s">
        <v>1188</v>
      </c>
      <c r="U659" t="s">
        <v>126</v>
      </c>
      <c r="V659" s="75" t="str">
        <f>+VLOOKUP(T659,'System Index'!$A:$B,2,0)</f>
        <v>Carroll Water</v>
      </c>
      <c r="W659" s="75" t="str">
        <f t="shared" si="20"/>
        <v>307</v>
      </c>
      <c r="X659" s="75">
        <f t="shared" si="21"/>
        <v>2022</v>
      </c>
    </row>
    <row r="660" spans="1:24" x14ac:dyDescent="0.25">
      <c r="A660" s="62" t="s">
        <v>1196</v>
      </c>
      <c r="B660" s="62"/>
      <c r="C660" s="62"/>
      <c r="D660" s="63" t="s">
        <v>470</v>
      </c>
      <c r="E660" s="63"/>
      <c r="F660" s="63"/>
      <c r="G660" s="63" t="s">
        <v>295</v>
      </c>
      <c r="H660" s="63"/>
      <c r="I660" s="63" t="s">
        <v>321</v>
      </c>
      <c r="J660" s="55"/>
      <c r="K660" s="64">
        <v>2409.67</v>
      </c>
      <c r="L660" s="64">
        <v>46.85</v>
      </c>
      <c r="M660" s="64">
        <v>40.159999999999997</v>
      </c>
      <c r="N660" s="64">
        <v>6.69</v>
      </c>
      <c r="O660" s="64">
        <v>0</v>
      </c>
      <c r="P660" s="64"/>
      <c r="Q660" s="64">
        <v>0</v>
      </c>
      <c r="R660" s="64">
        <v>46.85</v>
      </c>
      <c r="T660" t="s">
        <v>1188</v>
      </c>
      <c r="U660" t="s">
        <v>126</v>
      </c>
      <c r="V660" s="75" t="str">
        <f>+VLOOKUP(T660,'System Index'!$A:$B,2,0)</f>
        <v>Carroll Water</v>
      </c>
      <c r="W660" s="75" t="str">
        <f t="shared" si="20"/>
        <v>307</v>
      </c>
      <c r="X660" s="75">
        <f t="shared" si="21"/>
        <v>2022</v>
      </c>
    </row>
    <row r="661" spans="1:24" x14ac:dyDescent="0.25">
      <c r="A661" s="62" t="s">
        <v>1197</v>
      </c>
      <c r="B661" s="62"/>
      <c r="C661" s="62"/>
      <c r="D661" s="63" t="s">
        <v>470</v>
      </c>
      <c r="E661" s="63"/>
      <c r="F661" s="63"/>
      <c r="G661" s="63" t="s">
        <v>295</v>
      </c>
      <c r="H661" s="63"/>
      <c r="I661" s="63" t="s">
        <v>326</v>
      </c>
      <c r="J661" s="55"/>
      <c r="K661" s="64">
        <v>2480.33</v>
      </c>
      <c r="L661" s="64">
        <v>144.69</v>
      </c>
      <c r="M661" s="64">
        <v>124.02</v>
      </c>
      <c r="N661" s="64">
        <v>20.67</v>
      </c>
      <c r="O661" s="64">
        <v>0</v>
      </c>
      <c r="P661" s="64"/>
      <c r="Q661" s="64">
        <v>0</v>
      </c>
      <c r="R661" s="64">
        <v>144.69</v>
      </c>
      <c r="T661" t="s">
        <v>1188</v>
      </c>
      <c r="U661" t="s">
        <v>126</v>
      </c>
      <c r="V661" s="75" t="str">
        <f>+VLOOKUP(T661,'System Index'!$A:$B,2,0)</f>
        <v>Carroll Water</v>
      </c>
      <c r="W661" s="75" t="str">
        <f t="shared" si="20"/>
        <v>310</v>
      </c>
      <c r="X661" s="75">
        <f t="shared" si="21"/>
        <v>2022</v>
      </c>
    </row>
    <row r="662" spans="1:24" x14ac:dyDescent="0.25">
      <c r="A662" s="62" t="s">
        <v>1198</v>
      </c>
      <c r="B662" s="62"/>
      <c r="C662" s="62"/>
      <c r="D662" s="63" t="s">
        <v>470</v>
      </c>
      <c r="E662" s="63"/>
      <c r="F662" s="63"/>
      <c r="G662" s="63" t="s">
        <v>295</v>
      </c>
      <c r="H662" s="63"/>
      <c r="I662" s="63" t="s">
        <v>326</v>
      </c>
      <c r="J662" s="55"/>
      <c r="K662" s="64">
        <v>698.33</v>
      </c>
      <c r="L662" s="64">
        <v>40.74</v>
      </c>
      <c r="M662" s="64">
        <v>34.92</v>
      </c>
      <c r="N662" s="64">
        <v>5.82</v>
      </c>
      <c r="O662" s="64">
        <v>0</v>
      </c>
      <c r="P662" s="64"/>
      <c r="Q662" s="64">
        <v>0</v>
      </c>
      <c r="R662" s="64">
        <v>40.74</v>
      </c>
      <c r="T662" t="s">
        <v>1188</v>
      </c>
      <c r="U662" t="s">
        <v>126</v>
      </c>
      <c r="V662" s="75" t="str">
        <f>+VLOOKUP(T662,'System Index'!$A:$B,2,0)</f>
        <v>Carroll Water</v>
      </c>
      <c r="W662" s="75" t="str">
        <f t="shared" si="20"/>
        <v>310</v>
      </c>
      <c r="X662" s="75">
        <f t="shared" si="21"/>
        <v>2022</v>
      </c>
    </row>
    <row r="663" spans="1:24" x14ac:dyDescent="0.25">
      <c r="A663" s="62" t="s">
        <v>1199</v>
      </c>
      <c r="B663" s="62"/>
      <c r="C663" s="62"/>
      <c r="D663" s="63" t="s">
        <v>470</v>
      </c>
      <c r="E663" s="63"/>
      <c r="F663" s="63"/>
      <c r="G663" s="63" t="s">
        <v>295</v>
      </c>
      <c r="H663" s="63"/>
      <c r="I663" s="63" t="s">
        <v>326</v>
      </c>
      <c r="J663" s="55"/>
      <c r="K663" s="64">
        <v>696.67</v>
      </c>
      <c r="L663" s="64">
        <v>40.64</v>
      </c>
      <c r="M663" s="64">
        <v>34.83</v>
      </c>
      <c r="N663" s="64">
        <v>5.8100000000000005</v>
      </c>
      <c r="O663" s="64">
        <v>0</v>
      </c>
      <c r="P663" s="64"/>
      <c r="Q663" s="64">
        <v>0</v>
      </c>
      <c r="R663" s="64">
        <v>40.64</v>
      </c>
      <c r="T663" t="s">
        <v>1188</v>
      </c>
      <c r="U663" t="s">
        <v>126</v>
      </c>
      <c r="V663" s="75" t="str">
        <f>+VLOOKUP(T663,'System Index'!$A:$B,2,0)</f>
        <v>Carroll Water</v>
      </c>
      <c r="W663" s="75" t="str">
        <f t="shared" si="20"/>
        <v>310</v>
      </c>
      <c r="X663" s="75">
        <f t="shared" si="21"/>
        <v>2022</v>
      </c>
    </row>
    <row r="664" spans="1:24" x14ac:dyDescent="0.25">
      <c r="A664" s="62" t="s">
        <v>1200</v>
      </c>
      <c r="B664" s="62"/>
      <c r="C664" s="62"/>
      <c r="D664" s="63" t="s">
        <v>470</v>
      </c>
      <c r="E664" s="63"/>
      <c r="F664" s="63"/>
      <c r="G664" s="63" t="s">
        <v>295</v>
      </c>
      <c r="H664" s="63"/>
      <c r="I664" s="63" t="s">
        <v>312</v>
      </c>
      <c r="J664" s="55"/>
      <c r="K664" s="64">
        <v>188.33</v>
      </c>
      <c r="L664" s="64">
        <v>5.49</v>
      </c>
      <c r="M664" s="64">
        <v>4.71</v>
      </c>
      <c r="N664" s="64">
        <v>0.78</v>
      </c>
      <c r="O664" s="64">
        <v>0</v>
      </c>
      <c r="P664" s="64"/>
      <c r="Q664" s="64">
        <v>0</v>
      </c>
      <c r="R664" s="64">
        <v>5.49</v>
      </c>
      <c r="T664" t="s">
        <v>1188</v>
      </c>
      <c r="U664" t="s">
        <v>126</v>
      </c>
      <c r="V664" s="75" t="str">
        <f>+VLOOKUP(T664,'System Index'!$A:$B,2,0)</f>
        <v>Carroll Water</v>
      </c>
      <c r="W664" s="75" t="str">
        <f t="shared" si="20"/>
        <v>318</v>
      </c>
      <c r="X664" s="75">
        <f t="shared" si="21"/>
        <v>2022</v>
      </c>
    </row>
    <row r="665" spans="1:24" x14ac:dyDescent="0.25">
      <c r="A665" s="62" t="s">
        <v>1201</v>
      </c>
      <c r="B665" s="62"/>
      <c r="C665" s="62"/>
      <c r="D665" s="63" t="s">
        <v>470</v>
      </c>
      <c r="E665" s="63"/>
      <c r="F665" s="63"/>
      <c r="G665" s="63" t="s">
        <v>295</v>
      </c>
      <c r="H665" s="63"/>
      <c r="I665" s="63" t="s">
        <v>321</v>
      </c>
      <c r="J665" s="55"/>
      <c r="K665" s="64">
        <v>683</v>
      </c>
      <c r="L665" s="64">
        <v>13.280000000000001</v>
      </c>
      <c r="M665" s="64">
        <v>11.38</v>
      </c>
      <c r="N665" s="64">
        <v>1.9000000000000001</v>
      </c>
      <c r="O665" s="64">
        <v>0</v>
      </c>
      <c r="P665" s="64"/>
      <c r="Q665" s="64">
        <v>0</v>
      </c>
      <c r="R665" s="64">
        <v>13.280000000000001</v>
      </c>
      <c r="T665" t="s">
        <v>1188</v>
      </c>
      <c r="U665" t="s">
        <v>126</v>
      </c>
      <c r="V665" s="75" t="str">
        <f>+VLOOKUP(T665,'System Index'!$A:$B,2,0)</f>
        <v>Carroll Water</v>
      </c>
      <c r="W665" s="75" t="str">
        <f t="shared" si="20"/>
        <v>320</v>
      </c>
      <c r="X665" s="75">
        <f t="shared" si="21"/>
        <v>2022</v>
      </c>
    </row>
    <row r="666" spans="1:24" x14ac:dyDescent="0.25">
      <c r="A666" s="62" t="s">
        <v>1202</v>
      </c>
      <c r="B666" s="62"/>
      <c r="C666" s="62"/>
      <c r="D666" s="63" t="s">
        <v>470</v>
      </c>
      <c r="E666" s="63"/>
      <c r="F666" s="63"/>
      <c r="G666" s="63" t="s">
        <v>295</v>
      </c>
      <c r="H666" s="63"/>
      <c r="I666" s="63" t="s">
        <v>321</v>
      </c>
      <c r="J666" s="55"/>
      <c r="K666" s="64">
        <v>315.33</v>
      </c>
      <c r="L666" s="64">
        <v>6.1400000000000006</v>
      </c>
      <c r="M666" s="64">
        <v>5.26</v>
      </c>
      <c r="N666" s="64">
        <v>0.88</v>
      </c>
      <c r="O666" s="64">
        <v>0</v>
      </c>
      <c r="P666" s="64"/>
      <c r="Q666" s="64">
        <v>0</v>
      </c>
      <c r="R666" s="64">
        <v>6.1400000000000006</v>
      </c>
      <c r="T666" t="s">
        <v>1188</v>
      </c>
      <c r="U666" t="s">
        <v>126</v>
      </c>
      <c r="V666" s="75" t="str">
        <f>+VLOOKUP(T666,'System Index'!$A:$B,2,0)</f>
        <v>Carroll Water</v>
      </c>
      <c r="W666" s="75" t="str">
        <f t="shared" si="20"/>
        <v>320</v>
      </c>
      <c r="X666" s="75">
        <f t="shared" si="21"/>
        <v>2022</v>
      </c>
    </row>
    <row r="667" spans="1:24" x14ac:dyDescent="0.25">
      <c r="A667" s="62" t="s">
        <v>1203</v>
      </c>
      <c r="B667" s="62"/>
      <c r="C667" s="62"/>
      <c r="D667" s="63" t="s">
        <v>470</v>
      </c>
      <c r="E667" s="63"/>
      <c r="F667" s="63"/>
      <c r="G667" s="63" t="s">
        <v>295</v>
      </c>
      <c r="H667" s="63"/>
      <c r="I667" s="63" t="s">
        <v>296</v>
      </c>
      <c r="J667" s="55"/>
      <c r="K667" s="64">
        <v>503</v>
      </c>
      <c r="L667" s="64">
        <v>5.87</v>
      </c>
      <c r="M667" s="64">
        <v>5.03</v>
      </c>
      <c r="N667" s="64">
        <v>0.84</v>
      </c>
      <c r="O667" s="64">
        <v>0</v>
      </c>
      <c r="P667" s="64"/>
      <c r="Q667" s="64">
        <v>0</v>
      </c>
      <c r="R667" s="64">
        <v>5.87</v>
      </c>
      <c r="T667" t="s">
        <v>1188</v>
      </c>
      <c r="U667" t="s">
        <v>126</v>
      </c>
      <c r="V667" s="75" t="str">
        <f>+VLOOKUP(T667,'System Index'!$A:$B,2,0)</f>
        <v>Carroll Water</v>
      </c>
      <c r="W667" s="75" t="str">
        <f t="shared" si="20"/>
        <v>322</v>
      </c>
      <c r="X667" s="75">
        <f t="shared" si="21"/>
        <v>2022</v>
      </c>
    </row>
    <row r="668" spans="1:24" x14ac:dyDescent="0.25">
      <c r="A668" s="62" t="s">
        <v>1204</v>
      </c>
      <c r="B668" s="62"/>
      <c r="C668" s="62"/>
      <c r="D668" s="63" t="s">
        <v>470</v>
      </c>
      <c r="E668" s="63"/>
      <c r="F668" s="63"/>
      <c r="G668" s="63" t="s">
        <v>295</v>
      </c>
      <c r="H668" s="63"/>
      <c r="I668" s="63" t="s">
        <v>296</v>
      </c>
      <c r="J668" s="55"/>
      <c r="K668" s="64">
        <v>266.5</v>
      </c>
      <c r="L668" s="64">
        <v>3.11</v>
      </c>
      <c r="M668" s="64">
        <v>2.67</v>
      </c>
      <c r="N668" s="64">
        <v>0.44</v>
      </c>
      <c r="O668" s="64">
        <v>0</v>
      </c>
      <c r="P668" s="64"/>
      <c r="Q668" s="64">
        <v>0</v>
      </c>
      <c r="R668" s="64">
        <v>3.11</v>
      </c>
      <c r="T668" t="s">
        <v>1188</v>
      </c>
      <c r="U668" t="s">
        <v>126</v>
      </c>
      <c r="V668" s="75" t="str">
        <f>+VLOOKUP(T668,'System Index'!$A:$B,2,0)</f>
        <v>Carroll Water</v>
      </c>
      <c r="W668" s="75" t="str">
        <f t="shared" si="20"/>
        <v>322</v>
      </c>
      <c r="X668" s="75">
        <f t="shared" si="21"/>
        <v>2022</v>
      </c>
    </row>
    <row r="669" spans="1:24" x14ac:dyDescent="0.25">
      <c r="A669" s="62" t="s">
        <v>1205</v>
      </c>
      <c r="B669" s="62"/>
      <c r="C669" s="62"/>
      <c r="D669" s="63" t="s">
        <v>470</v>
      </c>
      <c r="E669" s="63"/>
      <c r="F669" s="63"/>
      <c r="G669" s="63" t="s">
        <v>295</v>
      </c>
      <c r="H669" s="63"/>
      <c r="I669" s="63" t="s">
        <v>296</v>
      </c>
      <c r="J669" s="55"/>
      <c r="K669" s="64">
        <v>295</v>
      </c>
      <c r="L669" s="64">
        <v>3.44</v>
      </c>
      <c r="M669" s="64">
        <v>2.95</v>
      </c>
      <c r="N669" s="64">
        <v>0.49</v>
      </c>
      <c r="O669" s="64">
        <v>0</v>
      </c>
      <c r="P669" s="64"/>
      <c r="Q669" s="64">
        <v>0</v>
      </c>
      <c r="R669" s="64">
        <v>3.44</v>
      </c>
      <c r="T669" t="s">
        <v>1188</v>
      </c>
      <c r="U669" t="s">
        <v>126</v>
      </c>
      <c r="V669" s="75" t="str">
        <f>+VLOOKUP(T669,'System Index'!$A:$B,2,0)</f>
        <v>Carroll Water</v>
      </c>
      <c r="W669" s="75" t="str">
        <f t="shared" si="20"/>
        <v>325</v>
      </c>
      <c r="X669" s="75">
        <f t="shared" si="21"/>
        <v>2022</v>
      </c>
    </row>
    <row r="670" spans="1:24" x14ac:dyDescent="0.25">
      <c r="A670" s="62" t="s">
        <v>1206</v>
      </c>
      <c r="B670" s="62"/>
      <c r="C670" s="62"/>
      <c r="D670" s="63" t="s">
        <v>470</v>
      </c>
      <c r="E670" s="63"/>
      <c r="F670" s="63"/>
      <c r="G670" s="63" t="s">
        <v>295</v>
      </c>
      <c r="H670" s="63"/>
      <c r="I670" s="63" t="s">
        <v>296</v>
      </c>
      <c r="J670" s="55"/>
      <c r="K670" s="64">
        <v>65925</v>
      </c>
      <c r="L670" s="64">
        <v>769.13</v>
      </c>
      <c r="M670" s="64">
        <v>659.25</v>
      </c>
      <c r="N670" s="64">
        <v>109.88</v>
      </c>
      <c r="O670" s="64">
        <v>0</v>
      </c>
      <c r="P670" s="64"/>
      <c r="Q670" s="64">
        <v>0</v>
      </c>
      <c r="R670" s="64">
        <v>769.13</v>
      </c>
      <c r="T670" t="s">
        <v>1188</v>
      </c>
      <c r="U670" t="s">
        <v>126</v>
      </c>
      <c r="V670" s="75" t="str">
        <f>+VLOOKUP(T670,'System Index'!$A:$B,2,0)</f>
        <v>Carroll Water</v>
      </c>
      <c r="W670" s="75" t="str">
        <f t="shared" si="20"/>
        <v>325</v>
      </c>
      <c r="X670" s="75">
        <f t="shared" si="21"/>
        <v>2022</v>
      </c>
    </row>
    <row r="671" spans="1:24" x14ac:dyDescent="0.25">
      <c r="A671" s="62" t="s">
        <v>1207</v>
      </c>
      <c r="B671" s="62"/>
      <c r="C671" s="62"/>
      <c r="D671" s="63" t="s">
        <v>470</v>
      </c>
      <c r="E671" s="63"/>
      <c r="F671" s="63"/>
      <c r="G671" s="63" t="s">
        <v>295</v>
      </c>
      <c r="H671" s="63"/>
      <c r="I671" s="63" t="s">
        <v>296</v>
      </c>
      <c r="J671" s="55"/>
      <c r="K671" s="64">
        <v>8854</v>
      </c>
      <c r="L671" s="64">
        <v>103.3</v>
      </c>
      <c r="M671" s="64">
        <v>88.54</v>
      </c>
      <c r="N671" s="64">
        <v>14.76</v>
      </c>
      <c r="O671" s="64">
        <v>0</v>
      </c>
      <c r="P671" s="64"/>
      <c r="Q671" s="64">
        <v>0</v>
      </c>
      <c r="R671" s="64">
        <v>103.3</v>
      </c>
      <c r="T671" t="s">
        <v>1188</v>
      </c>
      <c r="U671" t="s">
        <v>126</v>
      </c>
      <c r="V671" s="75" t="str">
        <f>+VLOOKUP(T671,'System Index'!$A:$B,2,0)</f>
        <v>Carroll Water</v>
      </c>
      <c r="W671" s="75" t="str">
        <f t="shared" si="20"/>
        <v>325</v>
      </c>
      <c r="X671" s="75">
        <f t="shared" si="21"/>
        <v>2022</v>
      </c>
    </row>
    <row r="672" spans="1:24" x14ac:dyDescent="0.25">
      <c r="A672" s="62" t="s">
        <v>1208</v>
      </c>
      <c r="B672" s="62"/>
      <c r="C672" s="62"/>
      <c r="D672" s="63" t="s">
        <v>404</v>
      </c>
      <c r="E672" s="63"/>
      <c r="F672" s="63"/>
      <c r="G672" s="63" t="s">
        <v>295</v>
      </c>
      <c r="H672" s="63"/>
      <c r="I672" s="63" t="s">
        <v>296</v>
      </c>
      <c r="J672" s="55"/>
      <c r="K672" s="64">
        <v>65779.210000000006</v>
      </c>
      <c r="L672" s="64">
        <v>219.26</v>
      </c>
      <c r="M672" s="64">
        <v>109.63</v>
      </c>
      <c r="N672" s="64">
        <v>109.63</v>
      </c>
      <c r="O672" s="64">
        <v>0</v>
      </c>
      <c r="P672" s="64"/>
      <c r="Q672" s="64">
        <v>0</v>
      </c>
      <c r="R672" s="64">
        <v>219.26</v>
      </c>
      <c r="T672" t="s">
        <v>1188</v>
      </c>
      <c r="U672" t="s">
        <v>126</v>
      </c>
      <c r="V672" s="75" t="str">
        <f>+VLOOKUP(T672,'System Index'!$A:$B,2,0)</f>
        <v>Carroll Water</v>
      </c>
      <c r="W672" s="75" t="str">
        <f t="shared" si="20"/>
        <v>325</v>
      </c>
      <c r="X672" s="75">
        <f t="shared" si="21"/>
        <v>2022</v>
      </c>
    </row>
    <row r="673" spans="1:24" x14ac:dyDescent="0.25">
      <c r="A673" s="62" t="s">
        <v>1209</v>
      </c>
      <c r="B673" s="62"/>
      <c r="C673" s="62"/>
      <c r="D673" s="63" t="s">
        <v>470</v>
      </c>
      <c r="E673" s="63"/>
      <c r="F673" s="63"/>
      <c r="G673" s="63" t="s">
        <v>295</v>
      </c>
      <c r="H673" s="63"/>
      <c r="I673" s="63" t="s">
        <v>312</v>
      </c>
      <c r="J673" s="55"/>
      <c r="K673" s="64">
        <v>9031</v>
      </c>
      <c r="L673" s="64">
        <v>263.41000000000003</v>
      </c>
      <c r="M673" s="64">
        <v>225.78</v>
      </c>
      <c r="N673" s="64">
        <v>37.630000000000003</v>
      </c>
      <c r="O673" s="64">
        <v>0</v>
      </c>
      <c r="P673" s="64"/>
      <c r="Q673" s="64">
        <v>0</v>
      </c>
      <c r="R673" s="64">
        <v>263.41000000000003</v>
      </c>
      <c r="T673" t="s">
        <v>1188</v>
      </c>
      <c r="U673" t="s">
        <v>126</v>
      </c>
      <c r="V673" s="75" t="str">
        <f>+VLOOKUP(T673,'System Index'!$A:$B,2,0)</f>
        <v>Carroll Water</v>
      </c>
      <c r="W673" s="75" t="str">
        <f t="shared" si="20"/>
        <v>327</v>
      </c>
      <c r="X673" s="75">
        <f t="shared" si="21"/>
        <v>2022</v>
      </c>
    </row>
    <row r="674" spans="1:24" x14ac:dyDescent="0.25">
      <c r="A674" s="62" t="s">
        <v>1210</v>
      </c>
      <c r="B674" s="62"/>
      <c r="C674" s="62"/>
      <c r="D674" s="63" t="s">
        <v>470</v>
      </c>
      <c r="E674" s="63"/>
      <c r="F674" s="63"/>
      <c r="G674" s="63" t="s">
        <v>295</v>
      </c>
      <c r="H674" s="63"/>
      <c r="I674" s="63" t="s">
        <v>326</v>
      </c>
      <c r="J674" s="55"/>
      <c r="K674" s="64">
        <v>7129.5</v>
      </c>
      <c r="L674" s="64">
        <v>415.89</v>
      </c>
      <c r="M674" s="64">
        <v>356.48</v>
      </c>
      <c r="N674" s="64">
        <v>59.410000000000004</v>
      </c>
      <c r="O674" s="64">
        <v>0</v>
      </c>
      <c r="P674" s="64"/>
      <c r="Q674" s="64">
        <v>0</v>
      </c>
      <c r="R674" s="64">
        <v>415.89</v>
      </c>
      <c r="T674" t="s">
        <v>1188</v>
      </c>
      <c r="U674" t="s">
        <v>126</v>
      </c>
      <c r="V674" s="75" t="str">
        <f>+VLOOKUP(T674,'System Index'!$A:$B,2,0)</f>
        <v>Carroll Water</v>
      </c>
      <c r="W674" s="75" t="str">
        <f t="shared" si="20"/>
        <v>328</v>
      </c>
      <c r="X674" s="75">
        <f t="shared" si="21"/>
        <v>2022</v>
      </c>
    </row>
    <row r="675" spans="1:24" x14ac:dyDescent="0.25">
      <c r="A675" s="62" t="s">
        <v>1211</v>
      </c>
      <c r="B675" s="62"/>
      <c r="C675" s="62"/>
      <c r="D675" s="63" t="s">
        <v>470</v>
      </c>
      <c r="E675" s="63"/>
      <c r="F675" s="63"/>
      <c r="G675" s="63" t="s">
        <v>295</v>
      </c>
      <c r="H675" s="63"/>
      <c r="I675" s="63" t="s">
        <v>314</v>
      </c>
      <c r="J675" s="55"/>
      <c r="K675" s="64">
        <v>208.33</v>
      </c>
      <c r="L675" s="64">
        <v>8.1</v>
      </c>
      <c r="M675" s="64">
        <v>6.94</v>
      </c>
      <c r="N675" s="64">
        <v>1.1599999999999999</v>
      </c>
      <c r="O675" s="64">
        <v>0</v>
      </c>
      <c r="P675" s="64"/>
      <c r="Q675" s="64">
        <v>0</v>
      </c>
      <c r="R675" s="64">
        <v>8.1</v>
      </c>
      <c r="T675" t="s">
        <v>1188</v>
      </c>
      <c r="U675" t="s">
        <v>126</v>
      </c>
      <c r="V675" s="75" t="str">
        <f>+VLOOKUP(T675,'System Index'!$A:$B,2,0)</f>
        <v>Carroll Water</v>
      </c>
      <c r="W675" s="75" t="str">
        <f t="shared" si="20"/>
        <v>334</v>
      </c>
      <c r="X675" s="75">
        <f t="shared" si="21"/>
        <v>2022</v>
      </c>
    </row>
    <row r="676" spans="1:24" x14ac:dyDescent="0.25">
      <c r="A676" s="62" t="s">
        <v>1212</v>
      </c>
      <c r="B676" s="62"/>
      <c r="C676" s="62"/>
      <c r="D676" s="63" t="s">
        <v>470</v>
      </c>
      <c r="E676" s="63"/>
      <c r="F676" s="63"/>
      <c r="G676" s="63" t="s">
        <v>295</v>
      </c>
      <c r="H676" s="63"/>
      <c r="I676" s="63" t="s">
        <v>308</v>
      </c>
      <c r="J676" s="55"/>
      <c r="K676" s="64">
        <v>73.33</v>
      </c>
      <c r="L676" s="64">
        <v>8.5500000000000007</v>
      </c>
      <c r="M676" s="64">
        <v>7.33</v>
      </c>
      <c r="N676" s="64">
        <v>1.22</v>
      </c>
      <c r="O676" s="64">
        <v>0</v>
      </c>
      <c r="P676" s="64"/>
      <c r="Q676" s="64">
        <v>0</v>
      </c>
      <c r="R676" s="64">
        <v>8.5500000000000007</v>
      </c>
      <c r="T676" t="s">
        <v>1188</v>
      </c>
      <c r="U676" t="s">
        <v>126</v>
      </c>
      <c r="V676" s="75" t="str">
        <f>+VLOOKUP(T676,'System Index'!$A:$B,2,0)</f>
        <v>Carroll Water</v>
      </c>
      <c r="W676" s="75" t="str">
        <f t="shared" si="20"/>
        <v>342</v>
      </c>
      <c r="X676" s="75">
        <f t="shared" si="21"/>
        <v>2022</v>
      </c>
    </row>
    <row r="677" spans="1:24" x14ac:dyDescent="0.25">
      <c r="A677" s="62" t="s">
        <v>1215</v>
      </c>
      <c r="B677" s="62"/>
      <c r="C677" s="62"/>
      <c r="D677" s="63" t="s">
        <v>294</v>
      </c>
      <c r="E677" s="63"/>
      <c r="F677" s="63"/>
      <c r="G677" s="63" t="s">
        <v>295</v>
      </c>
      <c r="H677" s="63"/>
      <c r="I677" s="63" t="s">
        <v>321</v>
      </c>
      <c r="J677" s="55"/>
      <c r="K677" s="64">
        <v>579.25</v>
      </c>
      <c r="L677" s="64">
        <v>19.309999999999999</v>
      </c>
      <c r="M677" s="64">
        <v>25.75</v>
      </c>
      <c r="N677" s="64">
        <v>1.61</v>
      </c>
      <c r="O677" s="64">
        <v>0</v>
      </c>
      <c r="P677" s="64"/>
      <c r="Q677" s="64">
        <v>0</v>
      </c>
      <c r="R677" s="64">
        <v>27.36</v>
      </c>
      <c r="T677" t="s">
        <v>1216</v>
      </c>
      <c r="U677" t="s">
        <v>126</v>
      </c>
      <c r="V677" s="75" t="str">
        <f>+VLOOKUP(T677,'System Index'!$A:$B,2,0)</f>
        <v>Tall Pines</v>
      </c>
      <c r="W677" s="75" t="str">
        <f t="shared" si="20"/>
        <v>304</v>
      </c>
      <c r="X677" s="75">
        <f t="shared" si="21"/>
        <v>2021</v>
      </c>
    </row>
    <row r="678" spans="1:24" x14ac:dyDescent="0.25">
      <c r="A678" s="62" t="s">
        <v>1217</v>
      </c>
      <c r="B678" s="62"/>
      <c r="C678" s="62"/>
      <c r="D678" s="63" t="s">
        <v>351</v>
      </c>
      <c r="E678" s="63"/>
      <c r="F678" s="63"/>
      <c r="G678" s="63" t="s">
        <v>295</v>
      </c>
      <c r="H678" s="63"/>
      <c r="I678" s="63" t="s">
        <v>321</v>
      </c>
      <c r="J678" s="55"/>
      <c r="K678" s="64">
        <v>28135</v>
      </c>
      <c r="L678" s="64">
        <v>312.61</v>
      </c>
      <c r="M678" s="64">
        <v>234.46</v>
      </c>
      <c r="N678" s="64">
        <v>78.150000000000006</v>
      </c>
      <c r="O678" s="64">
        <v>0</v>
      </c>
      <c r="P678" s="64"/>
      <c r="Q678" s="64">
        <v>0</v>
      </c>
      <c r="R678" s="64">
        <v>312.61</v>
      </c>
      <c r="T678" t="s">
        <v>1216</v>
      </c>
      <c r="U678" t="s">
        <v>126</v>
      </c>
      <c r="V678" s="75" t="str">
        <f>+VLOOKUP(T678,'System Index'!$A:$B,2,0)</f>
        <v>Tall Pines</v>
      </c>
      <c r="W678" s="75" t="str">
        <f t="shared" si="20"/>
        <v>304</v>
      </c>
      <c r="X678" s="75">
        <f t="shared" si="21"/>
        <v>2022</v>
      </c>
    </row>
    <row r="679" spans="1:24" x14ac:dyDescent="0.25">
      <c r="A679" s="62" t="s">
        <v>1218</v>
      </c>
      <c r="B679" s="62"/>
      <c r="C679" s="62"/>
      <c r="D679" s="63" t="s">
        <v>351</v>
      </c>
      <c r="E679" s="63"/>
      <c r="F679" s="63"/>
      <c r="G679" s="63" t="s">
        <v>295</v>
      </c>
      <c r="H679" s="63"/>
      <c r="I679" s="63" t="s">
        <v>321</v>
      </c>
      <c r="J679" s="55"/>
      <c r="K679" s="64">
        <v>78940</v>
      </c>
      <c r="L679" s="64">
        <v>877.11</v>
      </c>
      <c r="M679" s="64">
        <v>657.83</v>
      </c>
      <c r="N679" s="64">
        <v>219.28</v>
      </c>
      <c r="O679" s="64">
        <v>0</v>
      </c>
      <c r="P679" s="64"/>
      <c r="Q679" s="64">
        <v>0</v>
      </c>
      <c r="R679" s="64">
        <v>877.11</v>
      </c>
      <c r="T679" t="s">
        <v>1216</v>
      </c>
      <c r="U679" t="s">
        <v>126</v>
      </c>
      <c r="V679" s="75" t="str">
        <f>+VLOOKUP(T679,'System Index'!$A:$B,2,0)</f>
        <v>Tall Pines</v>
      </c>
      <c r="W679" s="75" t="str">
        <f t="shared" si="20"/>
        <v>320</v>
      </c>
      <c r="X679" s="75">
        <f t="shared" si="21"/>
        <v>2022</v>
      </c>
    </row>
    <row r="680" spans="1:24" x14ac:dyDescent="0.25">
      <c r="A680" s="62" t="s">
        <v>1219</v>
      </c>
      <c r="B680" s="62"/>
      <c r="C680" s="62"/>
      <c r="D680" s="63" t="s">
        <v>351</v>
      </c>
      <c r="E680" s="63"/>
      <c r="F680" s="63"/>
      <c r="G680" s="63" t="s">
        <v>295</v>
      </c>
      <c r="H680" s="63"/>
      <c r="I680" s="63" t="s">
        <v>296</v>
      </c>
      <c r="J680" s="55"/>
      <c r="K680" s="64">
        <v>112475.14</v>
      </c>
      <c r="L680" s="64">
        <v>749.84</v>
      </c>
      <c r="M680" s="64">
        <v>562.38</v>
      </c>
      <c r="N680" s="64">
        <v>187.46</v>
      </c>
      <c r="O680" s="64">
        <v>0</v>
      </c>
      <c r="P680" s="64"/>
      <c r="Q680" s="64">
        <v>0</v>
      </c>
      <c r="R680" s="64">
        <v>749.84</v>
      </c>
      <c r="T680" t="s">
        <v>1216</v>
      </c>
      <c r="U680" t="s">
        <v>126</v>
      </c>
      <c r="V680" s="75" t="str">
        <f>+VLOOKUP(T680,'System Index'!$A:$B,2,0)</f>
        <v>Tall Pines</v>
      </c>
      <c r="W680" s="75" t="str">
        <f t="shared" si="20"/>
        <v>322</v>
      </c>
      <c r="X680" s="75">
        <f t="shared" si="21"/>
        <v>2022</v>
      </c>
    </row>
    <row r="681" spans="1:24" x14ac:dyDescent="0.25">
      <c r="A681" s="62" t="s">
        <v>1220</v>
      </c>
      <c r="B681" s="62"/>
      <c r="C681" s="62"/>
      <c r="D681" s="63" t="s">
        <v>515</v>
      </c>
      <c r="E681" s="63"/>
      <c r="F681" s="63"/>
      <c r="G681" s="63" t="s">
        <v>295</v>
      </c>
      <c r="H681" s="63"/>
      <c r="I681" s="63" t="s">
        <v>296</v>
      </c>
      <c r="J681" s="55"/>
      <c r="K681" s="64">
        <v>89912.21</v>
      </c>
      <c r="L681" s="64">
        <v>1798.24</v>
      </c>
      <c r="M681" s="64">
        <v>70196.56</v>
      </c>
      <c r="N681" s="64">
        <v>149.85</v>
      </c>
      <c r="O681" s="64">
        <v>0</v>
      </c>
      <c r="P681" s="64"/>
      <c r="Q681" s="64">
        <v>0</v>
      </c>
      <c r="R681" s="64">
        <v>70346.41</v>
      </c>
      <c r="T681" t="s">
        <v>1216</v>
      </c>
      <c r="U681" t="s">
        <v>126</v>
      </c>
      <c r="V681" s="75" t="str">
        <f>+VLOOKUP(T681,'System Index'!$A:$B,2,0)</f>
        <v>Tall Pines</v>
      </c>
      <c r="W681" s="75" t="str">
        <f t="shared" si="20"/>
        <v>325</v>
      </c>
      <c r="X681" s="75">
        <f t="shared" si="21"/>
        <v>2021</v>
      </c>
    </row>
    <row r="682" spans="1:24" x14ac:dyDescent="0.25">
      <c r="A682" s="62" t="s">
        <v>1221</v>
      </c>
      <c r="B682" s="62"/>
      <c r="C682" s="62"/>
      <c r="D682" s="63" t="s">
        <v>294</v>
      </c>
      <c r="E682" s="63"/>
      <c r="F682" s="63"/>
      <c r="G682" s="63" t="s">
        <v>295</v>
      </c>
      <c r="H682" s="63"/>
      <c r="I682" s="63" t="s">
        <v>296</v>
      </c>
      <c r="J682" s="55"/>
      <c r="K682" s="64">
        <v>70204.69</v>
      </c>
      <c r="L682" s="64">
        <v>1404.09</v>
      </c>
      <c r="M682" s="64">
        <v>1872.1200000000001</v>
      </c>
      <c r="N682" s="64">
        <v>117.01</v>
      </c>
      <c r="O682" s="64">
        <v>0</v>
      </c>
      <c r="P682" s="64"/>
      <c r="Q682" s="64">
        <v>0</v>
      </c>
      <c r="R682" s="64">
        <v>1989.13</v>
      </c>
      <c r="T682" t="s">
        <v>1216</v>
      </c>
      <c r="U682" t="s">
        <v>126</v>
      </c>
      <c r="V682" s="75" t="str">
        <f>+VLOOKUP(T682,'System Index'!$A:$B,2,0)</f>
        <v>Tall Pines</v>
      </c>
      <c r="W682" s="75" t="str">
        <f t="shared" si="20"/>
        <v>325</v>
      </c>
      <c r="X682" s="75">
        <f t="shared" si="21"/>
        <v>2021</v>
      </c>
    </row>
    <row r="683" spans="1:24" x14ac:dyDescent="0.25">
      <c r="A683" s="62" t="s">
        <v>1222</v>
      </c>
      <c r="B683" s="62"/>
      <c r="C683" s="62"/>
      <c r="D683" s="63" t="s">
        <v>294</v>
      </c>
      <c r="E683" s="63"/>
      <c r="F683" s="63"/>
      <c r="G683" s="63" t="s">
        <v>295</v>
      </c>
      <c r="H683" s="63"/>
      <c r="I683" s="63" t="s">
        <v>296</v>
      </c>
      <c r="J683" s="55"/>
      <c r="K683" s="64">
        <v>553.54999999999995</v>
      </c>
      <c r="L683" s="64">
        <v>11.07</v>
      </c>
      <c r="M683" s="64">
        <v>14.76</v>
      </c>
      <c r="N683" s="64">
        <v>0.92</v>
      </c>
      <c r="O683" s="64">
        <v>0</v>
      </c>
      <c r="P683" s="64"/>
      <c r="Q683" s="64">
        <v>0</v>
      </c>
      <c r="R683" s="64">
        <v>15.68</v>
      </c>
      <c r="T683" t="s">
        <v>1216</v>
      </c>
      <c r="U683" t="s">
        <v>126</v>
      </c>
      <c r="V683" s="75" t="str">
        <f>+VLOOKUP(T683,'System Index'!$A:$B,2,0)</f>
        <v>Tall Pines</v>
      </c>
      <c r="W683" s="75" t="str">
        <f t="shared" si="20"/>
        <v>325</v>
      </c>
      <c r="X683" s="75">
        <f t="shared" si="21"/>
        <v>2021</v>
      </c>
    </row>
    <row r="684" spans="1:24" x14ac:dyDescent="0.25">
      <c r="A684" s="62" t="s">
        <v>1223</v>
      </c>
      <c r="B684" s="62"/>
      <c r="C684" s="62"/>
      <c r="D684" s="63" t="s">
        <v>302</v>
      </c>
      <c r="E684" s="63"/>
      <c r="F684" s="63"/>
      <c r="G684" s="63" t="s">
        <v>295</v>
      </c>
      <c r="H684" s="63"/>
      <c r="I684" s="63" t="s">
        <v>296</v>
      </c>
      <c r="J684" s="55"/>
      <c r="K684" s="64">
        <v>8425.4599999999991</v>
      </c>
      <c r="L684" s="64">
        <v>168.51</v>
      </c>
      <c r="M684" s="64">
        <v>154.47</v>
      </c>
      <c r="N684" s="64">
        <v>14.040000000000001</v>
      </c>
      <c r="O684" s="64">
        <v>0</v>
      </c>
      <c r="P684" s="64"/>
      <c r="Q684" s="64">
        <v>0</v>
      </c>
      <c r="R684" s="64">
        <v>168.51</v>
      </c>
      <c r="T684" t="s">
        <v>1216</v>
      </c>
      <c r="U684" t="s">
        <v>126</v>
      </c>
      <c r="V684" s="75" t="str">
        <f>+VLOOKUP(T684,'System Index'!$A:$B,2,0)</f>
        <v>Tall Pines</v>
      </c>
      <c r="W684" s="75" t="str">
        <f t="shared" si="20"/>
        <v>325</v>
      </c>
      <c r="X684" s="75">
        <f t="shared" si="21"/>
        <v>2022</v>
      </c>
    </row>
    <row r="685" spans="1:24" x14ac:dyDescent="0.25">
      <c r="A685" s="62" t="s">
        <v>1224</v>
      </c>
      <c r="B685" s="62"/>
      <c r="C685" s="62"/>
      <c r="D685" s="63" t="s">
        <v>515</v>
      </c>
      <c r="E685" s="63"/>
      <c r="F685" s="63"/>
      <c r="G685" s="63" t="s">
        <v>295</v>
      </c>
      <c r="H685" s="63"/>
      <c r="I685" s="63" t="s">
        <v>326</v>
      </c>
      <c r="J685" s="55"/>
      <c r="K685" s="64">
        <v>18186.099999999999</v>
      </c>
      <c r="L685" s="64">
        <v>1818.6100000000001</v>
      </c>
      <c r="M685" s="64">
        <v>16865.61</v>
      </c>
      <c r="N685" s="64">
        <v>151.55000000000001</v>
      </c>
      <c r="O685" s="64">
        <v>0</v>
      </c>
      <c r="P685" s="64"/>
      <c r="Q685" s="64">
        <v>0</v>
      </c>
      <c r="R685" s="64">
        <v>17017.16</v>
      </c>
      <c r="T685" t="s">
        <v>1216</v>
      </c>
      <c r="U685" t="s">
        <v>126</v>
      </c>
      <c r="V685" s="75" t="str">
        <f>+VLOOKUP(T685,'System Index'!$A:$B,2,0)</f>
        <v>Tall Pines</v>
      </c>
      <c r="W685" s="75" t="str">
        <f t="shared" si="20"/>
        <v>349.0</v>
      </c>
      <c r="X685" s="75">
        <f t="shared" si="21"/>
        <v>2021</v>
      </c>
    </row>
    <row r="686" spans="1:24" x14ac:dyDescent="0.25">
      <c r="A686" s="62" t="s">
        <v>1225</v>
      </c>
      <c r="B686" s="62"/>
      <c r="C686" s="62"/>
      <c r="D686" s="63" t="s">
        <v>341</v>
      </c>
      <c r="E686" s="63"/>
      <c r="F686" s="63"/>
      <c r="G686" s="63" t="s">
        <v>295</v>
      </c>
      <c r="H686" s="63"/>
      <c r="I686" s="63" t="s">
        <v>326</v>
      </c>
      <c r="J686" s="55"/>
      <c r="K686" s="64">
        <v>669</v>
      </c>
      <c r="L686" s="64">
        <v>66.900000000000006</v>
      </c>
      <c r="M686" s="64">
        <v>66.900000000000006</v>
      </c>
      <c r="N686" s="64">
        <v>5.58</v>
      </c>
      <c r="O686" s="64">
        <v>0</v>
      </c>
      <c r="P686" s="64"/>
      <c r="Q686" s="64">
        <v>0</v>
      </c>
      <c r="R686" s="64">
        <v>72.48</v>
      </c>
      <c r="T686" t="s">
        <v>1216</v>
      </c>
      <c r="U686" t="s">
        <v>126</v>
      </c>
      <c r="V686" s="75" t="str">
        <f>+VLOOKUP(T686,'System Index'!$A:$B,2,0)</f>
        <v>Tall Pines</v>
      </c>
      <c r="W686" s="75" t="str">
        <f t="shared" si="20"/>
        <v>349.0</v>
      </c>
      <c r="X686" s="75">
        <f t="shared" si="21"/>
        <v>2021</v>
      </c>
    </row>
    <row r="687" spans="1:24" x14ac:dyDescent="0.25">
      <c r="A687" s="62" t="s">
        <v>1226</v>
      </c>
      <c r="B687" s="62"/>
      <c r="C687" s="62"/>
      <c r="D687" s="63" t="s">
        <v>302</v>
      </c>
      <c r="E687" s="63"/>
      <c r="F687" s="63"/>
      <c r="G687" s="63" t="s">
        <v>295</v>
      </c>
      <c r="H687" s="63"/>
      <c r="I687" s="63" t="s">
        <v>314</v>
      </c>
      <c r="J687" s="55"/>
      <c r="K687" s="64">
        <v>8394.36</v>
      </c>
      <c r="L687" s="64">
        <v>559.63</v>
      </c>
      <c r="M687" s="64">
        <v>512.99</v>
      </c>
      <c r="N687" s="64">
        <v>46.64</v>
      </c>
      <c r="O687" s="64">
        <v>0</v>
      </c>
      <c r="P687" s="64"/>
      <c r="Q687" s="64">
        <v>0</v>
      </c>
      <c r="R687" s="64">
        <v>559.63</v>
      </c>
      <c r="T687" t="s">
        <v>1216</v>
      </c>
      <c r="U687" t="s">
        <v>126</v>
      </c>
      <c r="V687" s="75" t="str">
        <f>+VLOOKUP(T687,'System Index'!$A:$B,2,0)</f>
        <v>Tall Pines</v>
      </c>
      <c r="W687" s="75" t="str">
        <f t="shared" si="20"/>
        <v>349.1</v>
      </c>
      <c r="X687" s="75">
        <f t="shared" si="21"/>
        <v>2022</v>
      </c>
    </row>
    <row r="688" spans="1:24" x14ac:dyDescent="0.25">
      <c r="A688" s="62" t="s">
        <v>1227</v>
      </c>
      <c r="B688" s="62"/>
      <c r="C688" s="62"/>
      <c r="D688" s="63" t="s">
        <v>1010</v>
      </c>
      <c r="E688" s="63"/>
      <c r="F688" s="63"/>
      <c r="G688" s="63" t="s">
        <v>295</v>
      </c>
      <c r="H688" s="63"/>
      <c r="I688" s="63" t="s">
        <v>314</v>
      </c>
      <c r="J688" s="55"/>
      <c r="K688" s="64">
        <v>5702.64</v>
      </c>
      <c r="L688" s="64">
        <v>158.41</v>
      </c>
      <c r="M688" s="64">
        <v>126.73</v>
      </c>
      <c r="N688" s="64">
        <v>31.68</v>
      </c>
      <c r="O688" s="64">
        <v>0</v>
      </c>
      <c r="P688" s="64"/>
      <c r="Q688" s="64">
        <v>0</v>
      </c>
      <c r="R688" s="64">
        <v>158.41</v>
      </c>
      <c r="T688" t="s">
        <v>1216</v>
      </c>
      <c r="U688" t="s">
        <v>126</v>
      </c>
      <c r="V688" s="75" t="str">
        <f>+VLOOKUP(T688,'System Index'!$A:$B,2,0)</f>
        <v>Tall Pines</v>
      </c>
      <c r="W688" s="75" t="str">
        <f t="shared" si="20"/>
        <v>349.1</v>
      </c>
      <c r="X688" s="75">
        <f t="shared" si="21"/>
        <v>2022</v>
      </c>
    </row>
    <row r="689" spans="1:24" x14ac:dyDescent="0.25">
      <c r="A689" s="62" t="s">
        <v>1230</v>
      </c>
      <c r="B689" s="62"/>
      <c r="C689" s="62"/>
      <c r="D689" s="63" t="s">
        <v>585</v>
      </c>
      <c r="E689" s="63"/>
      <c r="F689" s="63"/>
      <c r="G689" s="63" t="s">
        <v>288</v>
      </c>
      <c r="H689" s="63"/>
      <c r="I689" s="63" t="s">
        <v>289</v>
      </c>
      <c r="J689" s="55"/>
      <c r="K689" s="64">
        <v>3022.69</v>
      </c>
      <c r="L689" s="64">
        <v>0</v>
      </c>
      <c r="M689" s="64">
        <v>0</v>
      </c>
      <c r="N689" s="64">
        <v>0</v>
      </c>
      <c r="O689" s="64">
        <v>0</v>
      </c>
      <c r="P689" s="64"/>
      <c r="Q689" s="64">
        <v>0</v>
      </c>
      <c r="R689" s="64">
        <v>0</v>
      </c>
      <c r="T689" t="s">
        <v>1231</v>
      </c>
      <c r="U689" t="s">
        <v>182</v>
      </c>
      <c r="V689" s="75" t="str">
        <f>+VLOOKUP(T689,'System Index'!$A:$B,2,0)</f>
        <v>Texas Landing</v>
      </c>
      <c r="W689" s="75" t="str">
        <f t="shared" si="20"/>
        <v>353</v>
      </c>
      <c r="X689" s="75">
        <f t="shared" si="21"/>
        <v>2022</v>
      </c>
    </row>
    <row r="690" spans="1:24" x14ac:dyDescent="0.25">
      <c r="A690" s="62" t="s">
        <v>1233</v>
      </c>
      <c r="B690" s="62"/>
      <c r="C690" s="62"/>
      <c r="D690" s="63" t="s">
        <v>588</v>
      </c>
      <c r="E690" s="63"/>
      <c r="F690" s="63"/>
      <c r="G690" s="63" t="s">
        <v>295</v>
      </c>
      <c r="H690" s="63"/>
      <c r="I690" s="63" t="s">
        <v>321</v>
      </c>
      <c r="J690" s="55"/>
      <c r="K690" s="64">
        <v>16919.28</v>
      </c>
      <c r="L690" s="64">
        <v>281.99</v>
      </c>
      <c r="M690" s="64">
        <v>234.99</v>
      </c>
      <c r="N690" s="64">
        <v>47</v>
      </c>
      <c r="O690" s="64">
        <v>0</v>
      </c>
      <c r="P690" s="64"/>
      <c r="Q690" s="64">
        <v>0</v>
      </c>
      <c r="R690" s="64">
        <v>281.99</v>
      </c>
      <c r="T690" t="s">
        <v>1231</v>
      </c>
      <c r="U690" t="s">
        <v>182</v>
      </c>
      <c r="V690" s="75" t="str">
        <f>+VLOOKUP(T690,'System Index'!$A:$B,2,0)</f>
        <v>Texas Landing</v>
      </c>
      <c r="W690" s="75" t="str">
        <f t="shared" si="20"/>
        <v>354</v>
      </c>
      <c r="X690" s="75">
        <f t="shared" si="21"/>
        <v>2022</v>
      </c>
    </row>
    <row r="691" spans="1:24" x14ac:dyDescent="0.25">
      <c r="A691" s="62" t="s">
        <v>1234</v>
      </c>
      <c r="B691" s="62"/>
      <c r="C691" s="62"/>
      <c r="D691" s="63" t="s">
        <v>588</v>
      </c>
      <c r="E691" s="63"/>
      <c r="F691" s="63"/>
      <c r="G691" s="63" t="s">
        <v>295</v>
      </c>
      <c r="H691" s="63"/>
      <c r="I691" s="63" t="s">
        <v>321</v>
      </c>
      <c r="J691" s="55"/>
      <c r="K691" s="64">
        <v>4331.91</v>
      </c>
      <c r="L691" s="64">
        <v>72.2</v>
      </c>
      <c r="M691" s="64">
        <v>60.17</v>
      </c>
      <c r="N691" s="64">
        <v>12.030000000000001</v>
      </c>
      <c r="O691" s="64">
        <v>0</v>
      </c>
      <c r="P691" s="64"/>
      <c r="Q691" s="64">
        <v>0</v>
      </c>
      <c r="R691" s="64">
        <v>72.2</v>
      </c>
      <c r="T691" t="s">
        <v>1231</v>
      </c>
      <c r="U691" t="s">
        <v>182</v>
      </c>
      <c r="V691" s="75" t="str">
        <f>+VLOOKUP(T691,'System Index'!$A:$B,2,0)</f>
        <v>Texas Landing</v>
      </c>
      <c r="W691" s="75" t="str">
        <f t="shared" si="20"/>
        <v>354</v>
      </c>
      <c r="X691" s="75">
        <f t="shared" si="21"/>
        <v>2022</v>
      </c>
    </row>
    <row r="692" spans="1:24" x14ac:dyDescent="0.25">
      <c r="A692" s="62" t="s">
        <v>1235</v>
      </c>
      <c r="B692" s="62"/>
      <c r="C692" s="62"/>
      <c r="D692" s="63" t="s">
        <v>588</v>
      </c>
      <c r="E692" s="63"/>
      <c r="F692" s="63"/>
      <c r="G692" s="63" t="s">
        <v>295</v>
      </c>
      <c r="H692" s="63"/>
      <c r="I692" s="63" t="s">
        <v>321</v>
      </c>
      <c r="J692" s="55"/>
      <c r="K692" s="64">
        <v>4793.17</v>
      </c>
      <c r="L692" s="64">
        <v>79.88</v>
      </c>
      <c r="M692" s="64">
        <v>66.569999999999993</v>
      </c>
      <c r="N692" s="64">
        <v>13.31</v>
      </c>
      <c r="O692" s="64">
        <v>0</v>
      </c>
      <c r="P692" s="64"/>
      <c r="Q692" s="64">
        <v>0</v>
      </c>
      <c r="R692" s="64">
        <v>79.88</v>
      </c>
      <c r="T692" t="s">
        <v>1231</v>
      </c>
      <c r="U692" t="s">
        <v>182</v>
      </c>
      <c r="V692" s="75" t="str">
        <f>+VLOOKUP(T692,'System Index'!$A:$B,2,0)</f>
        <v>Texas Landing</v>
      </c>
      <c r="W692" s="75" t="str">
        <f t="shared" si="20"/>
        <v>354</v>
      </c>
      <c r="X692" s="75">
        <f t="shared" si="21"/>
        <v>2022</v>
      </c>
    </row>
    <row r="693" spans="1:24" x14ac:dyDescent="0.25">
      <c r="A693" s="62" t="s">
        <v>1236</v>
      </c>
      <c r="B693" s="62"/>
      <c r="C693" s="62"/>
      <c r="D693" s="63" t="s">
        <v>588</v>
      </c>
      <c r="E693" s="63"/>
      <c r="F693" s="63"/>
      <c r="G693" s="63" t="s">
        <v>295</v>
      </c>
      <c r="H693" s="63"/>
      <c r="I693" s="63" t="s">
        <v>321</v>
      </c>
      <c r="J693" s="55"/>
      <c r="K693" s="64">
        <v>6116.82</v>
      </c>
      <c r="L693" s="64">
        <v>101.95</v>
      </c>
      <c r="M693" s="64">
        <v>84.960000000000008</v>
      </c>
      <c r="N693" s="64">
        <v>16.989999999999998</v>
      </c>
      <c r="O693" s="64">
        <v>0</v>
      </c>
      <c r="P693" s="64"/>
      <c r="Q693" s="64">
        <v>0</v>
      </c>
      <c r="R693" s="64">
        <v>101.95</v>
      </c>
      <c r="T693" t="s">
        <v>1231</v>
      </c>
      <c r="U693" t="s">
        <v>182</v>
      </c>
      <c r="V693" s="75" t="str">
        <f>+VLOOKUP(T693,'System Index'!$A:$B,2,0)</f>
        <v>Texas Landing</v>
      </c>
      <c r="W693" s="75" t="str">
        <f t="shared" si="20"/>
        <v>354</v>
      </c>
      <c r="X693" s="75">
        <f t="shared" si="21"/>
        <v>2022</v>
      </c>
    </row>
    <row r="694" spans="1:24" x14ac:dyDescent="0.25">
      <c r="A694" s="62" t="s">
        <v>1237</v>
      </c>
      <c r="B694" s="62"/>
      <c r="C694" s="62"/>
      <c r="D694" s="63" t="s">
        <v>588</v>
      </c>
      <c r="E694" s="63"/>
      <c r="F694" s="63"/>
      <c r="G694" s="63" t="s">
        <v>295</v>
      </c>
      <c r="H694" s="63"/>
      <c r="I694" s="63" t="s">
        <v>296</v>
      </c>
      <c r="J694" s="55"/>
      <c r="K694" s="64">
        <v>7687.1</v>
      </c>
      <c r="L694" s="64">
        <v>76.87</v>
      </c>
      <c r="M694" s="64">
        <v>64.06</v>
      </c>
      <c r="N694" s="64">
        <v>12.81</v>
      </c>
      <c r="O694" s="64">
        <v>0</v>
      </c>
      <c r="P694" s="64"/>
      <c r="Q694" s="64">
        <v>0</v>
      </c>
      <c r="R694" s="64">
        <v>76.87</v>
      </c>
      <c r="T694" t="s">
        <v>1231</v>
      </c>
      <c r="U694" t="s">
        <v>182</v>
      </c>
      <c r="V694" s="75" t="str">
        <f>+VLOOKUP(T694,'System Index'!$A:$B,2,0)</f>
        <v>Texas Landing</v>
      </c>
      <c r="W694" s="75" t="str">
        <f t="shared" si="20"/>
        <v>360</v>
      </c>
      <c r="X694" s="75">
        <f t="shared" si="21"/>
        <v>2022</v>
      </c>
    </row>
    <row r="695" spans="1:24" x14ac:dyDescent="0.25">
      <c r="A695" s="62" t="s">
        <v>1238</v>
      </c>
      <c r="B695" s="62"/>
      <c r="C695" s="62"/>
      <c r="D695" s="63" t="s">
        <v>588</v>
      </c>
      <c r="E695" s="63"/>
      <c r="F695" s="63"/>
      <c r="G695" s="63" t="s">
        <v>295</v>
      </c>
      <c r="H695" s="63"/>
      <c r="I695" s="63" t="s">
        <v>296</v>
      </c>
      <c r="J695" s="55"/>
      <c r="K695" s="64">
        <v>72289.600000000006</v>
      </c>
      <c r="L695" s="64">
        <v>722.89</v>
      </c>
      <c r="M695" s="64">
        <v>602.41</v>
      </c>
      <c r="N695" s="64">
        <v>120.48</v>
      </c>
      <c r="O695" s="64">
        <v>0</v>
      </c>
      <c r="P695" s="64"/>
      <c r="Q695" s="64">
        <v>0</v>
      </c>
      <c r="R695" s="64">
        <v>722.89</v>
      </c>
      <c r="T695" t="s">
        <v>1231</v>
      </c>
      <c r="U695" t="s">
        <v>182</v>
      </c>
      <c r="V695" s="75" t="str">
        <f>+VLOOKUP(T695,'System Index'!$A:$B,2,0)</f>
        <v>Texas Landing</v>
      </c>
      <c r="W695" s="75" t="str">
        <f t="shared" si="20"/>
        <v>360</v>
      </c>
      <c r="X695" s="75">
        <f t="shared" si="21"/>
        <v>2022</v>
      </c>
    </row>
    <row r="696" spans="1:24" x14ac:dyDescent="0.25">
      <c r="A696" s="62" t="s">
        <v>1239</v>
      </c>
      <c r="B696" s="62"/>
      <c r="C696" s="62"/>
      <c r="D696" s="63" t="s">
        <v>588</v>
      </c>
      <c r="E696" s="63"/>
      <c r="F696" s="63"/>
      <c r="G696" s="63" t="s">
        <v>295</v>
      </c>
      <c r="H696" s="63"/>
      <c r="I696" s="63" t="s">
        <v>296</v>
      </c>
      <c r="J696" s="55"/>
      <c r="K696" s="64">
        <v>22580.54</v>
      </c>
      <c r="L696" s="64">
        <v>225.8</v>
      </c>
      <c r="M696" s="64">
        <v>188.17000000000002</v>
      </c>
      <c r="N696" s="64">
        <v>37.630000000000003</v>
      </c>
      <c r="O696" s="64">
        <v>0</v>
      </c>
      <c r="P696" s="64"/>
      <c r="Q696" s="64">
        <v>0</v>
      </c>
      <c r="R696" s="64">
        <v>225.8</v>
      </c>
      <c r="T696" t="s">
        <v>1231</v>
      </c>
      <c r="U696" t="s">
        <v>182</v>
      </c>
      <c r="V696" s="75" t="str">
        <f>+VLOOKUP(T696,'System Index'!$A:$B,2,0)</f>
        <v>Texas Landing</v>
      </c>
      <c r="W696" s="75" t="str">
        <f t="shared" si="20"/>
        <v>360</v>
      </c>
      <c r="X696" s="75">
        <f t="shared" si="21"/>
        <v>2022</v>
      </c>
    </row>
    <row r="697" spans="1:24" x14ac:dyDescent="0.25">
      <c r="A697" s="62" t="s">
        <v>1240</v>
      </c>
      <c r="B697" s="62"/>
      <c r="C697" s="62"/>
      <c r="D697" s="63" t="s">
        <v>588</v>
      </c>
      <c r="E697" s="63"/>
      <c r="F697" s="63"/>
      <c r="G697" s="63" t="s">
        <v>295</v>
      </c>
      <c r="H697" s="63"/>
      <c r="I697" s="63" t="s">
        <v>296</v>
      </c>
      <c r="J697" s="55"/>
      <c r="K697" s="64">
        <v>6219.87</v>
      </c>
      <c r="L697" s="64">
        <v>62.2</v>
      </c>
      <c r="M697" s="64">
        <v>51.83</v>
      </c>
      <c r="N697" s="64">
        <v>10.370000000000001</v>
      </c>
      <c r="O697" s="64">
        <v>0</v>
      </c>
      <c r="P697" s="64"/>
      <c r="Q697" s="64">
        <v>0</v>
      </c>
      <c r="R697" s="64">
        <v>62.2</v>
      </c>
      <c r="T697" t="s">
        <v>1231</v>
      </c>
      <c r="U697" t="s">
        <v>182</v>
      </c>
      <c r="V697" s="75" t="str">
        <f>+VLOOKUP(T697,'System Index'!$A:$B,2,0)</f>
        <v>Texas Landing</v>
      </c>
      <c r="W697" s="75" t="str">
        <f t="shared" si="20"/>
        <v>360</v>
      </c>
      <c r="X697" s="75">
        <f t="shared" si="21"/>
        <v>2022</v>
      </c>
    </row>
    <row r="698" spans="1:24" x14ac:dyDescent="0.25">
      <c r="A698" s="62" t="s">
        <v>1241</v>
      </c>
      <c r="B698" s="62"/>
      <c r="C698" s="62"/>
      <c r="D698" s="63" t="s">
        <v>588</v>
      </c>
      <c r="E698" s="63"/>
      <c r="F698" s="63"/>
      <c r="G698" s="63" t="s">
        <v>295</v>
      </c>
      <c r="H698" s="63"/>
      <c r="I698" s="63" t="s">
        <v>296</v>
      </c>
      <c r="J698" s="55"/>
      <c r="K698" s="64">
        <v>2233.58</v>
      </c>
      <c r="L698" s="64">
        <v>22.330000000000002</v>
      </c>
      <c r="M698" s="64">
        <v>18.61</v>
      </c>
      <c r="N698" s="64">
        <v>3.72</v>
      </c>
      <c r="O698" s="64">
        <v>0</v>
      </c>
      <c r="P698" s="64"/>
      <c r="Q698" s="64">
        <v>0</v>
      </c>
      <c r="R698" s="64">
        <v>22.330000000000002</v>
      </c>
      <c r="T698" t="s">
        <v>1231</v>
      </c>
      <c r="U698" t="s">
        <v>182</v>
      </c>
      <c r="V698" s="75" t="str">
        <f>+VLOOKUP(T698,'System Index'!$A:$B,2,0)</f>
        <v>Texas Landing</v>
      </c>
      <c r="W698" s="75" t="str">
        <f t="shared" si="20"/>
        <v>360</v>
      </c>
      <c r="X698" s="75">
        <f t="shared" si="21"/>
        <v>2022</v>
      </c>
    </row>
    <row r="699" spans="1:24" x14ac:dyDescent="0.25">
      <c r="A699" s="62" t="s">
        <v>1242</v>
      </c>
      <c r="B699" s="62"/>
      <c r="C699" s="62"/>
      <c r="D699" s="63" t="s">
        <v>588</v>
      </c>
      <c r="E699" s="63"/>
      <c r="F699" s="63"/>
      <c r="G699" s="63" t="s">
        <v>295</v>
      </c>
      <c r="H699" s="63"/>
      <c r="I699" s="63" t="s">
        <v>296</v>
      </c>
      <c r="J699" s="55"/>
      <c r="K699" s="64">
        <v>7186.63</v>
      </c>
      <c r="L699" s="64">
        <v>71.87</v>
      </c>
      <c r="M699" s="64">
        <v>59.89</v>
      </c>
      <c r="N699" s="64">
        <v>11.98</v>
      </c>
      <c r="O699" s="64">
        <v>0</v>
      </c>
      <c r="P699" s="64"/>
      <c r="Q699" s="64">
        <v>0</v>
      </c>
      <c r="R699" s="64">
        <v>71.87</v>
      </c>
      <c r="T699" t="s">
        <v>1231</v>
      </c>
      <c r="U699" t="s">
        <v>182</v>
      </c>
      <c r="V699" s="75" t="str">
        <f>+VLOOKUP(T699,'System Index'!$A:$B,2,0)</f>
        <v>Texas Landing</v>
      </c>
      <c r="W699" s="75" t="str">
        <f t="shared" si="20"/>
        <v>360</v>
      </c>
      <c r="X699" s="75">
        <f t="shared" si="21"/>
        <v>2022</v>
      </c>
    </row>
    <row r="700" spans="1:24" x14ac:dyDescent="0.25">
      <c r="A700" s="62" t="s">
        <v>1243</v>
      </c>
      <c r="B700" s="62"/>
      <c r="C700" s="62"/>
      <c r="D700" s="63" t="s">
        <v>588</v>
      </c>
      <c r="E700" s="63"/>
      <c r="F700" s="63"/>
      <c r="G700" s="63" t="s">
        <v>295</v>
      </c>
      <c r="H700" s="63"/>
      <c r="I700" s="63" t="s">
        <v>296</v>
      </c>
      <c r="J700" s="55"/>
      <c r="K700" s="64">
        <v>120368.04000000001</v>
      </c>
      <c r="L700" s="64">
        <v>1203.68</v>
      </c>
      <c r="M700" s="64">
        <v>1003.07</v>
      </c>
      <c r="N700" s="64">
        <v>200.61</v>
      </c>
      <c r="O700" s="64">
        <v>0</v>
      </c>
      <c r="P700" s="64"/>
      <c r="Q700" s="64">
        <v>0</v>
      </c>
      <c r="R700" s="64">
        <v>1203.68</v>
      </c>
      <c r="T700" t="s">
        <v>1231</v>
      </c>
      <c r="U700" t="s">
        <v>182</v>
      </c>
      <c r="V700" s="75" t="str">
        <f>+VLOOKUP(T700,'System Index'!$A:$B,2,0)</f>
        <v>Texas Landing</v>
      </c>
      <c r="W700" s="75" t="str">
        <f t="shared" si="20"/>
        <v>361</v>
      </c>
      <c r="X700" s="75">
        <f t="shared" si="21"/>
        <v>2022</v>
      </c>
    </row>
    <row r="701" spans="1:24" x14ac:dyDescent="0.25">
      <c r="A701" s="62" t="s">
        <v>1244</v>
      </c>
      <c r="B701" s="62"/>
      <c r="C701" s="62"/>
      <c r="D701" s="63" t="s">
        <v>368</v>
      </c>
      <c r="E701" s="63"/>
      <c r="F701" s="63"/>
      <c r="G701" s="63" t="s">
        <v>295</v>
      </c>
      <c r="H701" s="63"/>
      <c r="I701" s="63" t="s">
        <v>296</v>
      </c>
      <c r="J701" s="55"/>
      <c r="K701" s="64">
        <v>60199.65</v>
      </c>
      <c r="L701" s="64">
        <v>301</v>
      </c>
      <c r="M701" s="64">
        <v>200.67000000000002</v>
      </c>
      <c r="N701" s="64">
        <v>100.33</v>
      </c>
      <c r="O701" s="64">
        <v>0</v>
      </c>
      <c r="P701" s="64"/>
      <c r="Q701" s="64">
        <v>0</v>
      </c>
      <c r="R701" s="64">
        <v>301</v>
      </c>
      <c r="T701" t="s">
        <v>1231</v>
      </c>
      <c r="U701" t="s">
        <v>182</v>
      </c>
      <c r="V701" s="75" t="str">
        <f>+VLOOKUP(T701,'System Index'!$A:$B,2,0)</f>
        <v>Texas Landing</v>
      </c>
      <c r="W701" s="75" t="str">
        <f t="shared" si="20"/>
        <v>361</v>
      </c>
      <c r="X701" s="75">
        <f t="shared" si="21"/>
        <v>2022</v>
      </c>
    </row>
    <row r="702" spans="1:24" x14ac:dyDescent="0.25">
      <c r="A702" s="62" t="s">
        <v>1245</v>
      </c>
      <c r="B702" s="62"/>
      <c r="C702" s="62"/>
      <c r="D702" s="63" t="s">
        <v>588</v>
      </c>
      <c r="E702" s="63"/>
      <c r="F702" s="63"/>
      <c r="G702" s="63" t="s">
        <v>295</v>
      </c>
      <c r="H702" s="63"/>
      <c r="I702" s="63" t="s">
        <v>304</v>
      </c>
      <c r="J702" s="55"/>
      <c r="K702" s="64">
        <v>57301.1</v>
      </c>
      <c r="L702" s="64">
        <v>1146.02</v>
      </c>
      <c r="M702" s="64">
        <v>955.02</v>
      </c>
      <c r="N702" s="64">
        <v>191</v>
      </c>
      <c r="O702" s="64">
        <v>0</v>
      </c>
      <c r="P702" s="64"/>
      <c r="Q702" s="64">
        <v>0</v>
      </c>
      <c r="R702" s="64">
        <v>1146.02</v>
      </c>
      <c r="T702" t="s">
        <v>1231</v>
      </c>
      <c r="U702" t="s">
        <v>182</v>
      </c>
      <c r="V702" s="75" t="str">
        <f>+VLOOKUP(T702,'System Index'!$A:$B,2,0)</f>
        <v>Texas Landing</v>
      </c>
      <c r="W702" s="75" t="str">
        <f t="shared" si="20"/>
        <v>364</v>
      </c>
      <c r="X702" s="75">
        <f t="shared" si="21"/>
        <v>2022</v>
      </c>
    </row>
    <row r="703" spans="1:24" x14ac:dyDescent="0.25">
      <c r="A703" s="62" t="s">
        <v>1246</v>
      </c>
      <c r="B703" s="62"/>
      <c r="C703" s="62"/>
      <c r="D703" s="63" t="s">
        <v>588</v>
      </c>
      <c r="E703" s="63"/>
      <c r="F703" s="63"/>
      <c r="G703" s="63" t="s">
        <v>295</v>
      </c>
      <c r="H703" s="63"/>
      <c r="I703" s="63" t="s">
        <v>296</v>
      </c>
      <c r="J703" s="55"/>
      <c r="K703" s="64">
        <v>252659.6</v>
      </c>
      <c r="L703" s="64">
        <v>2526.6</v>
      </c>
      <c r="M703" s="64">
        <v>2105.5</v>
      </c>
      <c r="N703" s="64">
        <v>421.1</v>
      </c>
      <c r="O703" s="64">
        <v>0</v>
      </c>
      <c r="P703" s="64"/>
      <c r="Q703" s="64">
        <v>0</v>
      </c>
      <c r="R703" s="64">
        <v>2526.6</v>
      </c>
      <c r="T703" t="s">
        <v>1231</v>
      </c>
      <c r="U703" t="s">
        <v>182</v>
      </c>
      <c r="V703" s="75" t="str">
        <f>+VLOOKUP(T703,'System Index'!$A:$B,2,0)</f>
        <v>Texas Landing</v>
      </c>
      <c r="W703" s="75" t="str">
        <f t="shared" si="20"/>
        <v>389</v>
      </c>
      <c r="X703" s="75">
        <f t="shared" si="21"/>
        <v>2022</v>
      </c>
    </row>
    <row r="704" spans="1:24" x14ac:dyDescent="0.25">
      <c r="A704" s="62" t="s">
        <v>1247</v>
      </c>
      <c r="B704" s="62"/>
      <c r="C704" s="62"/>
      <c r="D704" s="63" t="s">
        <v>588</v>
      </c>
      <c r="E704" s="63"/>
      <c r="F704" s="63"/>
      <c r="G704" s="63" t="s">
        <v>295</v>
      </c>
      <c r="H704" s="63"/>
      <c r="I704" s="63" t="s">
        <v>326</v>
      </c>
      <c r="J704" s="55"/>
      <c r="K704" s="64">
        <v>5977.09</v>
      </c>
      <c r="L704" s="64">
        <v>298.86</v>
      </c>
      <c r="M704" s="64">
        <v>249.05</v>
      </c>
      <c r="N704" s="64">
        <v>49.81</v>
      </c>
      <c r="O704" s="64">
        <v>0</v>
      </c>
      <c r="P704" s="64"/>
      <c r="Q704" s="64">
        <v>0</v>
      </c>
      <c r="R704" s="64">
        <v>298.86</v>
      </c>
      <c r="T704" t="s">
        <v>1231</v>
      </c>
      <c r="U704" t="s">
        <v>182</v>
      </c>
      <c r="V704" s="75" t="str">
        <f>+VLOOKUP(T704,'System Index'!$A:$B,2,0)</f>
        <v>Texas Landing</v>
      </c>
      <c r="W704" s="75" t="str">
        <f t="shared" si="20"/>
        <v>399.0</v>
      </c>
      <c r="X704" s="75">
        <f t="shared" si="21"/>
        <v>2022</v>
      </c>
    </row>
    <row r="705" spans="1:24" x14ac:dyDescent="0.25">
      <c r="A705" s="62" t="s">
        <v>1248</v>
      </c>
      <c r="B705" s="62"/>
      <c r="C705" s="62"/>
      <c r="D705" s="63" t="s">
        <v>588</v>
      </c>
      <c r="E705" s="63"/>
      <c r="F705" s="63"/>
      <c r="G705" s="63" t="s">
        <v>295</v>
      </c>
      <c r="H705" s="63"/>
      <c r="I705" s="63" t="s">
        <v>326</v>
      </c>
      <c r="J705" s="55"/>
      <c r="K705" s="64">
        <v>6897.64</v>
      </c>
      <c r="L705" s="64">
        <v>344.88</v>
      </c>
      <c r="M705" s="64">
        <v>287.39999999999998</v>
      </c>
      <c r="N705" s="64">
        <v>57.480000000000004</v>
      </c>
      <c r="O705" s="64">
        <v>0</v>
      </c>
      <c r="P705" s="64"/>
      <c r="Q705" s="64">
        <v>0</v>
      </c>
      <c r="R705" s="64">
        <v>344.88</v>
      </c>
      <c r="T705" t="s">
        <v>1231</v>
      </c>
      <c r="U705" t="s">
        <v>182</v>
      </c>
      <c r="V705" s="75" t="str">
        <f>+VLOOKUP(T705,'System Index'!$A:$B,2,0)</f>
        <v>Texas Landing</v>
      </c>
      <c r="W705" s="75" t="str">
        <f t="shared" si="20"/>
        <v>399.0</v>
      </c>
      <c r="X705" s="75">
        <f t="shared" si="21"/>
        <v>2022</v>
      </c>
    </row>
    <row r="706" spans="1:24" x14ac:dyDescent="0.25">
      <c r="A706" s="62" t="s">
        <v>1249</v>
      </c>
      <c r="B706" s="62"/>
      <c r="C706" s="62"/>
      <c r="D706" s="63" t="s">
        <v>588</v>
      </c>
      <c r="E706" s="63"/>
      <c r="F706" s="63"/>
      <c r="G706" s="63" t="s">
        <v>295</v>
      </c>
      <c r="H706" s="63"/>
      <c r="I706" s="63" t="s">
        <v>326</v>
      </c>
      <c r="J706" s="55"/>
      <c r="K706" s="64">
        <v>1532.82</v>
      </c>
      <c r="L706" s="64">
        <v>76.64</v>
      </c>
      <c r="M706" s="64">
        <v>63.870000000000005</v>
      </c>
      <c r="N706" s="64">
        <v>12.77</v>
      </c>
      <c r="O706" s="64">
        <v>0</v>
      </c>
      <c r="P706" s="64"/>
      <c r="Q706" s="64">
        <v>0</v>
      </c>
      <c r="R706" s="64">
        <v>76.64</v>
      </c>
      <c r="T706" t="s">
        <v>1231</v>
      </c>
      <c r="U706" t="s">
        <v>182</v>
      </c>
      <c r="V706" s="75" t="str">
        <f>+VLOOKUP(T706,'System Index'!$A:$B,2,0)</f>
        <v>Texas Landing</v>
      </c>
      <c r="W706" s="75" t="str">
        <f t="shared" si="20"/>
        <v>399.0</v>
      </c>
      <c r="X706" s="75">
        <f t="shared" si="21"/>
        <v>2022</v>
      </c>
    </row>
    <row r="707" spans="1:24" x14ac:dyDescent="0.25">
      <c r="A707" s="62" t="s">
        <v>1250</v>
      </c>
      <c r="B707" s="62"/>
      <c r="C707" s="62"/>
      <c r="D707" s="63" t="s">
        <v>585</v>
      </c>
      <c r="E707" s="63"/>
      <c r="F707" s="63"/>
      <c r="G707" s="63" t="s">
        <v>288</v>
      </c>
      <c r="H707" s="63"/>
      <c r="I707" s="63" t="s">
        <v>289</v>
      </c>
      <c r="J707" s="55"/>
      <c r="K707" s="64">
        <v>3022.69</v>
      </c>
      <c r="L707" s="64">
        <v>0</v>
      </c>
      <c r="M707" s="64">
        <v>0</v>
      </c>
      <c r="N707" s="64">
        <v>0</v>
      </c>
      <c r="O707" s="64">
        <v>0</v>
      </c>
      <c r="P707" s="64"/>
      <c r="Q707" s="64">
        <v>0</v>
      </c>
      <c r="R707" s="64">
        <v>0</v>
      </c>
      <c r="T707" t="s">
        <v>1231</v>
      </c>
      <c r="U707" t="s">
        <v>126</v>
      </c>
      <c r="V707" s="75" t="str">
        <f>+VLOOKUP(T707,'System Index'!$A:$B,2,0)</f>
        <v>Texas Landing</v>
      </c>
      <c r="W707" s="75" t="str">
        <f t="shared" ref="W707:W770" si="22">+IF(LEFT(A707,2)="TX",MID(A707,FIND("-",A707)+1,3),IF(OR(MID(A707,FIND(".",A707)+1,3)="349",MID(A707,FIND(".",A707)+1,3)="399"),MID(A707,FIND(".",A707)+1,5),MID(A707,FIND(".",A707)+1,3)))</f>
        <v>303</v>
      </c>
      <c r="X707" s="75">
        <f t="shared" ref="X707:X770" si="23">+YEAR(D707)</f>
        <v>2022</v>
      </c>
    </row>
    <row r="708" spans="1:24" x14ac:dyDescent="0.25">
      <c r="A708" s="62" t="s">
        <v>1251</v>
      </c>
      <c r="B708" s="62"/>
      <c r="C708" s="62"/>
      <c r="D708" s="63" t="s">
        <v>588</v>
      </c>
      <c r="E708" s="63"/>
      <c r="F708" s="63"/>
      <c r="G708" s="63" t="s">
        <v>295</v>
      </c>
      <c r="H708" s="63"/>
      <c r="I708" s="63" t="s">
        <v>321</v>
      </c>
      <c r="J708" s="55"/>
      <c r="K708" s="64">
        <v>2671.07</v>
      </c>
      <c r="L708" s="64">
        <v>44.52</v>
      </c>
      <c r="M708" s="64">
        <v>37.1</v>
      </c>
      <c r="N708" s="64">
        <v>7.42</v>
      </c>
      <c r="O708" s="64">
        <v>0</v>
      </c>
      <c r="P708" s="64"/>
      <c r="Q708" s="64">
        <v>0</v>
      </c>
      <c r="R708" s="64">
        <v>44.52</v>
      </c>
      <c r="T708" t="s">
        <v>1231</v>
      </c>
      <c r="U708" t="s">
        <v>126</v>
      </c>
      <c r="V708" s="75" t="str">
        <f>+VLOOKUP(T708,'System Index'!$A:$B,2,0)</f>
        <v>Texas Landing</v>
      </c>
      <c r="W708" s="75" t="str">
        <f t="shared" si="22"/>
        <v>304</v>
      </c>
      <c r="X708" s="75">
        <f t="shared" si="23"/>
        <v>2022</v>
      </c>
    </row>
    <row r="709" spans="1:24" x14ac:dyDescent="0.25">
      <c r="A709" s="62" t="s">
        <v>1252</v>
      </c>
      <c r="B709" s="62"/>
      <c r="C709" s="62"/>
      <c r="D709" s="63" t="s">
        <v>588</v>
      </c>
      <c r="E709" s="63"/>
      <c r="F709" s="63"/>
      <c r="G709" s="63" t="s">
        <v>295</v>
      </c>
      <c r="H709" s="63"/>
      <c r="I709" s="63" t="s">
        <v>321</v>
      </c>
      <c r="J709" s="55"/>
      <c r="K709" s="64">
        <v>6213.08</v>
      </c>
      <c r="L709" s="64">
        <v>103.55</v>
      </c>
      <c r="M709" s="64">
        <v>86.29</v>
      </c>
      <c r="N709" s="64">
        <v>17.260000000000002</v>
      </c>
      <c r="O709" s="64">
        <v>0</v>
      </c>
      <c r="P709" s="64"/>
      <c r="Q709" s="64">
        <v>0</v>
      </c>
      <c r="R709" s="64">
        <v>103.55</v>
      </c>
      <c r="T709" t="s">
        <v>1231</v>
      </c>
      <c r="U709" t="s">
        <v>126</v>
      </c>
      <c r="V709" s="75" t="str">
        <f>+VLOOKUP(T709,'System Index'!$A:$B,2,0)</f>
        <v>Texas Landing</v>
      </c>
      <c r="W709" s="75" t="str">
        <f t="shared" si="22"/>
        <v>304</v>
      </c>
      <c r="X709" s="75">
        <f t="shared" si="23"/>
        <v>2022</v>
      </c>
    </row>
    <row r="710" spans="1:24" x14ac:dyDescent="0.25">
      <c r="A710" s="62" t="s">
        <v>1253</v>
      </c>
      <c r="B710" s="62"/>
      <c r="C710" s="62"/>
      <c r="D710" s="63" t="s">
        <v>588</v>
      </c>
      <c r="E710" s="63"/>
      <c r="F710" s="63"/>
      <c r="G710" s="63" t="s">
        <v>295</v>
      </c>
      <c r="H710" s="63"/>
      <c r="I710" s="63" t="s">
        <v>321</v>
      </c>
      <c r="J710" s="55"/>
      <c r="K710" s="64">
        <v>1791.16</v>
      </c>
      <c r="L710" s="64">
        <v>29.86</v>
      </c>
      <c r="M710" s="64">
        <v>24.88</v>
      </c>
      <c r="N710" s="64">
        <v>4.9800000000000004</v>
      </c>
      <c r="O710" s="64">
        <v>0</v>
      </c>
      <c r="P710" s="64"/>
      <c r="Q710" s="64">
        <v>0</v>
      </c>
      <c r="R710" s="64">
        <v>29.86</v>
      </c>
      <c r="T710" t="s">
        <v>1231</v>
      </c>
      <c r="U710" t="s">
        <v>126</v>
      </c>
      <c r="V710" s="75" t="str">
        <f>+VLOOKUP(T710,'System Index'!$A:$B,2,0)</f>
        <v>Texas Landing</v>
      </c>
      <c r="W710" s="75" t="str">
        <f t="shared" si="22"/>
        <v>307</v>
      </c>
      <c r="X710" s="75">
        <f t="shared" si="23"/>
        <v>2022</v>
      </c>
    </row>
    <row r="711" spans="1:24" x14ac:dyDescent="0.25">
      <c r="A711" s="62" t="s">
        <v>1254</v>
      </c>
      <c r="B711" s="62"/>
      <c r="C711" s="62"/>
      <c r="D711" s="63" t="s">
        <v>588</v>
      </c>
      <c r="E711" s="63"/>
      <c r="F711" s="63"/>
      <c r="G711" s="63" t="s">
        <v>295</v>
      </c>
      <c r="H711" s="63"/>
      <c r="I711" s="63" t="s">
        <v>321</v>
      </c>
      <c r="J711" s="55"/>
      <c r="K711" s="64">
        <v>2461.52</v>
      </c>
      <c r="L711" s="64">
        <v>41.03</v>
      </c>
      <c r="M711" s="64">
        <v>34.19</v>
      </c>
      <c r="N711" s="64">
        <v>6.84</v>
      </c>
      <c r="O711" s="64">
        <v>0</v>
      </c>
      <c r="P711" s="64"/>
      <c r="Q711" s="64">
        <v>0</v>
      </c>
      <c r="R711" s="64">
        <v>41.03</v>
      </c>
      <c r="T711" t="s">
        <v>1231</v>
      </c>
      <c r="U711" t="s">
        <v>126</v>
      </c>
      <c r="V711" s="75" t="str">
        <f>+VLOOKUP(T711,'System Index'!$A:$B,2,0)</f>
        <v>Texas Landing</v>
      </c>
      <c r="W711" s="75" t="str">
        <f t="shared" si="22"/>
        <v>307</v>
      </c>
      <c r="X711" s="75">
        <f t="shared" si="23"/>
        <v>2022</v>
      </c>
    </row>
    <row r="712" spans="1:24" x14ac:dyDescent="0.25">
      <c r="A712" s="62" t="s">
        <v>1255</v>
      </c>
      <c r="B712" s="62"/>
      <c r="C712" s="62"/>
      <c r="D712" s="63" t="s">
        <v>588</v>
      </c>
      <c r="E712" s="63"/>
      <c r="F712" s="63"/>
      <c r="G712" s="63" t="s">
        <v>295</v>
      </c>
      <c r="H712" s="63"/>
      <c r="I712" s="63" t="s">
        <v>321</v>
      </c>
      <c r="J712" s="55"/>
      <c r="K712" s="64">
        <v>5669.75</v>
      </c>
      <c r="L712" s="64">
        <v>94.5</v>
      </c>
      <c r="M712" s="64">
        <v>78.75</v>
      </c>
      <c r="N712" s="64">
        <v>15.75</v>
      </c>
      <c r="O712" s="64">
        <v>0</v>
      </c>
      <c r="P712" s="64"/>
      <c r="Q712" s="64">
        <v>0</v>
      </c>
      <c r="R712" s="64">
        <v>94.5</v>
      </c>
      <c r="T712" t="s">
        <v>1231</v>
      </c>
      <c r="U712" t="s">
        <v>126</v>
      </c>
      <c r="V712" s="75" t="str">
        <f>+VLOOKUP(T712,'System Index'!$A:$B,2,0)</f>
        <v>Texas Landing</v>
      </c>
      <c r="W712" s="75" t="str">
        <f t="shared" si="22"/>
        <v>307</v>
      </c>
      <c r="X712" s="75">
        <f t="shared" si="23"/>
        <v>2022</v>
      </c>
    </row>
    <row r="713" spans="1:24" x14ac:dyDescent="0.25">
      <c r="A713" s="62" t="s">
        <v>1256</v>
      </c>
      <c r="B713" s="62"/>
      <c r="C713" s="62"/>
      <c r="D713" s="63" t="s">
        <v>588</v>
      </c>
      <c r="E713" s="63"/>
      <c r="F713" s="63"/>
      <c r="G713" s="63" t="s">
        <v>295</v>
      </c>
      <c r="H713" s="63"/>
      <c r="I713" s="63" t="s">
        <v>321</v>
      </c>
      <c r="J713" s="55"/>
      <c r="K713" s="64">
        <v>9391.9500000000007</v>
      </c>
      <c r="L713" s="64">
        <v>156.53</v>
      </c>
      <c r="M713" s="64">
        <v>130.44</v>
      </c>
      <c r="N713" s="64">
        <v>26.09</v>
      </c>
      <c r="O713" s="64">
        <v>0</v>
      </c>
      <c r="P713" s="64"/>
      <c r="Q713" s="64">
        <v>0</v>
      </c>
      <c r="R713" s="64">
        <v>156.53</v>
      </c>
      <c r="T713" t="s">
        <v>1231</v>
      </c>
      <c r="U713" t="s">
        <v>126</v>
      </c>
      <c r="V713" s="75" t="str">
        <f>+VLOOKUP(T713,'System Index'!$A:$B,2,0)</f>
        <v>Texas Landing</v>
      </c>
      <c r="W713" s="75" t="str">
        <f t="shared" si="22"/>
        <v>307</v>
      </c>
      <c r="X713" s="75">
        <f t="shared" si="23"/>
        <v>2022</v>
      </c>
    </row>
    <row r="714" spans="1:24" x14ac:dyDescent="0.25">
      <c r="A714" s="62" t="s">
        <v>1257</v>
      </c>
      <c r="B714" s="62"/>
      <c r="C714" s="62"/>
      <c r="D714" s="63" t="s">
        <v>588</v>
      </c>
      <c r="E714" s="63"/>
      <c r="F714" s="63"/>
      <c r="G714" s="63" t="s">
        <v>295</v>
      </c>
      <c r="H714" s="63"/>
      <c r="I714" s="63" t="s">
        <v>326</v>
      </c>
      <c r="J714" s="55"/>
      <c r="K714" s="64">
        <v>242.02</v>
      </c>
      <c r="L714" s="64">
        <v>12.1</v>
      </c>
      <c r="M714" s="64">
        <v>10.08</v>
      </c>
      <c r="N714" s="64">
        <v>2.02</v>
      </c>
      <c r="O714" s="64">
        <v>0</v>
      </c>
      <c r="P714" s="64"/>
      <c r="Q714" s="64">
        <v>0</v>
      </c>
      <c r="R714" s="64">
        <v>12.1</v>
      </c>
      <c r="T714" t="s">
        <v>1231</v>
      </c>
      <c r="U714" t="s">
        <v>126</v>
      </c>
      <c r="V714" s="75" t="str">
        <f>+VLOOKUP(T714,'System Index'!$A:$B,2,0)</f>
        <v>Texas Landing</v>
      </c>
      <c r="W714" s="75" t="str">
        <f t="shared" si="22"/>
        <v>310</v>
      </c>
      <c r="X714" s="75">
        <f t="shared" si="23"/>
        <v>2022</v>
      </c>
    </row>
    <row r="715" spans="1:24" x14ac:dyDescent="0.25">
      <c r="A715" s="62" t="s">
        <v>1258</v>
      </c>
      <c r="B715" s="62"/>
      <c r="C715" s="62"/>
      <c r="D715" s="63" t="s">
        <v>588</v>
      </c>
      <c r="E715" s="63"/>
      <c r="F715" s="63"/>
      <c r="G715" s="63" t="s">
        <v>295</v>
      </c>
      <c r="H715" s="63"/>
      <c r="I715" s="63" t="s">
        <v>326</v>
      </c>
      <c r="J715" s="55"/>
      <c r="K715" s="64">
        <v>404.42</v>
      </c>
      <c r="L715" s="64">
        <v>20.22</v>
      </c>
      <c r="M715" s="64">
        <v>16.850000000000001</v>
      </c>
      <c r="N715" s="64">
        <v>3.37</v>
      </c>
      <c r="O715" s="64">
        <v>0</v>
      </c>
      <c r="P715" s="64"/>
      <c r="Q715" s="64">
        <v>0</v>
      </c>
      <c r="R715" s="64">
        <v>20.22</v>
      </c>
      <c r="T715" t="s">
        <v>1231</v>
      </c>
      <c r="U715" t="s">
        <v>126</v>
      </c>
      <c r="V715" s="75" t="str">
        <f>+VLOOKUP(T715,'System Index'!$A:$B,2,0)</f>
        <v>Texas Landing</v>
      </c>
      <c r="W715" s="75" t="str">
        <f t="shared" si="22"/>
        <v>310</v>
      </c>
      <c r="X715" s="75">
        <f t="shared" si="23"/>
        <v>2022</v>
      </c>
    </row>
    <row r="716" spans="1:24" x14ac:dyDescent="0.25">
      <c r="A716" s="62" t="s">
        <v>1259</v>
      </c>
      <c r="B716" s="62"/>
      <c r="C716" s="62"/>
      <c r="D716" s="63" t="s">
        <v>588</v>
      </c>
      <c r="E716" s="63"/>
      <c r="F716" s="63"/>
      <c r="G716" s="63" t="s">
        <v>295</v>
      </c>
      <c r="H716" s="63"/>
      <c r="I716" s="63" t="s">
        <v>321</v>
      </c>
      <c r="J716" s="55"/>
      <c r="K716" s="64">
        <v>2369.81</v>
      </c>
      <c r="L716" s="64">
        <v>39.49</v>
      </c>
      <c r="M716" s="64">
        <v>32.909999999999997</v>
      </c>
      <c r="N716" s="64">
        <v>6.58</v>
      </c>
      <c r="O716" s="64">
        <v>0</v>
      </c>
      <c r="P716" s="64"/>
      <c r="Q716" s="64">
        <v>0</v>
      </c>
      <c r="R716" s="64">
        <v>39.49</v>
      </c>
      <c r="T716" t="s">
        <v>1231</v>
      </c>
      <c r="U716" t="s">
        <v>126</v>
      </c>
      <c r="V716" s="75" t="str">
        <f>+VLOOKUP(T716,'System Index'!$A:$B,2,0)</f>
        <v>Texas Landing</v>
      </c>
      <c r="W716" s="75" t="str">
        <f t="shared" si="22"/>
        <v>314</v>
      </c>
      <c r="X716" s="75">
        <f t="shared" si="23"/>
        <v>2022</v>
      </c>
    </row>
    <row r="717" spans="1:24" x14ac:dyDescent="0.25">
      <c r="A717" s="62" t="s">
        <v>1260</v>
      </c>
      <c r="B717" s="62"/>
      <c r="C717" s="62"/>
      <c r="D717" s="63" t="s">
        <v>588</v>
      </c>
      <c r="E717" s="63"/>
      <c r="F717" s="63"/>
      <c r="G717" s="63" t="s">
        <v>295</v>
      </c>
      <c r="H717" s="63"/>
      <c r="I717" s="63" t="s">
        <v>321</v>
      </c>
      <c r="J717" s="55"/>
      <c r="K717" s="64">
        <v>3327.7000000000003</v>
      </c>
      <c r="L717" s="64">
        <v>55.46</v>
      </c>
      <c r="M717" s="64">
        <v>46.22</v>
      </c>
      <c r="N717" s="64">
        <v>9.24</v>
      </c>
      <c r="O717" s="64">
        <v>0</v>
      </c>
      <c r="P717" s="64"/>
      <c r="Q717" s="64">
        <v>0</v>
      </c>
      <c r="R717" s="64">
        <v>55.46</v>
      </c>
      <c r="T717" t="s">
        <v>1231</v>
      </c>
      <c r="U717" t="s">
        <v>126</v>
      </c>
      <c r="V717" s="75" t="str">
        <f>+VLOOKUP(T717,'System Index'!$A:$B,2,0)</f>
        <v>Texas Landing</v>
      </c>
      <c r="W717" s="75" t="str">
        <f t="shared" si="22"/>
        <v>314</v>
      </c>
      <c r="X717" s="75">
        <f t="shared" si="23"/>
        <v>2022</v>
      </c>
    </row>
    <row r="718" spans="1:24" x14ac:dyDescent="0.25">
      <c r="A718" s="62" t="s">
        <v>1261</v>
      </c>
      <c r="B718" s="62"/>
      <c r="C718" s="62"/>
      <c r="D718" s="63" t="s">
        <v>588</v>
      </c>
      <c r="E718" s="63"/>
      <c r="F718" s="63"/>
      <c r="G718" s="63" t="s">
        <v>295</v>
      </c>
      <c r="H718" s="63"/>
      <c r="I718" s="63" t="s">
        <v>308</v>
      </c>
      <c r="J718" s="55"/>
      <c r="K718" s="64">
        <v>632.64</v>
      </c>
      <c r="L718" s="64">
        <v>63.26</v>
      </c>
      <c r="M718" s="64">
        <v>52.72</v>
      </c>
      <c r="N718" s="64">
        <v>10.540000000000001</v>
      </c>
      <c r="O718" s="64">
        <v>0</v>
      </c>
      <c r="P718" s="64"/>
      <c r="Q718" s="64">
        <v>0</v>
      </c>
      <c r="R718" s="64">
        <v>63.26</v>
      </c>
      <c r="T718" t="s">
        <v>1231</v>
      </c>
      <c r="U718" t="s">
        <v>126</v>
      </c>
      <c r="V718" s="75" t="str">
        <f>+VLOOKUP(T718,'System Index'!$A:$B,2,0)</f>
        <v>Texas Landing</v>
      </c>
      <c r="W718" s="75" t="str">
        <f t="shared" si="22"/>
        <v>315</v>
      </c>
      <c r="X718" s="75">
        <f t="shared" si="23"/>
        <v>2022</v>
      </c>
    </row>
    <row r="719" spans="1:24" x14ac:dyDescent="0.25">
      <c r="A719" s="62" t="s">
        <v>1262</v>
      </c>
      <c r="B719" s="62"/>
      <c r="C719" s="62"/>
      <c r="D719" s="63" t="s">
        <v>588</v>
      </c>
      <c r="E719" s="63"/>
      <c r="F719" s="63"/>
      <c r="G719" s="63" t="s">
        <v>295</v>
      </c>
      <c r="H719" s="63"/>
      <c r="I719" s="63" t="s">
        <v>321</v>
      </c>
      <c r="J719" s="55"/>
      <c r="K719" s="64">
        <v>3654.81</v>
      </c>
      <c r="L719" s="64">
        <v>60.910000000000004</v>
      </c>
      <c r="M719" s="64">
        <v>50.76</v>
      </c>
      <c r="N719" s="64">
        <v>10.15</v>
      </c>
      <c r="O719" s="64">
        <v>0</v>
      </c>
      <c r="P719" s="64"/>
      <c r="Q719" s="64">
        <v>0</v>
      </c>
      <c r="R719" s="64">
        <v>60.910000000000004</v>
      </c>
      <c r="T719" t="s">
        <v>1231</v>
      </c>
      <c r="U719" t="s">
        <v>126</v>
      </c>
      <c r="V719" s="75" t="str">
        <f>+VLOOKUP(T719,'System Index'!$A:$B,2,0)</f>
        <v>Texas Landing</v>
      </c>
      <c r="W719" s="75" t="str">
        <f t="shared" si="22"/>
        <v>320</v>
      </c>
      <c r="X719" s="75">
        <f t="shared" si="23"/>
        <v>2022</v>
      </c>
    </row>
    <row r="720" spans="1:24" x14ac:dyDescent="0.25">
      <c r="A720" s="62" t="s">
        <v>1263</v>
      </c>
      <c r="B720" s="62"/>
      <c r="C720" s="62"/>
      <c r="D720" s="63" t="s">
        <v>588</v>
      </c>
      <c r="E720" s="63"/>
      <c r="F720" s="63"/>
      <c r="G720" s="63" t="s">
        <v>295</v>
      </c>
      <c r="H720" s="63"/>
      <c r="I720" s="63" t="s">
        <v>321</v>
      </c>
      <c r="J720" s="55"/>
      <c r="K720" s="64">
        <v>1845.03</v>
      </c>
      <c r="L720" s="64">
        <v>30.75</v>
      </c>
      <c r="M720" s="64">
        <v>25.63</v>
      </c>
      <c r="N720" s="64">
        <v>5.12</v>
      </c>
      <c r="O720" s="64">
        <v>0</v>
      </c>
      <c r="P720" s="64"/>
      <c r="Q720" s="64">
        <v>0</v>
      </c>
      <c r="R720" s="64">
        <v>30.75</v>
      </c>
      <c r="T720" t="s">
        <v>1231</v>
      </c>
      <c r="U720" t="s">
        <v>126</v>
      </c>
      <c r="V720" s="75" t="str">
        <f>+VLOOKUP(T720,'System Index'!$A:$B,2,0)</f>
        <v>Texas Landing</v>
      </c>
      <c r="W720" s="75" t="str">
        <f t="shared" si="22"/>
        <v>320</v>
      </c>
      <c r="X720" s="75">
        <f t="shared" si="23"/>
        <v>2022</v>
      </c>
    </row>
    <row r="721" spans="1:24" x14ac:dyDescent="0.25">
      <c r="A721" s="62" t="s">
        <v>1264</v>
      </c>
      <c r="B721" s="62"/>
      <c r="C721" s="62"/>
      <c r="D721" s="63" t="s">
        <v>588</v>
      </c>
      <c r="E721" s="63"/>
      <c r="F721" s="63"/>
      <c r="G721" s="63" t="s">
        <v>295</v>
      </c>
      <c r="H721" s="63"/>
      <c r="I721" s="63" t="s">
        <v>296</v>
      </c>
      <c r="J721" s="55"/>
      <c r="K721" s="64">
        <v>6111.57</v>
      </c>
      <c r="L721" s="64">
        <v>61.120000000000005</v>
      </c>
      <c r="M721" s="64">
        <v>50.93</v>
      </c>
      <c r="N721" s="64">
        <v>10.19</v>
      </c>
      <c r="O721" s="64">
        <v>0</v>
      </c>
      <c r="P721" s="64"/>
      <c r="Q721" s="64">
        <v>0</v>
      </c>
      <c r="R721" s="64">
        <v>61.120000000000005</v>
      </c>
      <c r="T721" t="s">
        <v>1231</v>
      </c>
      <c r="U721" t="s">
        <v>126</v>
      </c>
      <c r="V721" s="75" t="str">
        <f>+VLOOKUP(T721,'System Index'!$A:$B,2,0)</f>
        <v>Texas Landing</v>
      </c>
      <c r="W721" s="75" t="str">
        <f t="shared" si="22"/>
        <v>322</v>
      </c>
      <c r="X721" s="75">
        <f t="shared" si="23"/>
        <v>2022</v>
      </c>
    </row>
    <row r="722" spans="1:24" x14ac:dyDescent="0.25">
      <c r="A722" s="62" t="s">
        <v>1265</v>
      </c>
      <c r="B722" s="62"/>
      <c r="C722" s="62"/>
      <c r="D722" s="63" t="s">
        <v>588</v>
      </c>
      <c r="E722" s="63"/>
      <c r="F722" s="63"/>
      <c r="G722" s="63" t="s">
        <v>295</v>
      </c>
      <c r="H722" s="63"/>
      <c r="I722" s="63" t="s">
        <v>296</v>
      </c>
      <c r="J722" s="55"/>
      <c r="K722" s="64">
        <v>16958.59</v>
      </c>
      <c r="L722" s="64">
        <v>169.58</v>
      </c>
      <c r="M722" s="64">
        <v>141.32</v>
      </c>
      <c r="N722" s="64">
        <v>28.26</v>
      </c>
      <c r="O722" s="64">
        <v>0</v>
      </c>
      <c r="P722" s="64"/>
      <c r="Q722" s="64">
        <v>0</v>
      </c>
      <c r="R722" s="64">
        <v>169.58</v>
      </c>
      <c r="T722" t="s">
        <v>1231</v>
      </c>
      <c r="U722" t="s">
        <v>126</v>
      </c>
      <c r="V722" s="75" t="str">
        <f>+VLOOKUP(T722,'System Index'!$A:$B,2,0)</f>
        <v>Texas Landing</v>
      </c>
      <c r="W722" s="75" t="str">
        <f t="shared" si="22"/>
        <v>322</v>
      </c>
      <c r="X722" s="75">
        <f t="shared" si="23"/>
        <v>2022</v>
      </c>
    </row>
    <row r="723" spans="1:24" x14ac:dyDescent="0.25">
      <c r="A723" s="62" t="s">
        <v>1266</v>
      </c>
      <c r="B723" s="62"/>
      <c r="C723" s="62"/>
      <c r="D723" s="63" t="s">
        <v>588</v>
      </c>
      <c r="E723" s="63"/>
      <c r="F723" s="63"/>
      <c r="G723" s="63" t="s">
        <v>295</v>
      </c>
      <c r="H723" s="63"/>
      <c r="I723" s="63" t="s">
        <v>296</v>
      </c>
      <c r="J723" s="55"/>
      <c r="K723" s="64">
        <v>13049.28</v>
      </c>
      <c r="L723" s="64">
        <v>130.49</v>
      </c>
      <c r="M723" s="64">
        <v>108.74000000000001</v>
      </c>
      <c r="N723" s="64">
        <v>21.75</v>
      </c>
      <c r="O723" s="64">
        <v>0</v>
      </c>
      <c r="P723" s="64"/>
      <c r="Q723" s="64">
        <v>0</v>
      </c>
      <c r="R723" s="64">
        <v>130.49</v>
      </c>
      <c r="T723" t="s">
        <v>1231</v>
      </c>
      <c r="U723" t="s">
        <v>126</v>
      </c>
      <c r="V723" s="75" t="str">
        <f>+VLOOKUP(T723,'System Index'!$A:$B,2,0)</f>
        <v>Texas Landing</v>
      </c>
      <c r="W723" s="75" t="str">
        <f t="shared" si="22"/>
        <v>322</v>
      </c>
      <c r="X723" s="75">
        <f t="shared" si="23"/>
        <v>2022</v>
      </c>
    </row>
    <row r="724" spans="1:24" x14ac:dyDescent="0.25">
      <c r="A724" s="62" t="s">
        <v>1267</v>
      </c>
      <c r="B724" s="62"/>
      <c r="C724" s="62"/>
      <c r="D724" s="63" t="s">
        <v>588</v>
      </c>
      <c r="E724" s="63"/>
      <c r="F724" s="63"/>
      <c r="G724" s="63" t="s">
        <v>295</v>
      </c>
      <c r="H724" s="63"/>
      <c r="I724" s="63" t="s">
        <v>296</v>
      </c>
      <c r="J724" s="55"/>
      <c r="K724" s="64">
        <v>309526.49</v>
      </c>
      <c r="L724" s="64">
        <v>3095.27</v>
      </c>
      <c r="M724" s="64">
        <v>2579.39</v>
      </c>
      <c r="N724" s="64">
        <v>515.88</v>
      </c>
      <c r="O724" s="64">
        <v>0</v>
      </c>
      <c r="P724" s="64"/>
      <c r="Q724" s="64">
        <v>0</v>
      </c>
      <c r="R724" s="64">
        <v>3095.27</v>
      </c>
      <c r="T724" t="s">
        <v>1231</v>
      </c>
      <c r="U724" t="s">
        <v>126</v>
      </c>
      <c r="V724" s="75" t="str">
        <f>+VLOOKUP(T724,'System Index'!$A:$B,2,0)</f>
        <v>Texas Landing</v>
      </c>
      <c r="W724" s="75" t="str">
        <f t="shared" si="22"/>
        <v>325</v>
      </c>
      <c r="X724" s="75">
        <f t="shared" si="23"/>
        <v>2022</v>
      </c>
    </row>
    <row r="725" spans="1:24" x14ac:dyDescent="0.25">
      <c r="A725" s="62" t="s">
        <v>1268</v>
      </c>
      <c r="B725" s="62"/>
      <c r="C725" s="62"/>
      <c r="D725" s="63" t="s">
        <v>588</v>
      </c>
      <c r="E725" s="63"/>
      <c r="F725" s="63"/>
      <c r="G725" s="63" t="s">
        <v>295</v>
      </c>
      <c r="H725" s="63"/>
      <c r="I725" s="63" t="s">
        <v>296</v>
      </c>
      <c r="J725" s="55"/>
      <c r="K725" s="64">
        <v>15476.26</v>
      </c>
      <c r="L725" s="64">
        <v>154.76</v>
      </c>
      <c r="M725" s="64">
        <v>128.97</v>
      </c>
      <c r="N725" s="64">
        <v>25.79</v>
      </c>
      <c r="O725" s="64">
        <v>0</v>
      </c>
      <c r="P725" s="64"/>
      <c r="Q725" s="64">
        <v>0</v>
      </c>
      <c r="R725" s="64">
        <v>154.76</v>
      </c>
      <c r="T725" t="s">
        <v>1231</v>
      </c>
      <c r="U725" t="s">
        <v>126</v>
      </c>
      <c r="V725" s="75" t="str">
        <f>+VLOOKUP(T725,'System Index'!$A:$B,2,0)</f>
        <v>Texas Landing</v>
      </c>
      <c r="W725" s="75" t="str">
        <f t="shared" si="22"/>
        <v>325</v>
      </c>
      <c r="X725" s="75">
        <f t="shared" si="23"/>
        <v>2022</v>
      </c>
    </row>
    <row r="726" spans="1:24" x14ac:dyDescent="0.25">
      <c r="A726" s="62" t="s">
        <v>1269</v>
      </c>
      <c r="B726" s="62"/>
      <c r="C726" s="62"/>
      <c r="D726" s="63" t="s">
        <v>368</v>
      </c>
      <c r="E726" s="63"/>
      <c r="F726" s="63"/>
      <c r="G726" s="63" t="s">
        <v>295</v>
      </c>
      <c r="H726" s="63"/>
      <c r="I726" s="63" t="s">
        <v>296</v>
      </c>
      <c r="J726" s="55"/>
      <c r="K726" s="64">
        <v>140022</v>
      </c>
      <c r="L726" s="64">
        <v>700.11</v>
      </c>
      <c r="M726" s="64">
        <v>466.74</v>
      </c>
      <c r="N726" s="64">
        <v>233.37</v>
      </c>
      <c r="O726" s="64">
        <v>0</v>
      </c>
      <c r="P726" s="64"/>
      <c r="Q726" s="64">
        <v>0</v>
      </c>
      <c r="R726" s="64">
        <v>700.11</v>
      </c>
      <c r="T726" t="s">
        <v>1231</v>
      </c>
      <c r="U726" t="s">
        <v>126</v>
      </c>
      <c r="V726" s="75" t="str">
        <f>+VLOOKUP(T726,'System Index'!$A:$B,2,0)</f>
        <v>Texas Landing</v>
      </c>
      <c r="W726" s="75" t="str">
        <f t="shared" si="22"/>
        <v>325</v>
      </c>
      <c r="X726" s="75">
        <f t="shared" si="23"/>
        <v>2022</v>
      </c>
    </row>
    <row r="727" spans="1:24" x14ac:dyDescent="0.25">
      <c r="A727" s="62" t="s">
        <v>1270</v>
      </c>
      <c r="B727" s="62"/>
      <c r="C727" s="62"/>
      <c r="D727" s="63" t="s">
        <v>588</v>
      </c>
      <c r="E727" s="63"/>
      <c r="F727" s="63"/>
      <c r="G727" s="63" t="s">
        <v>295</v>
      </c>
      <c r="H727" s="63"/>
      <c r="I727" s="63" t="s">
        <v>312</v>
      </c>
      <c r="J727" s="55"/>
      <c r="K727" s="64">
        <v>12379.630000000001</v>
      </c>
      <c r="L727" s="64">
        <v>309.49</v>
      </c>
      <c r="M727" s="64">
        <v>257.91000000000003</v>
      </c>
      <c r="N727" s="64">
        <v>51.58</v>
      </c>
      <c r="O727" s="64">
        <v>0</v>
      </c>
      <c r="P727" s="64"/>
      <c r="Q727" s="64">
        <v>0</v>
      </c>
      <c r="R727" s="64">
        <v>309.49</v>
      </c>
      <c r="T727" t="s">
        <v>1231</v>
      </c>
      <c r="U727" t="s">
        <v>126</v>
      </c>
      <c r="V727" s="75" t="str">
        <f>+VLOOKUP(T727,'System Index'!$A:$B,2,0)</f>
        <v>Texas Landing</v>
      </c>
      <c r="W727" s="75" t="str">
        <f t="shared" si="22"/>
        <v>327</v>
      </c>
      <c r="X727" s="75">
        <f t="shared" si="23"/>
        <v>2022</v>
      </c>
    </row>
    <row r="728" spans="1:24" x14ac:dyDescent="0.25">
      <c r="A728" s="62" t="s">
        <v>1271</v>
      </c>
      <c r="B728" s="62"/>
      <c r="C728" s="62"/>
      <c r="D728" s="63" t="s">
        <v>588</v>
      </c>
      <c r="E728" s="63"/>
      <c r="F728" s="63"/>
      <c r="G728" s="63" t="s">
        <v>295</v>
      </c>
      <c r="H728" s="63"/>
      <c r="I728" s="63" t="s">
        <v>326</v>
      </c>
      <c r="J728" s="55"/>
      <c r="K728" s="64">
        <v>231.72</v>
      </c>
      <c r="L728" s="64">
        <v>11.59</v>
      </c>
      <c r="M728" s="64">
        <v>9.66</v>
      </c>
      <c r="N728" s="64">
        <v>1.93</v>
      </c>
      <c r="O728" s="64">
        <v>0</v>
      </c>
      <c r="P728" s="64"/>
      <c r="Q728" s="64">
        <v>0</v>
      </c>
      <c r="R728" s="64">
        <v>11.59</v>
      </c>
      <c r="T728" t="s">
        <v>1231</v>
      </c>
      <c r="U728" t="s">
        <v>126</v>
      </c>
      <c r="V728" s="75" t="str">
        <f>+VLOOKUP(T728,'System Index'!$A:$B,2,0)</f>
        <v>Texas Landing</v>
      </c>
      <c r="W728" s="75" t="str">
        <f t="shared" si="22"/>
        <v>328</v>
      </c>
      <c r="X728" s="75">
        <f t="shared" si="23"/>
        <v>2022</v>
      </c>
    </row>
    <row r="729" spans="1:24" x14ac:dyDescent="0.25">
      <c r="A729" s="62" t="s">
        <v>1272</v>
      </c>
      <c r="B729" s="62"/>
      <c r="C729" s="62"/>
      <c r="D729" s="63" t="s">
        <v>588</v>
      </c>
      <c r="E729" s="63"/>
      <c r="F729" s="63"/>
      <c r="G729" s="63" t="s">
        <v>295</v>
      </c>
      <c r="H729" s="63"/>
      <c r="I729" s="63" t="s">
        <v>326</v>
      </c>
      <c r="J729" s="55"/>
      <c r="K729" s="64">
        <v>6083.2</v>
      </c>
      <c r="L729" s="64">
        <v>304.16000000000003</v>
      </c>
      <c r="M729" s="64">
        <v>253.47</v>
      </c>
      <c r="N729" s="64">
        <v>50.69</v>
      </c>
      <c r="O729" s="64">
        <v>0</v>
      </c>
      <c r="P729" s="64"/>
      <c r="Q729" s="64">
        <v>0</v>
      </c>
      <c r="R729" s="64">
        <v>304.16000000000003</v>
      </c>
      <c r="T729" t="s">
        <v>1231</v>
      </c>
      <c r="U729" t="s">
        <v>126</v>
      </c>
      <c r="V729" s="75" t="str">
        <f>+VLOOKUP(T729,'System Index'!$A:$B,2,0)</f>
        <v>Texas Landing</v>
      </c>
      <c r="W729" s="75" t="str">
        <f t="shared" si="22"/>
        <v>328</v>
      </c>
      <c r="X729" s="75">
        <f t="shared" si="23"/>
        <v>2022</v>
      </c>
    </row>
    <row r="730" spans="1:24" x14ac:dyDescent="0.25">
      <c r="A730" s="62" t="s">
        <v>1273</v>
      </c>
      <c r="B730" s="62"/>
      <c r="C730" s="62"/>
      <c r="D730" s="63" t="s">
        <v>588</v>
      </c>
      <c r="E730" s="63"/>
      <c r="F730" s="63"/>
      <c r="G730" s="63" t="s">
        <v>295</v>
      </c>
      <c r="H730" s="63"/>
      <c r="I730" s="63" t="s">
        <v>314</v>
      </c>
      <c r="J730" s="55"/>
      <c r="K730" s="64">
        <v>1555.82</v>
      </c>
      <c r="L730" s="64">
        <v>51.86</v>
      </c>
      <c r="M730" s="64">
        <v>43.22</v>
      </c>
      <c r="N730" s="64">
        <v>8.64</v>
      </c>
      <c r="O730" s="64">
        <v>0</v>
      </c>
      <c r="P730" s="64"/>
      <c r="Q730" s="64">
        <v>0</v>
      </c>
      <c r="R730" s="64">
        <v>51.86</v>
      </c>
      <c r="T730" t="s">
        <v>1231</v>
      </c>
      <c r="U730" t="s">
        <v>126</v>
      </c>
      <c r="V730" s="75" t="str">
        <f>+VLOOKUP(T730,'System Index'!$A:$B,2,0)</f>
        <v>Texas Landing</v>
      </c>
      <c r="W730" s="75" t="str">
        <f t="shared" si="22"/>
        <v>334</v>
      </c>
      <c r="X730" s="75">
        <f t="shared" si="23"/>
        <v>2022</v>
      </c>
    </row>
    <row r="731" spans="1:24" x14ac:dyDescent="0.25">
      <c r="A731" s="62" t="s">
        <v>1274</v>
      </c>
      <c r="B731" s="62"/>
      <c r="C731" s="62"/>
      <c r="D731" s="63" t="s">
        <v>588</v>
      </c>
      <c r="E731" s="63"/>
      <c r="F731" s="63"/>
      <c r="G731" s="63" t="s">
        <v>295</v>
      </c>
      <c r="H731" s="63"/>
      <c r="I731" s="63" t="s">
        <v>308</v>
      </c>
      <c r="J731" s="55"/>
      <c r="K731" s="64">
        <v>164.92000000000002</v>
      </c>
      <c r="L731" s="64">
        <v>16.489999999999998</v>
      </c>
      <c r="M731" s="64">
        <v>13.74</v>
      </c>
      <c r="N731" s="64">
        <v>2.75</v>
      </c>
      <c r="O731" s="64">
        <v>0</v>
      </c>
      <c r="P731" s="64"/>
      <c r="Q731" s="64">
        <v>0</v>
      </c>
      <c r="R731" s="64">
        <v>16.489999999999998</v>
      </c>
      <c r="T731" t="s">
        <v>1231</v>
      </c>
      <c r="U731" t="s">
        <v>126</v>
      </c>
      <c r="V731" s="75" t="str">
        <f>+VLOOKUP(T731,'System Index'!$A:$B,2,0)</f>
        <v>Texas Landing</v>
      </c>
      <c r="W731" s="75" t="str">
        <f t="shared" si="22"/>
        <v>342</v>
      </c>
      <c r="X731" s="75">
        <f t="shared" si="23"/>
        <v>2022</v>
      </c>
    </row>
    <row r="732" spans="1:24" x14ac:dyDescent="0.25">
      <c r="A732" s="62" t="s">
        <v>1278</v>
      </c>
      <c r="B732" s="62"/>
      <c r="C732" s="62"/>
      <c r="D732" s="63" t="s">
        <v>432</v>
      </c>
      <c r="E732" s="63"/>
      <c r="F732" s="63"/>
      <c r="G732" s="63" t="s">
        <v>288</v>
      </c>
      <c r="H732" s="63"/>
      <c r="I732" s="63" t="s">
        <v>289</v>
      </c>
      <c r="J732" s="55"/>
      <c r="K732" s="64">
        <v>6688.2300000000005</v>
      </c>
      <c r="L732" s="64">
        <v>0</v>
      </c>
      <c r="M732" s="64">
        <v>0</v>
      </c>
      <c r="N732" s="64">
        <v>0</v>
      </c>
      <c r="O732" s="64">
        <v>0</v>
      </c>
      <c r="P732" s="64"/>
      <c r="Q732" s="64">
        <v>0</v>
      </c>
      <c r="R732" s="64">
        <v>0</v>
      </c>
      <c r="T732" t="s">
        <v>1279</v>
      </c>
      <c r="U732" t="s">
        <v>126</v>
      </c>
      <c r="V732" s="75" t="str">
        <f>+VLOOKUP(T732,'System Index'!$A:$B,2,0)</f>
        <v>Thousand Oaks</v>
      </c>
      <c r="W732" s="75" t="str">
        <f t="shared" si="22"/>
        <v>303</v>
      </c>
      <c r="X732" s="75">
        <f t="shared" si="23"/>
        <v>2021</v>
      </c>
    </row>
    <row r="733" spans="1:24" x14ac:dyDescent="0.25">
      <c r="A733" s="62" t="s">
        <v>1280</v>
      </c>
      <c r="B733" s="62"/>
      <c r="C733" s="62"/>
      <c r="D733" s="63" t="s">
        <v>351</v>
      </c>
      <c r="E733" s="63"/>
      <c r="F733" s="63"/>
      <c r="G733" s="63" t="s">
        <v>295</v>
      </c>
      <c r="H733" s="63"/>
      <c r="I733" s="63" t="s">
        <v>296</v>
      </c>
      <c r="J733" s="55"/>
      <c r="K733" s="64">
        <v>68913.429999999993</v>
      </c>
      <c r="L733" s="64">
        <v>459.43</v>
      </c>
      <c r="M733" s="64">
        <v>344.57</v>
      </c>
      <c r="N733" s="64">
        <v>114.86</v>
      </c>
      <c r="O733" s="64">
        <v>0</v>
      </c>
      <c r="P733" s="64"/>
      <c r="Q733" s="64">
        <v>0</v>
      </c>
      <c r="R733" s="64">
        <v>459.43</v>
      </c>
      <c r="T733" t="s">
        <v>1279</v>
      </c>
      <c r="U733" t="s">
        <v>126</v>
      </c>
      <c r="V733" s="75" t="str">
        <f>+VLOOKUP(T733,'System Index'!$A:$B,2,0)</f>
        <v>Thousand Oaks</v>
      </c>
      <c r="W733" s="75" t="str">
        <f t="shared" si="22"/>
        <v>325</v>
      </c>
      <c r="X733" s="75">
        <f t="shared" si="23"/>
        <v>2022</v>
      </c>
    </row>
    <row r="734" spans="1:24" x14ac:dyDescent="0.25">
      <c r="A734" s="62" t="s">
        <v>1281</v>
      </c>
      <c r="B734" s="62"/>
      <c r="C734" s="62"/>
      <c r="D734" s="63" t="s">
        <v>341</v>
      </c>
      <c r="E734" s="63"/>
      <c r="F734" s="63"/>
      <c r="G734" s="63" t="s">
        <v>295</v>
      </c>
      <c r="H734" s="63"/>
      <c r="I734" s="63" t="s">
        <v>326</v>
      </c>
      <c r="J734" s="55"/>
      <c r="K734" s="64">
        <v>446</v>
      </c>
      <c r="L734" s="64">
        <v>44.6</v>
      </c>
      <c r="M734" s="64">
        <v>44.6</v>
      </c>
      <c r="N734" s="64">
        <v>3.72</v>
      </c>
      <c r="O734" s="64">
        <v>0</v>
      </c>
      <c r="P734" s="64"/>
      <c r="Q734" s="64">
        <v>0</v>
      </c>
      <c r="R734" s="64">
        <v>48.32</v>
      </c>
      <c r="T734" t="s">
        <v>1279</v>
      </c>
      <c r="U734" t="s">
        <v>126</v>
      </c>
      <c r="V734" s="75" t="str">
        <f>+VLOOKUP(T734,'System Index'!$A:$B,2,0)</f>
        <v>Thousand Oaks</v>
      </c>
      <c r="W734" s="75" t="str">
        <f t="shared" si="22"/>
        <v>349.0</v>
      </c>
      <c r="X734" s="75">
        <f t="shared" si="23"/>
        <v>2021</v>
      </c>
    </row>
    <row r="735" spans="1:24" x14ac:dyDescent="0.25">
      <c r="A735" s="62" t="s">
        <v>1282</v>
      </c>
      <c r="B735" s="62"/>
      <c r="C735" s="62"/>
      <c r="D735" s="63" t="s">
        <v>588</v>
      </c>
      <c r="E735" s="63"/>
      <c r="F735" s="63"/>
      <c r="G735" s="63" t="s">
        <v>295</v>
      </c>
      <c r="H735" s="63"/>
      <c r="I735" s="63" t="s">
        <v>314</v>
      </c>
      <c r="J735" s="55"/>
      <c r="K735" s="64">
        <v>4999.07</v>
      </c>
      <c r="L735" s="64">
        <v>166.63</v>
      </c>
      <c r="M735" s="64">
        <v>138.86000000000001</v>
      </c>
      <c r="N735" s="64">
        <v>27.77</v>
      </c>
      <c r="O735" s="64">
        <v>0</v>
      </c>
      <c r="P735" s="64"/>
      <c r="Q735" s="64">
        <v>0</v>
      </c>
      <c r="R735" s="64">
        <v>166.63</v>
      </c>
      <c r="T735" t="s">
        <v>1279</v>
      </c>
      <c r="U735" t="s">
        <v>126</v>
      </c>
      <c r="V735" s="75" t="str">
        <f>+VLOOKUP(T735,'System Index'!$A:$B,2,0)</f>
        <v>Thousand Oaks</v>
      </c>
      <c r="W735" s="75" t="str">
        <f t="shared" si="22"/>
        <v>349.1</v>
      </c>
      <c r="X735" s="75">
        <f t="shared" si="23"/>
        <v>2022</v>
      </c>
    </row>
    <row r="736" spans="1:24" x14ac:dyDescent="0.25">
      <c r="A736" s="62" t="s">
        <v>1286</v>
      </c>
      <c r="B736" s="62"/>
      <c r="C736" s="62"/>
      <c r="D736" s="63" t="s">
        <v>608</v>
      </c>
      <c r="E736" s="63"/>
      <c r="F736" s="63"/>
      <c r="G736" s="63" t="s">
        <v>288</v>
      </c>
      <c r="H736" s="63"/>
      <c r="I736" s="63" t="s">
        <v>289</v>
      </c>
      <c r="J736" s="55"/>
      <c r="K736" s="64">
        <v>3287.2400000000002</v>
      </c>
      <c r="L736" s="64">
        <v>0</v>
      </c>
      <c r="M736" s="64">
        <v>0</v>
      </c>
      <c r="N736" s="64">
        <v>0</v>
      </c>
      <c r="O736" s="64">
        <v>0</v>
      </c>
      <c r="P736" s="64"/>
      <c r="Q736" s="64">
        <v>0</v>
      </c>
      <c r="R736" s="64">
        <v>0</v>
      </c>
      <c r="T736" t="s">
        <v>1287</v>
      </c>
      <c r="U736" t="s">
        <v>126</v>
      </c>
      <c r="V736" s="75" t="str">
        <f>+VLOOKUP(T736,'System Index'!$A:$B,2,0)</f>
        <v>Timberlane</v>
      </c>
      <c r="W736" s="75" t="str">
        <f t="shared" si="22"/>
        <v>303</v>
      </c>
      <c r="X736" s="75">
        <f t="shared" si="23"/>
        <v>2022</v>
      </c>
    </row>
    <row r="737" spans="1:24" x14ac:dyDescent="0.25">
      <c r="A737" s="62" t="s">
        <v>1288</v>
      </c>
      <c r="B737" s="62"/>
      <c r="C737" s="62"/>
      <c r="D737" s="63" t="s">
        <v>608</v>
      </c>
      <c r="E737" s="63"/>
      <c r="F737" s="63"/>
      <c r="G737" s="63" t="s">
        <v>295</v>
      </c>
      <c r="H737" s="63"/>
      <c r="I737" s="63" t="s">
        <v>296</v>
      </c>
      <c r="J737" s="55"/>
      <c r="K737" s="64">
        <v>35000</v>
      </c>
      <c r="L737" s="64">
        <v>2921.62</v>
      </c>
      <c r="M737" s="64">
        <v>2863.29</v>
      </c>
      <c r="N737" s="64">
        <v>58.33</v>
      </c>
      <c r="O737" s="64">
        <v>0</v>
      </c>
      <c r="P737" s="64"/>
      <c r="Q737" s="64">
        <v>0</v>
      </c>
      <c r="R737" s="64">
        <v>2921.62</v>
      </c>
      <c r="T737" t="s">
        <v>1287</v>
      </c>
      <c r="U737" t="s">
        <v>126</v>
      </c>
      <c r="V737" s="75" t="str">
        <f>+VLOOKUP(T737,'System Index'!$A:$B,2,0)</f>
        <v>Timberlane</v>
      </c>
      <c r="W737" s="75" t="str">
        <f t="shared" si="22"/>
        <v>325</v>
      </c>
      <c r="X737" s="75">
        <f t="shared" si="23"/>
        <v>2022</v>
      </c>
    </row>
    <row r="738" spans="1:24" x14ac:dyDescent="0.25">
      <c r="A738" s="62" t="s">
        <v>1291</v>
      </c>
      <c r="B738" s="62"/>
      <c r="C738" s="62"/>
      <c r="D738" s="63" t="s">
        <v>447</v>
      </c>
      <c r="E738" s="63"/>
      <c r="F738" s="63"/>
      <c r="G738" s="63" t="s">
        <v>288</v>
      </c>
      <c r="H738" s="63"/>
      <c r="I738" s="63" t="s">
        <v>289</v>
      </c>
      <c r="J738" s="55"/>
      <c r="K738" s="64">
        <v>7580.12</v>
      </c>
      <c r="L738" s="64">
        <v>0</v>
      </c>
      <c r="M738" s="64">
        <v>0</v>
      </c>
      <c r="N738" s="64">
        <v>0</v>
      </c>
      <c r="O738" s="64">
        <v>0</v>
      </c>
      <c r="P738" s="64"/>
      <c r="Q738" s="64">
        <v>0</v>
      </c>
      <c r="R738" s="64">
        <v>0</v>
      </c>
      <c r="T738" t="s">
        <v>1292</v>
      </c>
      <c r="U738" t="s">
        <v>126</v>
      </c>
      <c r="V738" s="75" t="str">
        <f>+VLOOKUP(T738,'System Index'!$A:$B,2,0)</f>
        <v>Treetop</v>
      </c>
      <c r="W738" s="75" t="str">
        <f t="shared" si="22"/>
        <v>303</v>
      </c>
      <c r="X738" s="75">
        <f t="shared" si="23"/>
        <v>2020</v>
      </c>
    </row>
    <row r="739" spans="1:24" x14ac:dyDescent="0.25">
      <c r="A739" s="62" t="s">
        <v>1293</v>
      </c>
      <c r="B739" s="62"/>
      <c r="C739" s="62"/>
      <c r="D739" s="63" t="s">
        <v>447</v>
      </c>
      <c r="E739" s="63"/>
      <c r="F739" s="63"/>
      <c r="G739" s="63" t="s">
        <v>288</v>
      </c>
      <c r="H739" s="63"/>
      <c r="I739" s="63" t="s">
        <v>289</v>
      </c>
      <c r="J739" s="55"/>
      <c r="K739" s="64">
        <v>12193.5</v>
      </c>
      <c r="L739" s="64">
        <v>0</v>
      </c>
      <c r="M739" s="64">
        <v>0</v>
      </c>
      <c r="N739" s="64">
        <v>0</v>
      </c>
      <c r="O739" s="64">
        <v>0</v>
      </c>
      <c r="P739" s="64"/>
      <c r="Q739" s="64">
        <v>0</v>
      </c>
      <c r="R739" s="64">
        <v>0</v>
      </c>
      <c r="T739" t="s">
        <v>1292</v>
      </c>
      <c r="U739" t="s">
        <v>126</v>
      </c>
      <c r="V739" s="75" t="str">
        <f>+VLOOKUP(T739,'System Index'!$A:$B,2,0)</f>
        <v>Treetop</v>
      </c>
      <c r="W739" s="75" t="str">
        <f t="shared" si="22"/>
        <v>303</v>
      </c>
      <c r="X739" s="75">
        <f t="shared" si="23"/>
        <v>2020</v>
      </c>
    </row>
    <row r="740" spans="1:24" x14ac:dyDescent="0.25">
      <c r="A740" s="62" t="s">
        <v>1294</v>
      </c>
      <c r="B740" s="62"/>
      <c r="C740" s="62"/>
      <c r="D740" s="63" t="s">
        <v>294</v>
      </c>
      <c r="E740" s="63"/>
      <c r="F740" s="63"/>
      <c r="G740" s="63" t="s">
        <v>295</v>
      </c>
      <c r="H740" s="63"/>
      <c r="I740" s="63" t="s">
        <v>321</v>
      </c>
      <c r="J740" s="55"/>
      <c r="K740" s="64">
        <v>800</v>
      </c>
      <c r="L740" s="64">
        <v>26.67</v>
      </c>
      <c r="M740" s="64">
        <v>35.56</v>
      </c>
      <c r="N740" s="64">
        <v>2.2200000000000002</v>
      </c>
      <c r="O740" s="64">
        <v>0</v>
      </c>
      <c r="P740" s="64"/>
      <c r="Q740" s="64">
        <v>0</v>
      </c>
      <c r="R740" s="64">
        <v>37.78</v>
      </c>
      <c r="T740" t="s">
        <v>1292</v>
      </c>
      <c r="U740" t="s">
        <v>126</v>
      </c>
      <c r="V740" s="75" t="str">
        <f>+VLOOKUP(T740,'System Index'!$A:$B,2,0)</f>
        <v>Treetop</v>
      </c>
      <c r="W740" s="75" t="str">
        <f t="shared" si="22"/>
        <v>304</v>
      </c>
      <c r="X740" s="75">
        <f t="shared" si="23"/>
        <v>2021</v>
      </c>
    </row>
    <row r="741" spans="1:24" x14ac:dyDescent="0.25">
      <c r="A741" s="62" t="s">
        <v>1295</v>
      </c>
      <c r="B741" s="62"/>
      <c r="C741" s="62"/>
      <c r="D741" s="63" t="s">
        <v>294</v>
      </c>
      <c r="E741" s="63"/>
      <c r="F741" s="63"/>
      <c r="G741" s="63" t="s">
        <v>295</v>
      </c>
      <c r="H741" s="63"/>
      <c r="I741" s="63" t="s">
        <v>321</v>
      </c>
      <c r="J741" s="55"/>
      <c r="K741" s="64">
        <v>1342.71</v>
      </c>
      <c r="L741" s="64">
        <v>44.76</v>
      </c>
      <c r="M741" s="64">
        <v>59.68</v>
      </c>
      <c r="N741" s="64">
        <v>3.73</v>
      </c>
      <c r="O741" s="64">
        <v>0</v>
      </c>
      <c r="P741" s="64"/>
      <c r="Q741" s="64">
        <v>0</v>
      </c>
      <c r="R741" s="64">
        <v>63.410000000000004</v>
      </c>
      <c r="T741" t="s">
        <v>1292</v>
      </c>
      <c r="U741" t="s">
        <v>126</v>
      </c>
      <c r="V741" s="75" t="str">
        <f>+VLOOKUP(T741,'System Index'!$A:$B,2,0)</f>
        <v>Treetop</v>
      </c>
      <c r="W741" s="75" t="str">
        <f t="shared" si="22"/>
        <v>304</v>
      </c>
      <c r="X741" s="75">
        <f t="shared" si="23"/>
        <v>2021</v>
      </c>
    </row>
    <row r="742" spans="1:24" x14ac:dyDescent="0.25">
      <c r="A742" s="62" t="s">
        <v>1296</v>
      </c>
      <c r="B742" s="62"/>
      <c r="C742" s="62"/>
      <c r="D742" s="63" t="s">
        <v>294</v>
      </c>
      <c r="E742" s="63"/>
      <c r="F742" s="63"/>
      <c r="G742" s="63" t="s">
        <v>295</v>
      </c>
      <c r="H742" s="63"/>
      <c r="I742" s="63" t="s">
        <v>308</v>
      </c>
      <c r="J742" s="55"/>
      <c r="K742" s="64">
        <v>2507.5300000000002</v>
      </c>
      <c r="L742" s="64">
        <v>501.51</v>
      </c>
      <c r="M742" s="64">
        <v>668.68000000000006</v>
      </c>
      <c r="N742" s="64">
        <v>41.79</v>
      </c>
      <c r="O742" s="64">
        <v>0</v>
      </c>
      <c r="P742" s="64"/>
      <c r="Q742" s="64">
        <v>0</v>
      </c>
      <c r="R742" s="64">
        <v>710.47</v>
      </c>
      <c r="T742" t="s">
        <v>1292</v>
      </c>
      <c r="U742" t="s">
        <v>126</v>
      </c>
      <c r="V742" s="75" t="str">
        <f>+VLOOKUP(T742,'System Index'!$A:$B,2,0)</f>
        <v>Treetop</v>
      </c>
      <c r="W742" s="75" t="str">
        <f t="shared" si="22"/>
        <v>315</v>
      </c>
      <c r="X742" s="75">
        <f t="shared" si="23"/>
        <v>2021</v>
      </c>
    </row>
    <row r="743" spans="1:24" x14ac:dyDescent="0.25">
      <c r="A743" s="62" t="s">
        <v>1297</v>
      </c>
      <c r="B743" s="62"/>
      <c r="C743" s="62"/>
      <c r="D743" s="63" t="s">
        <v>294</v>
      </c>
      <c r="E743" s="63"/>
      <c r="F743" s="63"/>
      <c r="G743" s="63" t="s">
        <v>295</v>
      </c>
      <c r="H743" s="63"/>
      <c r="I743" s="63" t="s">
        <v>312</v>
      </c>
      <c r="J743" s="55"/>
      <c r="K743" s="64">
        <v>2507.5300000000002</v>
      </c>
      <c r="L743" s="64">
        <v>125.38000000000001</v>
      </c>
      <c r="M743" s="64">
        <v>167.17000000000002</v>
      </c>
      <c r="N743" s="64">
        <v>10.450000000000001</v>
      </c>
      <c r="O743" s="64">
        <v>0</v>
      </c>
      <c r="P743" s="64"/>
      <c r="Q743" s="64">
        <v>0</v>
      </c>
      <c r="R743" s="64">
        <v>177.62</v>
      </c>
      <c r="T743" t="s">
        <v>1292</v>
      </c>
      <c r="U743" t="s">
        <v>126</v>
      </c>
      <c r="V743" s="75" t="str">
        <f>+VLOOKUP(T743,'System Index'!$A:$B,2,0)</f>
        <v>Treetop</v>
      </c>
      <c r="W743" s="75" t="str">
        <f t="shared" si="22"/>
        <v>318</v>
      </c>
      <c r="X743" s="75">
        <f t="shared" si="23"/>
        <v>2021</v>
      </c>
    </row>
    <row r="744" spans="1:24" x14ac:dyDescent="0.25">
      <c r="A744" s="62" t="s">
        <v>1298</v>
      </c>
      <c r="B744" s="62"/>
      <c r="C744" s="62"/>
      <c r="D744" s="63" t="s">
        <v>447</v>
      </c>
      <c r="E744" s="63"/>
      <c r="F744" s="63"/>
      <c r="G744" s="63" t="s">
        <v>295</v>
      </c>
      <c r="H744" s="63"/>
      <c r="I744" s="63" t="s">
        <v>296</v>
      </c>
      <c r="J744" s="55"/>
      <c r="K744" s="64">
        <v>31403.25</v>
      </c>
      <c r="L744" s="64">
        <v>628.07000000000005</v>
      </c>
      <c r="M744" s="64">
        <v>1203.8</v>
      </c>
      <c r="N744" s="64">
        <v>52.34</v>
      </c>
      <c r="O744" s="64">
        <v>0</v>
      </c>
      <c r="P744" s="64"/>
      <c r="Q744" s="64">
        <v>0</v>
      </c>
      <c r="R744" s="64">
        <v>1256.1400000000001</v>
      </c>
      <c r="T744" t="s">
        <v>1292</v>
      </c>
      <c r="U744" t="s">
        <v>126</v>
      </c>
      <c r="V744" s="75" t="str">
        <f>+VLOOKUP(T744,'System Index'!$A:$B,2,0)</f>
        <v>Treetop</v>
      </c>
      <c r="W744" s="75" t="str">
        <f t="shared" si="22"/>
        <v>322</v>
      </c>
      <c r="X744" s="75">
        <f t="shared" si="23"/>
        <v>2020</v>
      </c>
    </row>
    <row r="745" spans="1:24" x14ac:dyDescent="0.25">
      <c r="A745" s="62" t="s">
        <v>1299</v>
      </c>
      <c r="B745" s="62"/>
      <c r="C745" s="62"/>
      <c r="D745" s="63" t="s">
        <v>447</v>
      </c>
      <c r="E745" s="63"/>
      <c r="F745" s="63"/>
      <c r="G745" s="63" t="s">
        <v>295</v>
      </c>
      <c r="H745" s="63"/>
      <c r="I745" s="63" t="s">
        <v>296</v>
      </c>
      <c r="J745" s="55"/>
      <c r="K745" s="64">
        <v>31403.25</v>
      </c>
      <c r="L745" s="64">
        <v>628.07000000000005</v>
      </c>
      <c r="M745" s="64">
        <v>1203.8</v>
      </c>
      <c r="N745" s="64">
        <v>52.34</v>
      </c>
      <c r="O745" s="64">
        <v>0</v>
      </c>
      <c r="P745" s="64"/>
      <c r="Q745" s="64">
        <v>0</v>
      </c>
      <c r="R745" s="64">
        <v>1256.1400000000001</v>
      </c>
      <c r="T745" t="s">
        <v>1292</v>
      </c>
      <c r="U745" t="s">
        <v>126</v>
      </c>
      <c r="V745" s="75" t="str">
        <f>+VLOOKUP(T745,'System Index'!$A:$B,2,0)</f>
        <v>Treetop</v>
      </c>
      <c r="W745" s="75" t="str">
        <f t="shared" si="22"/>
        <v>325</v>
      </c>
      <c r="X745" s="75">
        <f t="shared" si="23"/>
        <v>2020</v>
      </c>
    </row>
    <row r="746" spans="1:24" x14ac:dyDescent="0.25">
      <c r="A746" s="62" t="s">
        <v>1300</v>
      </c>
      <c r="B746" s="62"/>
      <c r="C746" s="62"/>
      <c r="D746" s="63" t="s">
        <v>294</v>
      </c>
      <c r="E746" s="63"/>
      <c r="F746" s="63"/>
      <c r="G746" s="63" t="s">
        <v>295</v>
      </c>
      <c r="H746" s="63"/>
      <c r="I746" s="63" t="s">
        <v>296</v>
      </c>
      <c r="J746" s="55"/>
      <c r="K746" s="64">
        <v>72451.649999999994</v>
      </c>
      <c r="L746" s="64">
        <v>1449.03</v>
      </c>
      <c r="M746" s="64">
        <v>1932.04</v>
      </c>
      <c r="N746" s="64">
        <v>120.75</v>
      </c>
      <c r="O746" s="64">
        <v>0</v>
      </c>
      <c r="P746" s="64"/>
      <c r="Q746" s="64">
        <v>0</v>
      </c>
      <c r="R746" s="64">
        <v>2052.79</v>
      </c>
      <c r="T746" t="s">
        <v>1292</v>
      </c>
      <c r="U746" t="s">
        <v>126</v>
      </c>
      <c r="V746" s="75" t="str">
        <f>+VLOOKUP(T746,'System Index'!$A:$B,2,0)</f>
        <v>Treetop</v>
      </c>
      <c r="W746" s="75" t="str">
        <f t="shared" si="22"/>
        <v>325</v>
      </c>
      <c r="X746" s="75">
        <f t="shared" si="23"/>
        <v>2021</v>
      </c>
    </row>
    <row r="747" spans="1:24" x14ac:dyDescent="0.25">
      <c r="A747" s="62" t="s">
        <v>1301</v>
      </c>
      <c r="B747" s="62"/>
      <c r="C747" s="62"/>
      <c r="D747" s="63" t="s">
        <v>294</v>
      </c>
      <c r="E747" s="63"/>
      <c r="F747" s="63"/>
      <c r="G747" s="63" t="s">
        <v>295</v>
      </c>
      <c r="H747" s="63"/>
      <c r="I747" s="63" t="s">
        <v>296</v>
      </c>
      <c r="J747" s="55"/>
      <c r="K747" s="64">
        <v>13000</v>
      </c>
      <c r="L747" s="64">
        <v>260</v>
      </c>
      <c r="M747" s="64">
        <v>346.66</v>
      </c>
      <c r="N747" s="64">
        <v>21.67</v>
      </c>
      <c r="O747" s="64">
        <v>0</v>
      </c>
      <c r="P747" s="64"/>
      <c r="Q747" s="64">
        <v>0</v>
      </c>
      <c r="R747" s="64">
        <v>368.33</v>
      </c>
      <c r="T747" t="s">
        <v>1292</v>
      </c>
      <c r="U747" t="s">
        <v>126</v>
      </c>
      <c r="V747" s="75" t="str">
        <f>+VLOOKUP(T747,'System Index'!$A:$B,2,0)</f>
        <v>Treetop</v>
      </c>
      <c r="W747" s="75" t="str">
        <f t="shared" si="22"/>
        <v>325</v>
      </c>
      <c r="X747" s="75">
        <f t="shared" si="23"/>
        <v>2021</v>
      </c>
    </row>
    <row r="748" spans="1:24" x14ac:dyDescent="0.25">
      <c r="A748" s="62" t="s">
        <v>1302</v>
      </c>
      <c r="B748" s="62"/>
      <c r="C748" s="62"/>
      <c r="D748" s="63" t="s">
        <v>294</v>
      </c>
      <c r="E748" s="63"/>
      <c r="F748" s="63"/>
      <c r="G748" s="63" t="s">
        <v>295</v>
      </c>
      <c r="H748" s="63"/>
      <c r="I748" s="63" t="s">
        <v>326</v>
      </c>
      <c r="J748" s="55"/>
      <c r="K748" s="64">
        <v>6145</v>
      </c>
      <c r="L748" s="64">
        <v>614.5</v>
      </c>
      <c r="M748" s="64">
        <v>819.33</v>
      </c>
      <c r="N748" s="64">
        <v>51.21</v>
      </c>
      <c r="O748" s="64">
        <v>0</v>
      </c>
      <c r="P748" s="64"/>
      <c r="Q748" s="64">
        <v>0</v>
      </c>
      <c r="R748" s="64">
        <v>870.54</v>
      </c>
      <c r="T748" t="s">
        <v>1292</v>
      </c>
      <c r="U748" t="s">
        <v>126</v>
      </c>
      <c r="V748" s="75" t="str">
        <f>+VLOOKUP(T748,'System Index'!$A:$B,2,0)</f>
        <v>Treetop</v>
      </c>
      <c r="W748" s="75" t="str">
        <f t="shared" si="22"/>
        <v>328</v>
      </c>
      <c r="X748" s="75">
        <f t="shared" si="23"/>
        <v>2021</v>
      </c>
    </row>
    <row r="749" spans="1:24" x14ac:dyDescent="0.25">
      <c r="A749" s="62" t="s">
        <v>1303</v>
      </c>
      <c r="B749" s="62"/>
      <c r="C749" s="62"/>
      <c r="D749" s="63" t="s">
        <v>294</v>
      </c>
      <c r="E749" s="63"/>
      <c r="F749" s="63"/>
      <c r="G749" s="63" t="s">
        <v>295</v>
      </c>
      <c r="H749" s="63"/>
      <c r="I749" s="63" t="s">
        <v>326</v>
      </c>
      <c r="J749" s="55"/>
      <c r="K749" s="64">
        <v>1545</v>
      </c>
      <c r="L749" s="64">
        <v>154.5</v>
      </c>
      <c r="M749" s="64">
        <v>206</v>
      </c>
      <c r="N749" s="64">
        <v>12.88</v>
      </c>
      <c r="O749" s="64">
        <v>0</v>
      </c>
      <c r="P749" s="64"/>
      <c r="Q749" s="64">
        <v>0</v>
      </c>
      <c r="R749" s="64">
        <v>218.88</v>
      </c>
      <c r="T749" t="s">
        <v>1292</v>
      </c>
      <c r="U749" t="s">
        <v>126</v>
      </c>
      <c r="V749" s="75" t="str">
        <f>+VLOOKUP(T749,'System Index'!$A:$B,2,0)</f>
        <v>Treetop</v>
      </c>
      <c r="W749" s="75" t="str">
        <f t="shared" si="22"/>
        <v>349.0</v>
      </c>
      <c r="X749" s="75">
        <f t="shared" si="23"/>
        <v>2021</v>
      </c>
    </row>
    <row r="750" spans="1:24" x14ac:dyDescent="0.25">
      <c r="A750" s="62" t="s">
        <v>1304</v>
      </c>
      <c r="B750" s="62"/>
      <c r="C750" s="62"/>
      <c r="D750" s="63" t="s">
        <v>341</v>
      </c>
      <c r="E750" s="63"/>
      <c r="F750" s="63"/>
      <c r="G750" s="63" t="s">
        <v>295</v>
      </c>
      <c r="H750" s="63"/>
      <c r="I750" s="63" t="s">
        <v>326</v>
      </c>
      <c r="J750" s="55"/>
      <c r="K750" s="64">
        <v>446</v>
      </c>
      <c r="L750" s="64">
        <v>44.6</v>
      </c>
      <c r="M750" s="64">
        <v>44.6</v>
      </c>
      <c r="N750" s="64">
        <v>3.72</v>
      </c>
      <c r="O750" s="64">
        <v>0</v>
      </c>
      <c r="P750" s="64"/>
      <c r="Q750" s="64">
        <v>0</v>
      </c>
      <c r="R750" s="64">
        <v>48.32</v>
      </c>
      <c r="T750" t="s">
        <v>1292</v>
      </c>
      <c r="U750" t="s">
        <v>126</v>
      </c>
      <c r="V750" s="75" t="str">
        <f>+VLOOKUP(T750,'System Index'!$A:$B,2,0)</f>
        <v>Treetop</v>
      </c>
      <c r="W750" s="75" t="str">
        <f t="shared" si="22"/>
        <v>349.0</v>
      </c>
      <c r="X750" s="75">
        <f t="shared" si="23"/>
        <v>2021</v>
      </c>
    </row>
    <row r="751" spans="1:24" x14ac:dyDescent="0.25">
      <c r="A751" s="62" t="s">
        <v>1305</v>
      </c>
      <c r="B751" s="62"/>
      <c r="C751" s="62"/>
      <c r="D751" s="63" t="s">
        <v>294</v>
      </c>
      <c r="E751" s="63"/>
      <c r="F751" s="63"/>
      <c r="G751" s="63" t="s">
        <v>295</v>
      </c>
      <c r="H751" s="63"/>
      <c r="I751" s="63" t="s">
        <v>314</v>
      </c>
      <c r="J751" s="55"/>
      <c r="K751" s="64">
        <v>3597.81</v>
      </c>
      <c r="L751" s="64">
        <v>239.85</v>
      </c>
      <c r="M751" s="64">
        <v>319.8</v>
      </c>
      <c r="N751" s="64">
        <v>19.989999999999998</v>
      </c>
      <c r="O751" s="64">
        <v>0</v>
      </c>
      <c r="P751" s="64"/>
      <c r="Q751" s="64">
        <v>0</v>
      </c>
      <c r="R751" s="64">
        <v>339.79</v>
      </c>
      <c r="T751" t="s">
        <v>1292</v>
      </c>
      <c r="U751" t="s">
        <v>126</v>
      </c>
      <c r="V751" s="75" t="str">
        <f>+VLOOKUP(T751,'System Index'!$A:$B,2,0)</f>
        <v>Treetop</v>
      </c>
      <c r="W751" s="75" t="str">
        <f t="shared" si="22"/>
        <v>349.1</v>
      </c>
      <c r="X751" s="75">
        <f t="shared" si="23"/>
        <v>2021</v>
      </c>
    </row>
    <row r="752" spans="1:24" x14ac:dyDescent="0.25">
      <c r="A752" s="62" t="s">
        <v>1308</v>
      </c>
      <c r="B752" s="62"/>
      <c r="C752" s="62"/>
      <c r="D752" s="63" t="s">
        <v>404</v>
      </c>
      <c r="E752" s="63"/>
      <c r="F752" s="63"/>
      <c r="G752" s="63" t="s">
        <v>295</v>
      </c>
      <c r="H752" s="63"/>
      <c r="I752" s="63" t="s">
        <v>296</v>
      </c>
      <c r="J752" s="55"/>
      <c r="K752" s="64">
        <v>40138.86</v>
      </c>
      <c r="L752" s="64">
        <v>133.80000000000001</v>
      </c>
      <c r="M752" s="64">
        <v>66.900000000000006</v>
      </c>
      <c r="N752" s="64">
        <v>66.900000000000006</v>
      </c>
      <c r="O752" s="64">
        <v>0</v>
      </c>
      <c r="P752" s="64"/>
      <c r="Q752" s="64">
        <v>0</v>
      </c>
      <c r="R752" s="64">
        <v>133.80000000000001</v>
      </c>
      <c r="T752" t="s">
        <v>1309</v>
      </c>
      <c r="U752" t="s">
        <v>182</v>
      </c>
      <c r="V752" s="75" t="str">
        <f>+VLOOKUP(T752,'System Index'!$A:$B,2,0)</f>
        <v>Tri County</v>
      </c>
      <c r="W752" s="75" t="str">
        <f t="shared" si="22"/>
        <v>361</v>
      </c>
      <c r="X752" s="75">
        <f t="shared" si="23"/>
        <v>2022</v>
      </c>
    </row>
    <row r="753" spans="1:24" x14ac:dyDescent="0.25">
      <c r="A753" s="62" t="s">
        <v>1313</v>
      </c>
      <c r="B753" s="62"/>
      <c r="C753" s="62"/>
      <c r="D753" s="63" t="s">
        <v>404</v>
      </c>
      <c r="E753" s="63"/>
      <c r="F753" s="63"/>
      <c r="G753" s="63" t="s">
        <v>295</v>
      </c>
      <c r="H753" s="63"/>
      <c r="I753" s="63" t="s">
        <v>296</v>
      </c>
      <c r="J753" s="55"/>
      <c r="K753" s="64">
        <v>41648.11</v>
      </c>
      <c r="L753" s="64">
        <v>138.82</v>
      </c>
      <c r="M753" s="64">
        <v>69.41</v>
      </c>
      <c r="N753" s="64">
        <v>69.41</v>
      </c>
      <c r="O753" s="64">
        <v>0</v>
      </c>
      <c r="P753" s="64"/>
      <c r="Q753" s="64">
        <v>0</v>
      </c>
      <c r="R753" s="64">
        <v>138.82</v>
      </c>
      <c r="T753" t="s">
        <v>1314</v>
      </c>
      <c r="U753" t="s">
        <v>126</v>
      </c>
      <c r="V753" s="75" t="str">
        <f>+VLOOKUP(T753,'System Index'!$A:$B,2,0)</f>
        <v>Tri County</v>
      </c>
      <c r="W753" s="75" t="str">
        <f t="shared" si="22"/>
        <v>325</v>
      </c>
      <c r="X753" s="75">
        <f t="shared" si="23"/>
        <v>2022</v>
      </c>
    </row>
    <row r="754" spans="1:24" x14ac:dyDescent="0.25">
      <c r="A754" s="62" t="s">
        <v>1317</v>
      </c>
      <c r="B754" s="62"/>
      <c r="C754" s="62"/>
      <c r="D754" s="63" t="s">
        <v>404</v>
      </c>
      <c r="E754" s="63"/>
      <c r="F754" s="63"/>
      <c r="G754" s="63" t="s">
        <v>295</v>
      </c>
      <c r="H754" s="63"/>
      <c r="I754" s="63" t="s">
        <v>296</v>
      </c>
      <c r="J754" s="55"/>
      <c r="K754" s="64">
        <v>41035.61</v>
      </c>
      <c r="L754" s="64">
        <v>136.78</v>
      </c>
      <c r="M754" s="64">
        <v>68.39</v>
      </c>
      <c r="N754" s="64">
        <v>68.39</v>
      </c>
      <c r="O754" s="64">
        <v>0</v>
      </c>
      <c r="P754" s="64"/>
      <c r="Q754" s="64">
        <v>0</v>
      </c>
      <c r="R754" s="64">
        <v>136.78</v>
      </c>
      <c r="T754" t="s">
        <v>1318</v>
      </c>
      <c r="U754" t="s">
        <v>126</v>
      </c>
      <c r="V754" s="75" t="str">
        <f>+VLOOKUP(T754,'System Index'!$A:$B,2,0)</f>
        <v>Tri County</v>
      </c>
      <c r="W754" s="75" t="str">
        <f t="shared" si="22"/>
        <v>325</v>
      </c>
      <c r="X754" s="75">
        <f t="shared" si="23"/>
        <v>2022</v>
      </c>
    </row>
    <row r="755" spans="1:24" x14ac:dyDescent="0.25">
      <c r="A755" s="62" t="s">
        <v>1321</v>
      </c>
      <c r="B755" s="62"/>
      <c r="C755" s="62"/>
      <c r="D755" s="63" t="s">
        <v>404</v>
      </c>
      <c r="E755" s="63"/>
      <c r="F755" s="63"/>
      <c r="G755" s="63" t="s">
        <v>295</v>
      </c>
      <c r="H755" s="63"/>
      <c r="I755" s="63" t="s">
        <v>296</v>
      </c>
      <c r="J755" s="55"/>
      <c r="K755" s="64">
        <v>41125.800000000003</v>
      </c>
      <c r="L755" s="64">
        <v>137.08000000000001</v>
      </c>
      <c r="M755" s="64">
        <v>68.540000000000006</v>
      </c>
      <c r="N755" s="64">
        <v>68.540000000000006</v>
      </c>
      <c r="O755" s="64">
        <v>0</v>
      </c>
      <c r="P755" s="64"/>
      <c r="Q755" s="64">
        <v>0</v>
      </c>
      <c r="R755" s="64">
        <v>137.08000000000001</v>
      </c>
      <c r="T755" t="s">
        <v>1322</v>
      </c>
      <c r="U755" t="s">
        <v>126</v>
      </c>
      <c r="V755" s="75" t="str">
        <f>+VLOOKUP(T755,'System Index'!$A:$B,2,0)</f>
        <v>Tri County</v>
      </c>
      <c r="W755" s="75" t="str">
        <f t="shared" si="22"/>
        <v>325</v>
      </c>
      <c r="X755" s="75">
        <f t="shared" si="23"/>
        <v>2022</v>
      </c>
    </row>
    <row r="756" spans="1:24" x14ac:dyDescent="0.25">
      <c r="A756" s="62" t="s">
        <v>1325</v>
      </c>
      <c r="B756" s="62"/>
      <c r="C756" s="62"/>
      <c r="D756" s="63" t="s">
        <v>348</v>
      </c>
      <c r="E756" s="63"/>
      <c r="F756" s="63"/>
      <c r="G756" s="63" t="s">
        <v>288</v>
      </c>
      <c r="H756" s="63"/>
      <c r="I756" s="63" t="s">
        <v>289</v>
      </c>
      <c r="J756" s="55"/>
      <c r="K756" s="64">
        <v>5031.58</v>
      </c>
      <c r="L756" s="64">
        <v>0</v>
      </c>
      <c r="M756" s="64">
        <v>0</v>
      </c>
      <c r="N756" s="64">
        <v>0</v>
      </c>
      <c r="O756" s="64">
        <v>0</v>
      </c>
      <c r="P756" s="64"/>
      <c r="Q756" s="64">
        <v>0</v>
      </c>
      <c r="R756" s="64">
        <v>0</v>
      </c>
      <c r="T756" t="s">
        <v>1309</v>
      </c>
      <c r="U756" t="s">
        <v>182</v>
      </c>
      <c r="V756" s="75" t="str">
        <f>+VLOOKUP(T756,'System Index'!$A:$B,2,0)</f>
        <v>Tri County</v>
      </c>
      <c r="W756" s="75" t="str">
        <f t="shared" si="22"/>
        <v>353</v>
      </c>
      <c r="X756" s="75">
        <f t="shared" si="23"/>
        <v>2022</v>
      </c>
    </row>
    <row r="757" spans="1:24" x14ac:dyDescent="0.25">
      <c r="A757" s="62" t="s">
        <v>1329</v>
      </c>
      <c r="B757" s="62"/>
      <c r="C757" s="62"/>
      <c r="D757" s="63" t="s">
        <v>348</v>
      </c>
      <c r="E757" s="63"/>
      <c r="F757" s="63"/>
      <c r="G757" s="63" t="s">
        <v>288</v>
      </c>
      <c r="H757" s="63"/>
      <c r="I757" s="63" t="s">
        <v>289</v>
      </c>
      <c r="J757" s="55"/>
      <c r="K757" s="64">
        <v>5031.58</v>
      </c>
      <c r="L757" s="64">
        <v>0</v>
      </c>
      <c r="M757" s="64">
        <v>0</v>
      </c>
      <c r="N757" s="64">
        <v>0</v>
      </c>
      <c r="O757" s="64">
        <v>0</v>
      </c>
      <c r="P757" s="64"/>
      <c r="Q757" s="64">
        <v>0</v>
      </c>
      <c r="R757" s="64">
        <v>0</v>
      </c>
      <c r="T757" t="s">
        <v>1314</v>
      </c>
      <c r="U757" t="s">
        <v>126</v>
      </c>
      <c r="V757" s="75" t="str">
        <f>+VLOOKUP(T757,'System Index'!$A:$B,2,0)</f>
        <v>Tri County</v>
      </c>
      <c r="W757" s="75" t="str">
        <f t="shared" si="22"/>
        <v>303</v>
      </c>
      <c r="X757" s="75">
        <f t="shared" si="23"/>
        <v>2022</v>
      </c>
    </row>
    <row r="758" spans="1:24" x14ac:dyDescent="0.25">
      <c r="A758" s="62" t="s">
        <v>1332</v>
      </c>
      <c r="B758" s="62"/>
      <c r="C758" s="62"/>
      <c r="D758" s="63" t="s">
        <v>348</v>
      </c>
      <c r="E758" s="63"/>
      <c r="F758" s="63"/>
      <c r="G758" s="63" t="s">
        <v>288</v>
      </c>
      <c r="H758" s="63"/>
      <c r="I758" s="63" t="s">
        <v>289</v>
      </c>
      <c r="J758" s="55"/>
      <c r="K758" s="64">
        <v>5031.58</v>
      </c>
      <c r="L758" s="64">
        <v>0</v>
      </c>
      <c r="M758" s="64">
        <v>0</v>
      </c>
      <c r="N758" s="64">
        <v>0</v>
      </c>
      <c r="O758" s="64">
        <v>0</v>
      </c>
      <c r="P758" s="64"/>
      <c r="Q758" s="64">
        <v>0</v>
      </c>
      <c r="R758" s="64">
        <v>0</v>
      </c>
      <c r="T758" t="s">
        <v>1318</v>
      </c>
      <c r="U758" t="s">
        <v>126</v>
      </c>
      <c r="V758" s="75" t="str">
        <f>+VLOOKUP(T758,'System Index'!$A:$B,2,0)</f>
        <v>Tri County</v>
      </c>
      <c r="W758" s="75" t="str">
        <f t="shared" si="22"/>
        <v>303</v>
      </c>
      <c r="X758" s="75">
        <f t="shared" si="23"/>
        <v>2022</v>
      </c>
    </row>
    <row r="759" spans="1:24" x14ac:dyDescent="0.25">
      <c r="A759" s="62" t="s">
        <v>1335</v>
      </c>
      <c r="B759" s="62"/>
      <c r="C759" s="62"/>
      <c r="D759" s="63" t="s">
        <v>348</v>
      </c>
      <c r="E759" s="63"/>
      <c r="F759" s="63"/>
      <c r="G759" s="63" t="s">
        <v>288</v>
      </c>
      <c r="H759" s="63"/>
      <c r="I759" s="63" t="s">
        <v>289</v>
      </c>
      <c r="J759" s="55"/>
      <c r="K759" s="64">
        <v>5031.58</v>
      </c>
      <c r="L759" s="64">
        <v>0</v>
      </c>
      <c r="M759" s="64">
        <v>0</v>
      </c>
      <c r="N759" s="64">
        <v>0</v>
      </c>
      <c r="O759" s="64">
        <v>0</v>
      </c>
      <c r="P759" s="64"/>
      <c r="Q759" s="64">
        <v>0</v>
      </c>
      <c r="R759" s="64">
        <v>0</v>
      </c>
      <c r="T759" t="s">
        <v>1322</v>
      </c>
      <c r="U759" t="s">
        <v>126</v>
      </c>
      <c r="V759" s="75" t="str">
        <f>+VLOOKUP(T759,'System Index'!$A:$B,2,0)</f>
        <v>Tri County</v>
      </c>
      <c r="W759" s="75" t="str">
        <f t="shared" si="22"/>
        <v>303</v>
      </c>
      <c r="X759" s="75">
        <f t="shared" si="23"/>
        <v>2022</v>
      </c>
    </row>
    <row r="760" spans="1:24" x14ac:dyDescent="0.25">
      <c r="A760" s="62" t="s">
        <v>1338</v>
      </c>
      <c r="B760" s="62"/>
      <c r="C760" s="62"/>
      <c r="D760" s="63" t="s">
        <v>608</v>
      </c>
      <c r="E760" s="63"/>
      <c r="F760" s="63"/>
      <c r="G760" s="63" t="s">
        <v>288</v>
      </c>
      <c r="H760" s="63"/>
      <c r="I760" s="63" t="s">
        <v>289</v>
      </c>
      <c r="J760" s="55"/>
      <c r="K760" s="64">
        <v>3287.2400000000002</v>
      </c>
      <c r="L760" s="64">
        <v>0</v>
      </c>
      <c r="M760" s="64">
        <v>0</v>
      </c>
      <c r="N760" s="64">
        <v>0</v>
      </c>
      <c r="O760" s="64">
        <v>0</v>
      </c>
      <c r="P760" s="64"/>
      <c r="Q760" s="64">
        <v>0</v>
      </c>
      <c r="R760" s="64">
        <v>0</v>
      </c>
      <c r="T760" t="s">
        <v>1339</v>
      </c>
      <c r="U760" t="s">
        <v>126</v>
      </c>
      <c r="V760" s="75" t="str">
        <f>+VLOOKUP(T760,'System Index'!$A:$B,2,0)</f>
        <v>Vista Verde</v>
      </c>
      <c r="W760" s="75" t="str">
        <f t="shared" si="22"/>
        <v>303</v>
      </c>
      <c r="X760" s="75">
        <f t="shared" si="23"/>
        <v>2022</v>
      </c>
    </row>
    <row r="761" spans="1:24" x14ac:dyDescent="0.25">
      <c r="A761" s="62" t="s">
        <v>1340</v>
      </c>
      <c r="B761" s="62"/>
      <c r="C761" s="62"/>
      <c r="D761" s="63" t="s">
        <v>608</v>
      </c>
      <c r="E761" s="63"/>
      <c r="F761" s="63"/>
      <c r="G761" s="63" t="s">
        <v>295</v>
      </c>
      <c r="H761" s="63"/>
      <c r="I761" s="63" t="s">
        <v>321</v>
      </c>
      <c r="J761" s="55"/>
      <c r="K761" s="64">
        <v>121644</v>
      </c>
      <c r="L761" s="64">
        <v>26377.49</v>
      </c>
      <c r="M761" s="64">
        <v>26039.59</v>
      </c>
      <c r="N761" s="64">
        <v>337.90000000000003</v>
      </c>
      <c r="O761" s="64">
        <v>0</v>
      </c>
      <c r="P761" s="64"/>
      <c r="Q761" s="64">
        <v>0</v>
      </c>
      <c r="R761" s="64">
        <v>26377.49</v>
      </c>
      <c r="T761" t="s">
        <v>1339</v>
      </c>
      <c r="U761" t="s">
        <v>126</v>
      </c>
      <c r="V761" s="75" t="str">
        <f>+VLOOKUP(T761,'System Index'!$A:$B,2,0)</f>
        <v>Vista Verde</v>
      </c>
      <c r="W761" s="75" t="str">
        <f t="shared" si="22"/>
        <v>307</v>
      </c>
      <c r="X761" s="75">
        <f t="shared" si="23"/>
        <v>2022</v>
      </c>
    </row>
    <row r="762" spans="1:24" x14ac:dyDescent="0.25">
      <c r="A762" s="62" t="s">
        <v>1341</v>
      </c>
      <c r="B762" s="62"/>
      <c r="C762" s="62"/>
      <c r="D762" s="63" t="s">
        <v>608</v>
      </c>
      <c r="E762" s="63"/>
      <c r="F762" s="63"/>
      <c r="G762" s="63" t="s">
        <v>295</v>
      </c>
      <c r="H762" s="63"/>
      <c r="I762" s="63" t="s">
        <v>296</v>
      </c>
      <c r="J762" s="55"/>
      <c r="K762" s="64">
        <v>4458</v>
      </c>
      <c r="L762" s="64">
        <v>494.02000000000004</v>
      </c>
      <c r="M762" s="64">
        <v>486.59000000000003</v>
      </c>
      <c r="N762" s="64">
        <v>7.43</v>
      </c>
      <c r="O762" s="64">
        <v>0</v>
      </c>
      <c r="P762" s="64"/>
      <c r="Q762" s="64">
        <v>0</v>
      </c>
      <c r="R762" s="64">
        <v>494.02000000000004</v>
      </c>
      <c r="T762" t="s">
        <v>1339</v>
      </c>
      <c r="U762" t="s">
        <v>126</v>
      </c>
      <c r="V762" s="75" t="str">
        <f>+VLOOKUP(T762,'System Index'!$A:$B,2,0)</f>
        <v>Vista Verde</v>
      </c>
      <c r="W762" s="75" t="str">
        <f t="shared" si="22"/>
        <v>325</v>
      </c>
      <c r="X762" s="75">
        <f t="shared" si="23"/>
        <v>2022</v>
      </c>
    </row>
    <row r="763" spans="1:24" x14ac:dyDescent="0.25">
      <c r="A763" s="62" t="s">
        <v>1344</v>
      </c>
      <c r="B763" s="62"/>
      <c r="C763" s="62"/>
      <c r="D763" s="63" t="s">
        <v>359</v>
      </c>
      <c r="E763" s="63"/>
      <c r="F763" s="63"/>
      <c r="G763" s="63" t="s">
        <v>288</v>
      </c>
      <c r="H763" s="63"/>
      <c r="I763" s="63" t="s">
        <v>289</v>
      </c>
      <c r="J763" s="55"/>
      <c r="K763" s="64">
        <v>8306</v>
      </c>
      <c r="L763" s="64">
        <v>0</v>
      </c>
      <c r="M763" s="64">
        <v>0</v>
      </c>
      <c r="N763" s="64">
        <v>0</v>
      </c>
      <c r="O763" s="64">
        <v>0</v>
      </c>
      <c r="P763" s="64"/>
      <c r="Q763" s="64">
        <v>0</v>
      </c>
      <c r="R763" s="64">
        <v>0</v>
      </c>
      <c r="T763" t="s">
        <v>1345</v>
      </c>
      <c r="U763" t="s">
        <v>126</v>
      </c>
      <c r="V763" s="75" t="str">
        <f>+VLOOKUP(T763,'System Index'!$A:$B,2,0)</f>
        <v>Walnut Bend</v>
      </c>
      <c r="W763" s="75" t="str">
        <f t="shared" si="22"/>
        <v>303</v>
      </c>
      <c r="X763" s="75">
        <f t="shared" si="23"/>
        <v>2021</v>
      </c>
    </row>
    <row r="764" spans="1:24" x14ac:dyDescent="0.25">
      <c r="A764" s="62" t="s">
        <v>1346</v>
      </c>
      <c r="B764" s="62"/>
      <c r="C764" s="62"/>
      <c r="D764" s="63" t="s">
        <v>359</v>
      </c>
      <c r="E764" s="63"/>
      <c r="F764" s="63"/>
      <c r="G764" s="63" t="s">
        <v>295</v>
      </c>
      <c r="H764" s="63"/>
      <c r="I764" s="63" t="s">
        <v>321</v>
      </c>
      <c r="J764" s="55"/>
      <c r="K764" s="64">
        <v>13250</v>
      </c>
      <c r="L764" s="64">
        <v>441.67</v>
      </c>
      <c r="M764" s="64">
        <v>404.86</v>
      </c>
      <c r="N764" s="64">
        <v>36.81</v>
      </c>
      <c r="O764" s="64">
        <v>0</v>
      </c>
      <c r="P764" s="64"/>
      <c r="Q764" s="64">
        <v>0</v>
      </c>
      <c r="R764" s="64">
        <v>441.67</v>
      </c>
      <c r="T764" t="s">
        <v>1345</v>
      </c>
      <c r="U764" t="s">
        <v>126</v>
      </c>
      <c r="V764" s="75" t="str">
        <f>+VLOOKUP(T764,'System Index'!$A:$B,2,0)</f>
        <v>Walnut Bend</v>
      </c>
      <c r="W764" s="75" t="str">
        <f t="shared" si="22"/>
        <v>307</v>
      </c>
      <c r="X764" s="75">
        <f t="shared" si="23"/>
        <v>2021</v>
      </c>
    </row>
    <row r="765" spans="1:24" x14ac:dyDescent="0.25">
      <c r="A765" s="62" t="s">
        <v>1347</v>
      </c>
      <c r="B765" s="62"/>
      <c r="C765" s="62"/>
      <c r="D765" s="63" t="s">
        <v>359</v>
      </c>
      <c r="E765" s="63"/>
      <c r="F765" s="63"/>
      <c r="G765" s="63" t="s">
        <v>295</v>
      </c>
      <c r="H765" s="63"/>
      <c r="I765" s="63" t="s">
        <v>321</v>
      </c>
      <c r="J765" s="55"/>
      <c r="K765" s="64">
        <v>13250</v>
      </c>
      <c r="L765" s="64">
        <v>441.67</v>
      </c>
      <c r="M765" s="64">
        <v>404.86</v>
      </c>
      <c r="N765" s="64">
        <v>36.81</v>
      </c>
      <c r="O765" s="64">
        <v>0</v>
      </c>
      <c r="P765" s="64"/>
      <c r="Q765" s="64">
        <v>0</v>
      </c>
      <c r="R765" s="64">
        <v>441.67</v>
      </c>
      <c r="T765" t="s">
        <v>1345</v>
      </c>
      <c r="U765" t="s">
        <v>126</v>
      </c>
      <c r="V765" s="75" t="str">
        <f>+VLOOKUP(T765,'System Index'!$A:$B,2,0)</f>
        <v>Walnut Bend</v>
      </c>
      <c r="W765" s="75" t="str">
        <f t="shared" si="22"/>
        <v>307</v>
      </c>
      <c r="X765" s="75">
        <f t="shared" si="23"/>
        <v>2021</v>
      </c>
    </row>
    <row r="766" spans="1:24" x14ac:dyDescent="0.25">
      <c r="A766" s="62" t="s">
        <v>1348</v>
      </c>
      <c r="B766" s="62"/>
      <c r="C766" s="62"/>
      <c r="D766" s="63" t="s">
        <v>351</v>
      </c>
      <c r="E766" s="63"/>
      <c r="F766" s="63"/>
      <c r="G766" s="63" t="s">
        <v>295</v>
      </c>
      <c r="H766" s="63"/>
      <c r="I766" s="63" t="s">
        <v>296</v>
      </c>
      <c r="J766" s="55"/>
      <c r="K766" s="64">
        <v>75225.22</v>
      </c>
      <c r="L766" s="64">
        <v>501.51</v>
      </c>
      <c r="M766" s="64">
        <v>376.13</v>
      </c>
      <c r="N766" s="64">
        <v>125.38000000000001</v>
      </c>
      <c r="O766" s="64">
        <v>0</v>
      </c>
      <c r="P766" s="64"/>
      <c r="Q766" s="64">
        <v>0</v>
      </c>
      <c r="R766" s="64">
        <v>501.51</v>
      </c>
      <c r="T766" t="s">
        <v>1345</v>
      </c>
      <c r="U766" t="s">
        <v>126</v>
      </c>
      <c r="V766" s="75" t="str">
        <f>+VLOOKUP(T766,'System Index'!$A:$B,2,0)</f>
        <v>Walnut Bend</v>
      </c>
      <c r="W766" s="75" t="str">
        <f t="shared" si="22"/>
        <v>325</v>
      </c>
      <c r="X766" s="75">
        <f t="shared" si="23"/>
        <v>2022</v>
      </c>
    </row>
    <row r="767" spans="1:24" x14ac:dyDescent="0.25">
      <c r="A767" s="62" t="s">
        <v>1349</v>
      </c>
      <c r="B767" s="62"/>
      <c r="C767" s="62"/>
      <c r="D767" s="63" t="s">
        <v>341</v>
      </c>
      <c r="E767" s="63"/>
      <c r="F767" s="63"/>
      <c r="G767" s="63" t="s">
        <v>295</v>
      </c>
      <c r="H767" s="63"/>
      <c r="I767" s="63" t="s">
        <v>326</v>
      </c>
      <c r="J767" s="55"/>
      <c r="K767" s="64">
        <v>446</v>
      </c>
      <c r="L767" s="64">
        <v>44.6</v>
      </c>
      <c r="M767" s="64">
        <v>44.6</v>
      </c>
      <c r="N767" s="64">
        <v>3.72</v>
      </c>
      <c r="O767" s="64">
        <v>0</v>
      </c>
      <c r="P767" s="64"/>
      <c r="Q767" s="64">
        <v>0</v>
      </c>
      <c r="R767" s="64">
        <v>48.32</v>
      </c>
      <c r="T767" t="s">
        <v>1345</v>
      </c>
      <c r="U767" t="s">
        <v>126</v>
      </c>
      <c r="V767" s="75" t="str">
        <f>+VLOOKUP(T767,'System Index'!$A:$B,2,0)</f>
        <v>Walnut Bend</v>
      </c>
      <c r="W767" s="75" t="str">
        <f t="shared" si="22"/>
        <v>349.0</v>
      </c>
      <c r="X767" s="75">
        <f t="shared" si="23"/>
        <v>2021</v>
      </c>
    </row>
    <row r="768" spans="1:24" x14ac:dyDescent="0.25">
      <c r="A768" s="62" t="s">
        <v>1352</v>
      </c>
      <c r="B768" s="62"/>
      <c r="C768" s="62"/>
      <c r="D768" s="63" t="s">
        <v>359</v>
      </c>
      <c r="E768" s="63"/>
      <c r="F768" s="63"/>
      <c r="G768" s="63" t="s">
        <v>288</v>
      </c>
      <c r="H768" s="63"/>
      <c r="I768" s="63" t="s">
        <v>289</v>
      </c>
      <c r="J768" s="55"/>
      <c r="K768" s="64">
        <v>7299.58</v>
      </c>
      <c r="L768" s="64">
        <v>0</v>
      </c>
      <c r="M768" s="64">
        <v>0</v>
      </c>
      <c r="N768" s="64">
        <v>0</v>
      </c>
      <c r="O768" s="64">
        <v>0</v>
      </c>
      <c r="P768" s="64"/>
      <c r="Q768" s="64">
        <v>0</v>
      </c>
      <c r="R768" s="64">
        <v>0</v>
      </c>
      <c r="T768" t="s">
        <v>1353</v>
      </c>
      <c r="U768" t="s">
        <v>126</v>
      </c>
      <c r="V768" s="75" t="str">
        <f>+VLOOKUP(T768,'System Index'!$A:$B,2,0)</f>
        <v>Waterco</v>
      </c>
      <c r="W768" s="75" t="str">
        <f t="shared" si="22"/>
        <v>303</v>
      </c>
      <c r="X768" s="75">
        <f t="shared" si="23"/>
        <v>2021</v>
      </c>
    </row>
    <row r="769" spans="1:24" x14ac:dyDescent="0.25">
      <c r="A769" s="62" t="s">
        <v>1354</v>
      </c>
      <c r="B769" s="62"/>
      <c r="C769" s="62"/>
      <c r="D769" s="63" t="s">
        <v>359</v>
      </c>
      <c r="E769" s="63"/>
      <c r="F769" s="63"/>
      <c r="G769" s="63" t="s">
        <v>295</v>
      </c>
      <c r="H769" s="63"/>
      <c r="I769" s="63" t="s">
        <v>321</v>
      </c>
      <c r="J769" s="55"/>
      <c r="K769" s="64">
        <v>10416.67</v>
      </c>
      <c r="L769" s="64">
        <v>347.22</v>
      </c>
      <c r="M769" s="64">
        <v>318.27999999999997</v>
      </c>
      <c r="N769" s="64">
        <v>28.94</v>
      </c>
      <c r="O769" s="64">
        <v>0</v>
      </c>
      <c r="P769" s="64"/>
      <c r="Q769" s="64">
        <v>0</v>
      </c>
      <c r="R769" s="64">
        <v>347.22</v>
      </c>
      <c r="T769" t="s">
        <v>1353</v>
      </c>
      <c r="U769" t="s">
        <v>126</v>
      </c>
      <c r="V769" s="75" t="str">
        <f>+VLOOKUP(T769,'System Index'!$A:$B,2,0)</f>
        <v>Waterco</v>
      </c>
      <c r="W769" s="75" t="str">
        <f t="shared" si="22"/>
        <v>307</v>
      </c>
      <c r="X769" s="75">
        <f t="shared" si="23"/>
        <v>2021</v>
      </c>
    </row>
    <row r="770" spans="1:24" x14ac:dyDescent="0.25">
      <c r="A770" s="62" t="s">
        <v>1355</v>
      </c>
      <c r="B770" s="62"/>
      <c r="C770" s="62"/>
      <c r="D770" s="63" t="s">
        <v>359</v>
      </c>
      <c r="E770" s="63"/>
      <c r="F770" s="63"/>
      <c r="G770" s="63" t="s">
        <v>295</v>
      </c>
      <c r="H770" s="63"/>
      <c r="I770" s="63" t="s">
        <v>321</v>
      </c>
      <c r="J770" s="55"/>
      <c r="K770" s="64">
        <v>10416.67</v>
      </c>
      <c r="L770" s="64">
        <v>347.22</v>
      </c>
      <c r="M770" s="64">
        <v>347.22</v>
      </c>
      <c r="N770" s="64">
        <v>28.94</v>
      </c>
      <c r="O770" s="64">
        <v>0</v>
      </c>
      <c r="P770" s="64"/>
      <c r="Q770" s="64">
        <v>0</v>
      </c>
      <c r="R770" s="64">
        <v>376.16</v>
      </c>
      <c r="T770" t="s">
        <v>1353</v>
      </c>
      <c r="U770" t="s">
        <v>126</v>
      </c>
      <c r="V770" s="75" t="str">
        <f>+VLOOKUP(T770,'System Index'!$A:$B,2,0)</f>
        <v>Waterco</v>
      </c>
      <c r="W770" s="75" t="str">
        <f t="shared" si="22"/>
        <v>307</v>
      </c>
      <c r="X770" s="75">
        <f t="shared" si="23"/>
        <v>2021</v>
      </c>
    </row>
    <row r="771" spans="1:24" x14ac:dyDescent="0.25">
      <c r="A771" s="62" t="s">
        <v>1356</v>
      </c>
      <c r="B771" s="62"/>
      <c r="C771" s="62"/>
      <c r="D771" s="63" t="s">
        <v>359</v>
      </c>
      <c r="E771" s="63"/>
      <c r="F771" s="63"/>
      <c r="G771" s="63" t="s">
        <v>295</v>
      </c>
      <c r="H771" s="63"/>
      <c r="I771" s="63" t="s">
        <v>308</v>
      </c>
      <c r="J771" s="55"/>
      <c r="K771" s="64">
        <v>2604.16</v>
      </c>
      <c r="L771" s="64">
        <v>520.83000000000004</v>
      </c>
      <c r="M771" s="64">
        <v>477.43</v>
      </c>
      <c r="N771" s="64">
        <v>43.4</v>
      </c>
      <c r="O771" s="64">
        <v>0</v>
      </c>
      <c r="P771" s="64"/>
      <c r="Q771" s="64">
        <v>0</v>
      </c>
      <c r="R771" s="64">
        <v>520.83000000000004</v>
      </c>
      <c r="T771" t="s">
        <v>1353</v>
      </c>
      <c r="U771" t="s">
        <v>126</v>
      </c>
      <c r="V771" s="75" t="str">
        <f>+VLOOKUP(T771,'System Index'!$A:$B,2,0)</f>
        <v>Waterco</v>
      </c>
      <c r="W771" s="75" t="str">
        <f t="shared" ref="W771:W800" si="24">+IF(LEFT(A771,2)="TX",MID(A771,FIND("-",A771)+1,3),IF(OR(MID(A771,FIND(".",A771)+1,3)="349",MID(A771,FIND(".",A771)+1,3)="399"),MID(A771,FIND(".",A771)+1,5),MID(A771,FIND(".",A771)+1,3)))</f>
        <v>315</v>
      </c>
      <c r="X771" s="75">
        <f t="shared" ref="X771:X800" si="25">+YEAR(D771)</f>
        <v>2021</v>
      </c>
    </row>
    <row r="772" spans="1:24" x14ac:dyDescent="0.25">
      <c r="A772" s="62" t="s">
        <v>1357</v>
      </c>
      <c r="B772" s="62"/>
      <c r="C772" s="62"/>
      <c r="D772" s="63" t="s">
        <v>359</v>
      </c>
      <c r="E772" s="63"/>
      <c r="F772" s="63"/>
      <c r="G772" s="63" t="s">
        <v>295</v>
      </c>
      <c r="H772" s="63"/>
      <c r="I772" s="63" t="s">
        <v>321</v>
      </c>
      <c r="J772" s="55"/>
      <c r="K772" s="64">
        <v>781.25</v>
      </c>
      <c r="L772" s="64">
        <v>26.04</v>
      </c>
      <c r="M772" s="64">
        <v>23.87</v>
      </c>
      <c r="N772" s="64">
        <v>2.17</v>
      </c>
      <c r="O772" s="64">
        <v>0</v>
      </c>
      <c r="P772" s="64"/>
      <c r="Q772" s="64">
        <v>0</v>
      </c>
      <c r="R772" s="64">
        <v>26.04</v>
      </c>
      <c r="T772" t="s">
        <v>1353</v>
      </c>
      <c r="U772" t="s">
        <v>126</v>
      </c>
      <c r="V772" s="75" t="str">
        <f>+VLOOKUP(T772,'System Index'!$A:$B,2,0)</f>
        <v>Waterco</v>
      </c>
      <c r="W772" s="75" t="str">
        <f t="shared" si="24"/>
        <v>320</v>
      </c>
      <c r="X772" s="75">
        <f t="shared" si="25"/>
        <v>2021</v>
      </c>
    </row>
    <row r="773" spans="1:24" x14ac:dyDescent="0.25">
      <c r="A773" s="62" t="s">
        <v>1358</v>
      </c>
      <c r="B773" s="62"/>
      <c r="C773" s="62"/>
      <c r="D773" s="63" t="s">
        <v>359</v>
      </c>
      <c r="E773" s="63"/>
      <c r="F773" s="63"/>
      <c r="G773" s="63" t="s">
        <v>295</v>
      </c>
      <c r="H773" s="63"/>
      <c r="I773" s="63" t="s">
        <v>321</v>
      </c>
      <c r="J773" s="55"/>
      <c r="K773" s="64">
        <v>781.25</v>
      </c>
      <c r="L773" s="64">
        <v>26.04</v>
      </c>
      <c r="M773" s="64">
        <v>23.87</v>
      </c>
      <c r="N773" s="64">
        <v>2.17</v>
      </c>
      <c r="O773" s="64">
        <v>0</v>
      </c>
      <c r="P773" s="64"/>
      <c r="Q773" s="64">
        <v>0</v>
      </c>
      <c r="R773" s="64">
        <v>26.04</v>
      </c>
      <c r="T773" t="s">
        <v>1353</v>
      </c>
      <c r="U773" t="s">
        <v>126</v>
      </c>
      <c r="V773" s="75" t="str">
        <f>+VLOOKUP(T773,'System Index'!$A:$B,2,0)</f>
        <v>Waterco</v>
      </c>
      <c r="W773" s="75" t="str">
        <f t="shared" si="24"/>
        <v>320</v>
      </c>
      <c r="X773" s="75">
        <f t="shared" si="25"/>
        <v>2021</v>
      </c>
    </row>
    <row r="774" spans="1:24" x14ac:dyDescent="0.25">
      <c r="A774" s="62" t="s">
        <v>1359</v>
      </c>
      <c r="B774" s="62"/>
      <c r="C774" s="62"/>
      <c r="D774" s="63" t="s">
        <v>368</v>
      </c>
      <c r="E774" s="63"/>
      <c r="F774" s="63"/>
      <c r="G774" s="63" t="s">
        <v>295</v>
      </c>
      <c r="H774" s="63"/>
      <c r="I774" s="63" t="s">
        <v>296</v>
      </c>
      <c r="J774" s="55"/>
      <c r="K774" s="64">
        <v>77966.399999999994</v>
      </c>
      <c r="L774" s="64">
        <v>389.83</v>
      </c>
      <c r="M774" s="64">
        <v>259.89</v>
      </c>
      <c r="N774" s="64">
        <v>129.94</v>
      </c>
      <c r="O774" s="64">
        <v>0</v>
      </c>
      <c r="P774" s="64"/>
      <c r="Q774" s="64">
        <v>0</v>
      </c>
      <c r="R774" s="64">
        <v>389.83</v>
      </c>
      <c r="T774" t="s">
        <v>1353</v>
      </c>
      <c r="U774" t="s">
        <v>126</v>
      </c>
      <c r="V774" s="75" t="str">
        <f>+VLOOKUP(T774,'System Index'!$A:$B,2,0)</f>
        <v>Waterco</v>
      </c>
      <c r="W774" s="75" t="str">
        <f t="shared" si="24"/>
        <v>325</v>
      </c>
      <c r="X774" s="75">
        <f t="shared" si="25"/>
        <v>2022</v>
      </c>
    </row>
    <row r="775" spans="1:24" x14ac:dyDescent="0.25">
      <c r="A775" s="62" t="s">
        <v>1360</v>
      </c>
      <c r="B775" s="62"/>
      <c r="C775" s="62"/>
      <c r="D775" s="63" t="s">
        <v>341</v>
      </c>
      <c r="E775" s="63"/>
      <c r="F775" s="63"/>
      <c r="G775" s="63" t="s">
        <v>295</v>
      </c>
      <c r="H775" s="63"/>
      <c r="I775" s="63" t="s">
        <v>326</v>
      </c>
      <c r="J775" s="55"/>
      <c r="K775" s="64">
        <v>446</v>
      </c>
      <c r="L775" s="64">
        <v>44.6</v>
      </c>
      <c r="M775" s="64">
        <v>44.6</v>
      </c>
      <c r="N775" s="64">
        <v>3.72</v>
      </c>
      <c r="O775" s="64">
        <v>0</v>
      </c>
      <c r="P775" s="64"/>
      <c r="Q775" s="64">
        <v>0</v>
      </c>
      <c r="R775" s="64">
        <v>48.32</v>
      </c>
      <c r="T775" t="s">
        <v>1353</v>
      </c>
      <c r="U775" t="s">
        <v>126</v>
      </c>
      <c r="V775" s="75" t="str">
        <f>+VLOOKUP(T775,'System Index'!$A:$B,2,0)</f>
        <v>Waterco</v>
      </c>
      <c r="W775" s="75" t="str">
        <f t="shared" si="24"/>
        <v>349.0</v>
      </c>
      <c r="X775" s="75">
        <f t="shared" si="25"/>
        <v>2021</v>
      </c>
    </row>
    <row r="776" spans="1:24" x14ac:dyDescent="0.25">
      <c r="A776" s="62" t="s">
        <v>1363</v>
      </c>
      <c r="B776" s="62"/>
      <c r="C776" s="62"/>
      <c r="D776" s="63" t="s">
        <v>294</v>
      </c>
      <c r="E776" s="63"/>
      <c r="F776" s="63"/>
      <c r="G776" s="63" t="s">
        <v>295</v>
      </c>
      <c r="H776" s="63"/>
      <c r="I776" s="63" t="s">
        <v>321</v>
      </c>
      <c r="J776" s="55"/>
      <c r="K776" s="64">
        <v>1851.29</v>
      </c>
      <c r="L776" s="64">
        <v>61.71</v>
      </c>
      <c r="M776" s="64">
        <v>82.28</v>
      </c>
      <c r="N776" s="64">
        <v>5.14</v>
      </c>
      <c r="O776" s="64">
        <v>0</v>
      </c>
      <c r="P776" s="64"/>
      <c r="Q776" s="64">
        <v>0</v>
      </c>
      <c r="R776" s="64">
        <v>87.42</v>
      </c>
      <c r="T776" t="s">
        <v>1364</v>
      </c>
      <c r="U776" t="s">
        <v>126</v>
      </c>
      <c r="V776" s="75" t="str">
        <f>+VLOOKUP(T776,'System Index'!$A:$B,2,0)</f>
        <v>Willow</v>
      </c>
      <c r="W776" s="75" t="str">
        <f t="shared" si="24"/>
        <v>304</v>
      </c>
      <c r="X776" s="75">
        <f t="shared" si="25"/>
        <v>2021</v>
      </c>
    </row>
    <row r="777" spans="1:24" x14ac:dyDescent="0.25">
      <c r="A777" s="62" t="s">
        <v>1366</v>
      </c>
      <c r="B777" s="62"/>
      <c r="C777" s="62"/>
      <c r="D777" s="63" t="s">
        <v>294</v>
      </c>
      <c r="E777" s="63"/>
      <c r="F777" s="63"/>
      <c r="G777" s="63" t="s">
        <v>295</v>
      </c>
      <c r="H777" s="63"/>
      <c r="I777" s="63" t="s">
        <v>308</v>
      </c>
      <c r="J777" s="55"/>
      <c r="K777" s="64">
        <v>1100.75</v>
      </c>
      <c r="L777" s="64">
        <v>220.15</v>
      </c>
      <c r="M777" s="64">
        <v>293.52999999999997</v>
      </c>
      <c r="N777" s="64">
        <v>18.350000000000001</v>
      </c>
      <c r="O777" s="64">
        <v>0</v>
      </c>
      <c r="P777" s="64"/>
      <c r="Q777" s="64">
        <v>0</v>
      </c>
      <c r="R777" s="64">
        <v>311.88</v>
      </c>
      <c r="T777" t="s">
        <v>1364</v>
      </c>
      <c r="U777" t="s">
        <v>126</v>
      </c>
      <c r="V777" s="75" t="str">
        <f>+VLOOKUP(T777,'System Index'!$A:$B,2,0)</f>
        <v>Willow</v>
      </c>
      <c r="W777" s="75" t="str">
        <f t="shared" si="24"/>
        <v>309</v>
      </c>
      <c r="X777" s="75">
        <f t="shared" si="25"/>
        <v>2021</v>
      </c>
    </row>
    <row r="778" spans="1:24" x14ac:dyDescent="0.25">
      <c r="A778" s="62" t="s">
        <v>1367</v>
      </c>
      <c r="B778" s="62"/>
      <c r="C778" s="62"/>
      <c r="D778" s="63" t="s">
        <v>470</v>
      </c>
      <c r="E778" s="63"/>
      <c r="F778" s="63"/>
      <c r="G778" s="63" t="s">
        <v>295</v>
      </c>
      <c r="H778" s="63"/>
      <c r="I778" s="63" t="s">
        <v>326</v>
      </c>
      <c r="J778" s="55"/>
      <c r="K778" s="64">
        <v>27350.05</v>
      </c>
      <c r="L778" s="64">
        <v>1595.42</v>
      </c>
      <c r="M778" s="64">
        <v>1367.5</v>
      </c>
      <c r="N778" s="64">
        <v>227.92000000000002</v>
      </c>
      <c r="O778" s="64">
        <v>0</v>
      </c>
      <c r="P778" s="64"/>
      <c r="Q778" s="64">
        <v>0</v>
      </c>
      <c r="R778" s="64">
        <v>1595.42</v>
      </c>
      <c r="T778" t="s">
        <v>1364</v>
      </c>
      <c r="U778" t="s">
        <v>126</v>
      </c>
      <c r="V778" s="75" t="str">
        <f>+VLOOKUP(T778,'System Index'!$A:$B,2,0)</f>
        <v>Willow</v>
      </c>
      <c r="W778" s="75" t="str">
        <f t="shared" si="24"/>
        <v>310</v>
      </c>
      <c r="X778" s="75">
        <f t="shared" si="25"/>
        <v>2022</v>
      </c>
    </row>
    <row r="779" spans="1:24" x14ac:dyDescent="0.25">
      <c r="A779" s="62" t="s">
        <v>1368</v>
      </c>
      <c r="B779" s="62"/>
      <c r="C779" s="62"/>
      <c r="D779" s="63" t="s">
        <v>294</v>
      </c>
      <c r="E779" s="63"/>
      <c r="F779" s="63"/>
      <c r="G779" s="63" t="s">
        <v>295</v>
      </c>
      <c r="H779" s="63"/>
      <c r="I779" s="63" t="s">
        <v>312</v>
      </c>
      <c r="J779" s="55"/>
      <c r="K779" s="64">
        <v>429.13</v>
      </c>
      <c r="L779" s="64">
        <v>21.46</v>
      </c>
      <c r="M779" s="64">
        <v>28.61</v>
      </c>
      <c r="N779" s="64">
        <v>1.79</v>
      </c>
      <c r="O779" s="64">
        <v>0</v>
      </c>
      <c r="P779" s="64"/>
      <c r="Q779" s="64">
        <v>0</v>
      </c>
      <c r="R779" s="64">
        <v>30.400000000000002</v>
      </c>
      <c r="T779" t="s">
        <v>1364</v>
      </c>
      <c r="U779" t="s">
        <v>126</v>
      </c>
      <c r="V779" s="75" t="str">
        <f>+VLOOKUP(T779,'System Index'!$A:$B,2,0)</f>
        <v>Willow</v>
      </c>
      <c r="W779" s="75" t="str">
        <f t="shared" si="24"/>
        <v>318</v>
      </c>
      <c r="X779" s="75">
        <f t="shared" si="25"/>
        <v>2021</v>
      </c>
    </row>
    <row r="780" spans="1:24" x14ac:dyDescent="0.25">
      <c r="A780" s="62" t="s">
        <v>1369</v>
      </c>
      <c r="B780" s="62"/>
      <c r="C780" s="62"/>
      <c r="D780" s="63" t="s">
        <v>294</v>
      </c>
      <c r="E780" s="63"/>
      <c r="F780" s="63"/>
      <c r="G780" s="63" t="s">
        <v>295</v>
      </c>
      <c r="H780" s="63"/>
      <c r="I780" s="63" t="s">
        <v>296</v>
      </c>
      <c r="J780" s="55"/>
      <c r="K780" s="64">
        <v>19561.43</v>
      </c>
      <c r="L780" s="64">
        <v>391.23</v>
      </c>
      <c r="M780" s="64">
        <v>521.64</v>
      </c>
      <c r="N780" s="64">
        <v>32.6</v>
      </c>
      <c r="O780" s="64">
        <v>0</v>
      </c>
      <c r="P780" s="64"/>
      <c r="Q780" s="64">
        <v>0</v>
      </c>
      <c r="R780" s="64">
        <v>554.24</v>
      </c>
      <c r="T780" t="s">
        <v>1364</v>
      </c>
      <c r="U780" t="s">
        <v>126</v>
      </c>
      <c r="V780" s="75" t="str">
        <f>+VLOOKUP(T780,'System Index'!$A:$B,2,0)</f>
        <v>Willow</v>
      </c>
      <c r="W780" s="75" t="str">
        <f t="shared" si="24"/>
        <v>325</v>
      </c>
      <c r="X780" s="75">
        <f t="shared" si="25"/>
        <v>2021</v>
      </c>
    </row>
    <row r="781" spans="1:24" x14ac:dyDescent="0.25">
      <c r="A781" s="62" t="s">
        <v>1370</v>
      </c>
      <c r="B781" s="62"/>
      <c r="C781" s="62"/>
      <c r="D781" s="63" t="s">
        <v>294</v>
      </c>
      <c r="E781" s="63"/>
      <c r="F781" s="63"/>
      <c r="G781" s="63" t="s">
        <v>295</v>
      </c>
      <c r="H781" s="63"/>
      <c r="I781" s="63" t="s">
        <v>296</v>
      </c>
      <c r="J781" s="55"/>
      <c r="K781" s="64">
        <v>4021.19</v>
      </c>
      <c r="L781" s="64">
        <v>80.42</v>
      </c>
      <c r="M781" s="64">
        <v>107.23</v>
      </c>
      <c r="N781" s="64">
        <v>6.7</v>
      </c>
      <c r="O781" s="64">
        <v>0</v>
      </c>
      <c r="P781" s="64"/>
      <c r="Q781" s="64">
        <v>0</v>
      </c>
      <c r="R781" s="64">
        <v>113.93</v>
      </c>
      <c r="T781" t="s">
        <v>1364</v>
      </c>
      <c r="U781" t="s">
        <v>126</v>
      </c>
      <c r="V781" s="75" t="str">
        <f>+VLOOKUP(T781,'System Index'!$A:$B,2,0)</f>
        <v>Willow</v>
      </c>
      <c r="W781" s="75" t="str">
        <f t="shared" si="24"/>
        <v>325</v>
      </c>
      <c r="X781" s="75">
        <f t="shared" si="25"/>
        <v>2021</v>
      </c>
    </row>
    <row r="782" spans="1:24" x14ac:dyDescent="0.25">
      <c r="A782" s="62" t="s">
        <v>1371</v>
      </c>
      <c r="B782" s="62"/>
      <c r="C782" s="62"/>
      <c r="D782" s="63" t="s">
        <v>294</v>
      </c>
      <c r="E782" s="63"/>
      <c r="F782" s="63"/>
      <c r="G782" s="63" t="s">
        <v>295</v>
      </c>
      <c r="H782" s="63"/>
      <c r="I782" s="63" t="s">
        <v>312</v>
      </c>
      <c r="J782" s="55"/>
      <c r="K782" s="64">
        <v>979.9</v>
      </c>
      <c r="L782" s="64">
        <v>49</v>
      </c>
      <c r="M782" s="64">
        <v>65.33</v>
      </c>
      <c r="N782" s="64">
        <v>4.08</v>
      </c>
      <c r="O782" s="64">
        <v>0</v>
      </c>
      <c r="P782" s="64"/>
      <c r="Q782" s="64">
        <v>0</v>
      </c>
      <c r="R782" s="64">
        <v>69.41</v>
      </c>
      <c r="T782" t="s">
        <v>1364</v>
      </c>
      <c r="U782" t="s">
        <v>126</v>
      </c>
      <c r="V782" s="75" t="str">
        <f>+VLOOKUP(T782,'System Index'!$A:$B,2,0)</f>
        <v>Willow</v>
      </c>
      <c r="W782" s="75" t="str">
        <f t="shared" si="24"/>
        <v>327</v>
      </c>
      <c r="X782" s="75">
        <f t="shared" si="25"/>
        <v>2021</v>
      </c>
    </row>
    <row r="783" spans="1:24" x14ac:dyDescent="0.25">
      <c r="A783" s="62" t="s">
        <v>1372</v>
      </c>
      <c r="B783" s="62"/>
      <c r="C783" s="62"/>
      <c r="D783" s="63" t="s">
        <v>294</v>
      </c>
      <c r="E783" s="63"/>
      <c r="F783" s="63"/>
      <c r="G783" s="63" t="s">
        <v>295</v>
      </c>
      <c r="H783" s="63"/>
      <c r="I783" s="63" t="s">
        <v>312</v>
      </c>
      <c r="J783" s="55"/>
      <c r="K783" s="64">
        <v>615</v>
      </c>
      <c r="L783" s="64">
        <v>30.75</v>
      </c>
      <c r="M783" s="64">
        <v>41</v>
      </c>
      <c r="N783" s="64">
        <v>2.56</v>
      </c>
      <c r="O783" s="64">
        <v>0</v>
      </c>
      <c r="P783" s="64"/>
      <c r="Q783" s="64">
        <v>0</v>
      </c>
      <c r="R783" s="64">
        <v>43.56</v>
      </c>
      <c r="T783" t="s">
        <v>1364</v>
      </c>
      <c r="U783" t="s">
        <v>126</v>
      </c>
      <c r="V783" s="75" t="str">
        <f>+VLOOKUP(T783,'System Index'!$A:$B,2,0)</f>
        <v>Willow</v>
      </c>
      <c r="W783" s="75" t="str">
        <f t="shared" si="24"/>
        <v>327</v>
      </c>
      <c r="X783" s="75">
        <f t="shared" si="25"/>
        <v>2021</v>
      </c>
    </row>
    <row r="784" spans="1:24" x14ac:dyDescent="0.25">
      <c r="A784" s="62" t="s">
        <v>1373</v>
      </c>
      <c r="B784" s="62"/>
      <c r="C784" s="62"/>
      <c r="D784" s="63" t="s">
        <v>294</v>
      </c>
      <c r="E784" s="63"/>
      <c r="F784" s="63"/>
      <c r="G784" s="63" t="s">
        <v>295</v>
      </c>
      <c r="H784" s="63"/>
      <c r="I784" s="63" t="s">
        <v>312</v>
      </c>
      <c r="J784" s="55"/>
      <c r="K784" s="64">
        <v>1528.5</v>
      </c>
      <c r="L784" s="64">
        <v>76.430000000000007</v>
      </c>
      <c r="M784" s="64">
        <v>101.9</v>
      </c>
      <c r="N784" s="64">
        <v>6.37</v>
      </c>
      <c r="O784" s="64">
        <v>0</v>
      </c>
      <c r="P784" s="64"/>
      <c r="Q784" s="64">
        <v>0</v>
      </c>
      <c r="R784" s="64">
        <v>108.27</v>
      </c>
      <c r="T784" t="s">
        <v>1364</v>
      </c>
      <c r="U784" t="s">
        <v>126</v>
      </c>
      <c r="V784" s="75" t="str">
        <f>+VLOOKUP(T784,'System Index'!$A:$B,2,0)</f>
        <v>Willow</v>
      </c>
      <c r="W784" s="75" t="str">
        <f t="shared" si="24"/>
        <v>327</v>
      </c>
      <c r="X784" s="75">
        <f t="shared" si="25"/>
        <v>2021</v>
      </c>
    </row>
    <row r="785" spans="1:24" x14ac:dyDescent="0.25">
      <c r="A785" s="62" t="s">
        <v>1374</v>
      </c>
      <c r="B785" s="62"/>
      <c r="C785" s="62"/>
      <c r="D785" s="63" t="s">
        <v>294</v>
      </c>
      <c r="E785" s="63"/>
      <c r="F785" s="63"/>
      <c r="G785" s="63" t="s">
        <v>295</v>
      </c>
      <c r="H785" s="63"/>
      <c r="I785" s="63" t="s">
        <v>312</v>
      </c>
      <c r="J785" s="55"/>
      <c r="K785" s="64">
        <v>578</v>
      </c>
      <c r="L785" s="64">
        <v>28.900000000000002</v>
      </c>
      <c r="M785" s="64">
        <v>38.53</v>
      </c>
      <c r="N785" s="64">
        <v>2.41</v>
      </c>
      <c r="O785" s="64">
        <v>0</v>
      </c>
      <c r="P785" s="64"/>
      <c r="Q785" s="64">
        <v>0</v>
      </c>
      <c r="R785" s="64">
        <v>40.94</v>
      </c>
      <c r="T785" t="s">
        <v>1364</v>
      </c>
      <c r="U785" t="s">
        <v>126</v>
      </c>
      <c r="V785" s="75" t="str">
        <f>+VLOOKUP(T785,'System Index'!$A:$B,2,0)</f>
        <v>Willow</v>
      </c>
      <c r="W785" s="75" t="str">
        <f t="shared" si="24"/>
        <v>327</v>
      </c>
      <c r="X785" s="75">
        <f t="shared" si="25"/>
        <v>2021</v>
      </c>
    </row>
    <row r="786" spans="1:24" x14ac:dyDescent="0.25">
      <c r="A786" s="62" t="s">
        <v>1375</v>
      </c>
      <c r="B786" s="62"/>
      <c r="C786" s="62"/>
      <c r="D786" s="63" t="s">
        <v>1376</v>
      </c>
      <c r="E786" s="63"/>
      <c r="F786" s="63"/>
      <c r="G786" s="63" t="s">
        <v>295</v>
      </c>
      <c r="H786" s="63"/>
      <c r="I786" s="63" t="s">
        <v>326</v>
      </c>
      <c r="J786" s="55"/>
      <c r="K786" s="64">
        <v>5178</v>
      </c>
      <c r="L786" s="64">
        <v>388.35</v>
      </c>
      <c r="M786" s="64">
        <v>345.2</v>
      </c>
      <c r="N786" s="64">
        <v>43.15</v>
      </c>
      <c r="O786" s="64">
        <v>0</v>
      </c>
      <c r="P786" s="64"/>
      <c r="Q786" s="64">
        <v>0</v>
      </c>
      <c r="R786" s="64">
        <v>388.35</v>
      </c>
      <c r="T786" t="s">
        <v>1364</v>
      </c>
      <c r="U786" t="s">
        <v>126</v>
      </c>
      <c r="V786" s="75" t="str">
        <f>+VLOOKUP(T786,'System Index'!$A:$B,2,0)</f>
        <v>Willow</v>
      </c>
      <c r="W786" s="75" t="str">
        <f t="shared" si="24"/>
        <v>328</v>
      </c>
      <c r="X786" s="75">
        <f t="shared" si="25"/>
        <v>2022</v>
      </c>
    </row>
    <row r="787" spans="1:24" x14ac:dyDescent="0.25">
      <c r="A787" s="62" t="s">
        <v>1377</v>
      </c>
      <c r="B787" s="62"/>
      <c r="C787" s="62"/>
      <c r="D787" s="63" t="s">
        <v>341</v>
      </c>
      <c r="E787" s="63"/>
      <c r="F787" s="63"/>
      <c r="G787" s="63" t="s">
        <v>295</v>
      </c>
      <c r="H787" s="63"/>
      <c r="I787" s="63" t="s">
        <v>326</v>
      </c>
      <c r="J787" s="55"/>
      <c r="K787" s="64">
        <v>446</v>
      </c>
      <c r="L787" s="64">
        <v>44.6</v>
      </c>
      <c r="M787" s="64">
        <v>44.6</v>
      </c>
      <c r="N787" s="64">
        <v>3.72</v>
      </c>
      <c r="O787" s="64">
        <v>0</v>
      </c>
      <c r="P787" s="64"/>
      <c r="Q787" s="64">
        <v>0</v>
      </c>
      <c r="R787" s="64">
        <v>48.32</v>
      </c>
      <c r="T787" t="s">
        <v>1364</v>
      </c>
      <c r="U787" t="s">
        <v>126</v>
      </c>
      <c r="V787" s="75" t="str">
        <f>+VLOOKUP(T787,'System Index'!$A:$B,2,0)</f>
        <v>Willow</v>
      </c>
      <c r="W787" s="75" t="str">
        <f t="shared" si="24"/>
        <v>349.0</v>
      </c>
      <c r="X787" s="75">
        <f t="shared" si="25"/>
        <v>2021</v>
      </c>
    </row>
    <row r="788" spans="1:24" x14ac:dyDescent="0.25">
      <c r="A788" s="62" t="s">
        <v>1378</v>
      </c>
      <c r="B788" s="62"/>
      <c r="C788" s="62"/>
      <c r="D788" s="63" t="s">
        <v>294</v>
      </c>
      <c r="E788" s="63"/>
      <c r="F788" s="63"/>
      <c r="G788" s="63" t="s">
        <v>295</v>
      </c>
      <c r="H788" s="63"/>
      <c r="I788" s="63" t="s">
        <v>314</v>
      </c>
      <c r="J788" s="55"/>
      <c r="K788" s="64">
        <v>6192.72</v>
      </c>
      <c r="L788" s="64">
        <v>412.85</v>
      </c>
      <c r="M788" s="64">
        <v>550.47</v>
      </c>
      <c r="N788" s="64">
        <v>34.4</v>
      </c>
      <c r="O788" s="64">
        <v>0</v>
      </c>
      <c r="P788" s="64"/>
      <c r="Q788" s="64">
        <v>0</v>
      </c>
      <c r="R788" s="64">
        <v>584.87</v>
      </c>
      <c r="T788" t="s">
        <v>1364</v>
      </c>
      <c r="U788" t="s">
        <v>126</v>
      </c>
      <c r="V788" s="75" t="str">
        <f>+VLOOKUP(T788,'System Index'!$A:$B,2,0)</f>
        <v>Willow</v>
      </c>
      <c r="W788" s="75" t="str">
        <f t="shared" si="24"/>
        <v>349.1</v>
      </c>
      <c r="X788" s="75">
        <f t="shared" si="25"/>
        <v>2021</v>
      </c>
    </row>
    <row r="789" spans="1:24" x14ac:dyDescent="0.25">
      <c r="A789" s="62" t="s">
        <v>1379</v>
      </c>
      <c r="B789" s="62"/>
      <c r="C789" s="62"/>
      <c r="D789" s="63" t="s">
        <v>294</v>
      </c>
      <c r="E789" s="63"/>
      <c r="F789" s="63"/>
      <c r="G789" s="63" t="s">
        <v>295</v>
      </c>
      <c r="H789" s="63"/>
      <c r="I789" s="63" t="s">
        <v>314</v>
      </c>
      <c r="J789" s="55"/>
      <c r="K789" s="64">
        <v>6132.32</v>
      </c>
      <c r="L789" s="64">
        <v>408.82</v>
      </c>
      <c r="M789" s="64">
        <v>545.09</v>
      </c>
      <c r="N789" s="64">
        <v>34.07</v>
      </c>
      <c r="O789" s="64">
        <v>0</v>
      </c>
      <c r="P789" s="64"/>
      <c r="Q789" s="64">
        <v>0</v>
      </c>
      <c r="R789" s="64">
        <v>579.16</v>
      </c>
      <c r="T789" t="s">
        <v>1364</v>
      </c>
      <c r="U789" t="s">
        <v>126</v>
      </c>
      <c r="V789" s="75" t="str">
        <f>+VLOOKUP(T789,'System Index'!$A:$B,2,0)</f>
        <v>Willow</v>
      </c>
      <c r="W789" s="75" t="str">
        <f t="shared" si="24"/>
        <v>349.1</v>
      </c>
      <c r="X789" s="75">
        <f t="shared" si="25"/>
        <v>2021</v>
      </c>
    </row>
    <row r="790" spans="1:24" x14ac:dyDescent="0.25">
      <c r="A790" s="62" t="s">
        <v>1380</v>
      </c>
      <c r="B790" s="62"/>
      <c r="C790" s="62"/>
      <c r="D790" s="63" t="s">
        <v>1010</v>
      </c>
      <c r="E790" s="63"/>
      <c r="F790" s="63"/>
      <c r="G790" s="63" t="s">
        <v>295</v>
      </c>
      <c r="H790" s="63"/>
      <c r="I790" s="63" t="s">
        <v>314</v>
      </c>
      <c r="J790" s="55"/>
      <c r="K790" s="64">
        <v>3212.85</v>
      </c>
      <c r="L790" s="64">
        <v>89.25</v>
      </c>
      <c r="M790" s="64">
        <v>71.400000000000006</v>
      </c>
      <c r="N790" s="64">
        <v>17.850000000000001</v>
      </c>
      <c r="O790" s="64">
        <v>0</v>
      </c>
      <c r="P790" s="64"/>
      <c r="Q790" s="64">
        <v>0</v>
      </c>
      <c r="R790" s="64">
        <v>89.25</v>
      </c>
      <c r="T790" t="s">
        <v>1364</v>
      </c>
      <c r="U790" t="s">
        <v>126</v>
      </c>
      <c r="V790" s="75" t="str">
        <f>+VLOOKUP(T790,'System Index'!$A:$B,2,0)</f>
        <v>Willow</v>
      </c>
      <c r="W790" s="75" t="str">
        <f t="shared" si="24"/>
        <v>349.1</v>
      </c>
      <c r="X790" s="75">
        <f t="shared" si="25"/>
        <v>2022</v>
      </c>
    </row>
    <row r="791" spans="1:24" x14ac:dyDescent="0.25">
      <c r="A791" s="62" t="s">
        <v>1381</v>
      </c>
      <c r="B791" s="62"/>
      <c r="C791" s="62"/>
      <c r="D791" s="63" t="s">
        <v>1010</v>
      </c>
      <c r="E791" s="63"/>
      <c r="F791" s="63"/>
      <c r="G791" s="63" t="s">
        <v>295</v>
      </c>
      <c r="H791" s="63"/>
      <c r="I791" s="63" t="s">
        <v>314</v>
      </c>
      <c r="J791" s="55"/>
      <c r="K791" s="64">
        <v>3212.85</v>
      </c>
      <c r="L791" s="64">
        <v>89.25</v>
      </c>
      <c r="M791" s="64">
        <v>71.400000000000006</v>
      </c>
      <c r="N791" s="64">
        <v>17.850000000000001</v>
      </c>
      <c r="O791" s="64">
        <v>0</v>
      </c>
      <c r="P791" s="64"/>
      <c r="Q791" s="64">
        <v>0</v>
      </c>
      <c r="R791" s="64">
        <v>89.25</v>
      </c>
      <c r="T791" t="s">
        <v>1364</v>
      </c>
      <c r="U791" t="s">
        <v>126</v>
      </c>
      <c r="V791" s="75" t="str">
        <f>+VLOOKUP(T791,'System Index'!$A:$B,2,0)</f>
        <v>Willow</v>
      </c>
      <c r="W791" s="75" t="str">
        <f t="shared" si="24"/>
        <v>349.1</v>
      </c>
      <c r="X791" s="75">
        <f t="shared" si="25"/>
        <v>2022</v>
      </c>
    </row>
    <row r="792" spans="1:24" x14ac:dyDescent="0.25">
      <c r="A792" s="62" t="s">
        <v>366</v>
      </c>
      <c r="B792" s="62"/>
      <c r="C792" s="62"/>
      <c r="D792" s="63" t="s">
        <v>359</v>
      </c>
      <c r="E792" s="63"/>
      <c r="F792" s="63"/>
      <c r="G792" s="63" t="s">
        <v>295</v>
      </c>
      <c r="H792" s="63"/>
      <c r="I792" s="63" t="s">
        <v>296</v>
      </c>
      <c r="J792" s="55"/>
      <c r="K792" s="64">
        <v>22978.720000000001</v>
      </c>
      <c r="L792" s="64">
        <v>0</v>
      </c>
      <c r="M792" s="64">
        <v>0</v>
      </c>
      <c r="N792" s="64">
        <v>0</v>
      </c>
      <c r="O792" s="64">
        <v>0</v>
      </c>
      <c r="P792" s="64"/>
      <c r="Q792" s="64">
        <v>0</v>
      </c>
      <c r="R792" s="64">
        <v>0</v>
      </c>
      <c r="T792" t="s">
        <v>360</v>
      </c>
      <c r="U792" t="s">
        <v>126</v>
      </c>
      <c r="V792" s="75" t="str">
        <f>+VLOOKUP(T792,'System Index'!$A:$B,2,0)</f>
        <v>Woodland Harbor</v>
      </c>
      <c r="W792" s="75" t="str">
        <f t="shared" si="24"/>
        <v>322</v>
      </c>
      <c r="X792" s="75">
        <f t="shared" si="25"/>
        <v>2021</v>
      </c>
    </row>
    <row r="793" spans="1:24" x14ac:dyDescent="0.25">
      <c r="A793" s="62" t="s">
        <v>1388</v>
      </c>
      <c r="B793" s="62"/>
      <c r="C793" s="62"/>
      <c r="D793" s="63" t="s">
        <v>341</v>
      </c>
      <c r="E793" s="63"/>
      <c r="F793" s="63"/>
      <c r="G793" s="63" t="s">
        <v>288</v>
      </c>
      <c r="H793" s="63"/>
      <c r="I793" s="63" t="s">
        <v>289</v>
      </c>
      <c r="J793" s="55"/>
      <c r="K793" s="64">
        <v>2089.9</v>
      </c>
      <c r="L793" s="64">
        <v>0</v>
      </c>
      <c r="M793" s="64">
        <v>0</v>
      </c>
      <c r="N793" s="64">
        <v>0</v>
      </c>
      <c r="O793" s="64">
        <v>0</v>
      </c>
      <c r="P793" s="64"/>
      <c r="Q793" s="64">
        <v>0</v>
      </c>
      <c r="R793" s="64">
        <v>0</v>
      </c>
      <c r="T793" t="s">
        <v>1389</v>
      </c>
      <c r="U793" t="s">
        <v>126</v>
      </c>
      <c r="V793" s="75" t="str">
        <f>+VLOOKUP(T793,'System Index'!$A:$B,2,0)</f>
        <v>Woodlands (Rocket)</v>
      </c>
      <c r="W793" s="75" t="str">
        <f t="shared" si="24"/>
        <v>303</v>
      </c>
      <c r="X793" s="75">
        <f t="shared" si="25"/>
        <v>2021</v>
      </c>
    </row>
    <row r="794" spans="1:24" x14ac:dyDescent="0.25">
      <c r="A794" s="62" t="s">
        <v>1390</v>
      </c>
      <c r="B794" s="62"/>
      <c r="C794" s="62"/>
      <c r="D794" s="63" t="s">
        <v>1010</v>
      </c>
      <c r="E794" s="63"/>
      <c r="F794" s="63"/>
      <c r="G794" s="63" t="s">
        <v>295</v>
      </c>
      <c r="H794" s="63"/>
      <c r="I794" s="63" t="s">
        <v>296</v>
      </c>
      <c r="J794" s="55"/>
      <c r="K794" s="64">
        <v>48155.21</v>
      </c>
      <c r="L794" s="64">
        <v>401.29</v>
      </c>
      <c r="M794" s="64">
        <v>321.02999999999997</v>
      </c>
      <c r="N794" s="64">
        <v>80.260000000000005</v>
      </c>
      <c r="O794" s="64">
        <v>0</v>
      </c>
      <c r="P794" s="64"/>
      <c r="Q794" s="64">
        <v>0</v>
      </c>
      <c r="R794" s="64">
        <v>401.29</v>
      </c>
      <c r="T794" t="s">
        <v>1389</v>
      </c>
      <c r="U794" t="s">
        <v>126</v>
      </c>
      <c r="V794" s="75" t="str">
        <f>+VLOOKUP(T794,'System Index'!$A:$B,2,0)</f>
        <v>Woodlands (Rocket)</v>
      </c>
      <c r="W794" s="75" t="str">
        <f t="shared" si="24"/>
        <v>325</v>
      </c>
      <c r="X794" s="75">
        <f t="shared" si="25"/>
        <v>2022</v>
      </c>
    </row>
    <row r="795" spans="1:24" x14ac:dyDescent="0.25">
      <c r="A795" s="62" t="s">
        <v>1391</v>
      </c>
      <c r="B795" s="62"/>
      <c r="C795" s="62"/>
      <c r="D795" s="63" t="s">
        <v>341</v>
      </c>
      <c r="E795" s="63"/>
      <c r="F795" s="63"/>
      <c r="G795" s="63" t="s">
        <v>295</v>
      </c>
      <c r="H795" s="63"/>
      <c r="I795" s="63" t="s">
        <v>326</v>
      </c>
      <c r="J795" s="55"/>
      <c r="K795" s="64">
        <v>446</v>
      </c>
      <c r="L795" s="64">
        <v>44.6</v>
      </c>
      <c r="M795" s="64">
        <v>44.6</v>
      </c>
      <c r="N795" s="64">
        <v>3.72</v>
      </c>
      <c r="O795" s="64">
        <v>0</v>
      </c>
      <c r="P795" s="64"/>
      <c r="Q795" s="64">
        <v>0</v>
      </c>
      <c r="R795" s="64">
        <v>48.32</v>
      </c>
      <c r="T795" t="s">
        <v>1389</v>
      </c>
      <c r="U795" t="s">
        <v>126</v>
      </c>
      <c r="V795" s="75" t="str">
        <f>+VLOOKUP(T795,'System Index'!$A:$B,2,0)</f>
        <v>Woodlands (Rocket)</v>
      </c>
      <c r="W795" s="75" t="str">
        <f t="shared" si="24"/>
        <v>349.0</v>
      </c>
      <c r="X795" s="75">
        <f t="shared" si="25"/>
        <v>2021</v>
      </c>
    </row>
    <row r="796" spans="1:24" x14ac:dyDescent="0.25">
      <c r="A796" s="62" t="s">
        <v>1392</v>
      </c>
      <c r="B796" s="62"/>
      <c r="C796" s="62"/>
      <c r="D796" s="63" t="s">
        <v>588</v>
      </c>
      <c r="E796" s="63"/>
      <c r="F796" s="63"/>
      <c r="G796" s="63" t="s">
        <v>295</v>
      </c>
      <c r="H796" s="63"/>
      <c r="I796" s="63" t="s">
        <v>314</v>
      </c>
      <c r="J796" s="55"/>
      <c r="K796" s="64">
        <v>4999.07</v>
      </c>
      <c r="L796" s="64">
        <v>166.63</v>
      </c>
      <c r="M796" s="64">
        <v>138.86000000000001</v>
      </c>
      <c r="N796" s="64">
        <v>27.77</v>
      </c>
      <c r="O796" s="64">
        <v>0</v>
      </c>
      <c r="P796" s="64"/>
      <c r="Q796" s="64">
        <v>0</v>
      </c>
      <c r="R796" s="64">
        <v>166.63</v>
      </c>
      <c r="T796" t="s">
        <v>1389</v>
      </c>
      <c r="U796" t="s">
        <v>126</v>
      </c>
      <c r="V796" s="75" t="str">
        <f>+VLOOKUP(T796,'System Index'!$A:$B,2,0)</f>
        <v>Woodlands (Rocket)</v>
      </c>
      <c r="W796" s="75" t="str">
        <f t="shared" si="24"/>
        <v>349.1</v>
      </c>
      <c r="X796" s="75">
        <f t="shared" si="25"/>
        <v>2022</v>
      </c>
    </row>
    <row r="797" spans="1:24" x14ac:dyDescent="0.25">
      <c r="A797" s="62" t="s">
        <v>1395</v>
      </c>
      <c r="B797" s="62"/>
      <c r="C797" s="62"/>
      <c r="D797" s="63" t="s">
        <v>1041</v>
      </c>
      <c r="E797" s="63"/>
      <c r="F797" s="63"/>
      <c r="G797" s="63" t="s">
        <v>288</v>
      </c>
      <c r="H797" s="63"/>
      <c r="I797" s="63" t="s">
        <v>289</v>
      </c>
      <c r="J797" s="55"/>
      <c r="K797" s="64">
        <v>1903.16</v>
      </c>
      <c r="L797" s="64">
        <v>0</v>
      </c>
      <c r="M797" s="64">
        <v>0</v>
      </c>
      <c r="N797" s="64">
        <v>0</v>
      </c>
      <c r="O797" s="64">
        <v>0</v>
      </c>
      <c r="P797" s="64"/>
      <c r="Q797" s="64">
        <v>0</v>
      </c>
      <c r="R797" s="64">
        <v>0</v>
      </c>
      <c r="T797" t="s">
        <v>1396</v>
      </c>
      <c r="U797" t="s">
        <v>126</v>
      </c>
      <c r="V797" s="75" t="str">
        <f>+VLOOKUP(T797,'System Index'!$A:$B,2,0)</f>
        <v>Woodlands West</v>
      </c>
      <c r="W797" s="75" t="str">
        <f t="shared" si="24"/>
        <v>303</v>
      </c>
      <c r="X797" s="75">
        <f t="shared" si="25"/>
        <v>2021</v>
      </c>
    </row>
    <row r="798" spans="1:24" x14ac:dyDescent="0.25">
      <c r="A798" s="62" t="s">
        <v>1397</v>
      </c>
      <c r="B798" s="62"/>
      <c r="C798" s="62"/>
      <c r="D798" s="63" t="s">
        <v>351</v>
      </c>
      <c r="E798" s="63"/>
      <c r="F798" s="63"/>
      <c r="G798" s="63" t="s">
        <v>295</v>
      </c>
      <c r="H798" s="63"/>
      <c r="I798" s="63" t="s">
        <v>321</v>
      </c>
      <c r="J798" s="55"/>
      <c r="K798" s="64">
        <v>66074.990000000005</v>
      </c>
      <c r="L798" s="64">
        <v>734.16</v>
      </c>
      <c r="M798" s="64">
        <v>550.62</v>
      </c>
      <c r="N798" s="64">
        <v>183.54</v>
      </c>
      <c r="O798" s="64">
        <v>0</v>
      </c>
      <c r="P798" s="64"/>
      <c r="Q798" s="64">
        <v>0</v>
      </c>
      <c r="R798" s="64">
        <v>734.16</v>
      </c>
      <c r="T798" t="s">
        <v>1396</v>
      </c>
      <c r="U798" t="s">
        <v>126</v>
      </c>
      <c r="V798" s="75" t="str">
        <f>+VLOOKUP(T798,'System Index'!$A:$B,2,0)</f>
        <v>Woodlands West</v>
      </c>
      <c r="W798" s="75" t="str">
        <f t="shared" si="24"/>
        <v>320</v>
      </c>
      <c r="X798" s="75">
        <f t="shared" si="25"/>
        <v>2022</v>
      </c>
    </row>
    <row r="799" spans="1:24" x14ac:dyDescent="0.25">
      <c r="A799" s="62" t="s">
        <v>1398</v>
      </c>
      <c r="B799" s="62"/>
      <c r="C799" s="62"/>
      <c r="D799" s="63" t="s">
        <v>351</v>
      </c>
      <c r="E799" s="63"/>
      <c r="F799" s="63"/>
      <c r="G799" s="63" t="s">
        <v>295</v>
      </c>
      <c r="H799" s="63"/>
      <c r="I799" s="63" t="s">
        <v>296</v>
      </c>
      <c r="J799" s="55"/>
      <c r="K799" s="64">
        <v>47847.14</v>
      </c>
      <c r="L799" s="64">
        <v>318.98</v>
      </c>
      <c r="M799" s="64">
        <v>239.24</v>
      </c>
      <c r="N799" s="64">
        <v>79.739999999999995</v>
      </c>
      <c r="O799" s="64">
        <v>0</v>
      </c>
      <c r="P799" s="64"/>
      <c r="Q799" s="64">
        <v>0</v>
      </c>
      <c r="R799" s="64">
        <v>318.98</v>
      </c>
      <c r="T799" t="s">
        <v>1396</v>
      </c>
      <c r="U799" t="s">
        <v>126</v>
      </c>
      <c r="V799" s="75" t="str">
        <f>+VLOOKUP(T799,'System Index'!$A:$B,2,0)</f>
        <v>Woodlands West</v>
      </c>
      <c r="W799" s="75" t="str">
        <f t="shared" si="24"/>
        <v>325</v>
      </c>
      <c r="X799" s="75">
        <f t="shared" si="25"/>
        <v>2022</v>
      </c>
    </row>
    <row r="800" spans="1:24" x14ac:dyDescent="0.25">
      <c r="A800" s="62" t="s">
        <v>1399</v>
      </c>
      <c r="B800" s="62"/>
      <c r="C800" s="62"/>
      <c r="D800" s="63" t="s">
        <v>341</v>
      </c>
      <c r="E800" s="63"/>
      <c r="F800" s="63"/>
      <c r="G800" s="63" t="s">
        <v>295</v>
      </c>
      <c r="H800" s="63"/>
      <c r="I800" s="63" t="s">
        <v>326</v>
      </c>
      <c r="J800" s="55"/>
      <c r="K800" s="64">
        <v>446</v>
      </c>
      <c r="L800" s="64">
        <v>44.6</v>
      </c>
      <c r="M800" s="64">
        <v>44.6</v>
      </c>
      <c r="N800" s="64">
        <v>3.72</v>
      </c>
      <c r="O800" s="64">
        <v>0</v>
      </c>
      <c r="P800" s="64"/>
      <c r="Q800" s="64">
        <v>0</v>
      </c>
      <c r="R800" s="64">
        <v>48.32</v>
      </c>
      <c r="T800" t="s">
        <v>1396</v>
      </c>
      <c r="U800" t="s">
        <v>126</v>
      </c>
      <c r="V800" s="75" t="str">
        <f>+VLOOKUP(T800,'System Index'!$A:$B,2,0)</f>
        <v>Woodlands West</v>
      </c>
      <c r="W800" s="75" t="str">
        <f t="shared" si="24"/>
        <v>349.0</v>
      </c>
      <c r="X800" s="75">
        <f t="shared" si="25"/>
        <v>2021</v>
      </c>
    </row>
  </sheetData>
  <autoFilter ref="A1:AC800" xr:uid="{B351AEEF-8D22-4EA1-AFE1-0B9E47B9941A}"/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DDB03-1F91-48F3-B502-5DB74BBF2E01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6B7F7-28D3-4CAF-BAF7-D82D8F538913}">
  <dimension ref="A2:U1700"/>
  <sheetViews>
    <sheetView workbookViewId="0"/>
  </sheetViews>
  <sheetFormatPr defaultRowHeight="15" x14ac:dyDescent="0.25"/>
  <cols>
    <col min="1" max="1" width="12.85546875" style="55" customWidth="1"/>
    <col min="2" max="2" width="4.85546875" style="55" customWidth="1"/>
    <col min="3" max="3" width="3" style="55" customWidth="1"/>
    <col min="4" max="4" width="10.42578125" style="55" customWidth="1"/>
    <col min="5" max="5" width="3.42578125" style="55" customWidth="1"/>
    <col min="6" max="6" width="1.42578125" style="55" customWidth="1"/>
    <col min="7" max="7" width="9.7109375" style="55" customWidth="1"/>
    <col min="8" max="8" width="2.42578125" style="55" customWidth="1"/>
    <col min="9" max="9" width="7.140625" style="55" customWidth="1"/>
    <col min="10" max="10" width="2.28515625" style="55" customWidth="1"/>
    <col min="11" max="15" width="12.85546875" style="55" customWidth="1"/>
    <col min="16" max="16" width="2.7109375" style="55" customWidth="1"/>
    <col min="17" max="18" width="12.85546875" style="55" customWidth="1"/>
    <col min="20" max="20" width="29.85546875" bestFit="1" customWidth="1"/>
  </cols>
  <sheetData>
    <row r="2" spans="1:21" x14ac:dyDescent="0.25">
      <c r="C2" s="56" t="s">
        <v>265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21" x14ac:dyDescent="0.25">
      <c r="C3" s="56" t="s">
        <v>266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spans="1:21" x14ac:dyDescent="0.25">
      <c r="C4" s="56" t="s">
        <v>267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</row>
    <row r="5" spans="1:21" x14ac:dyDescent="0.25">
      <c r="C5" s="56" t="s">
        <v>268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7" spans="1:21" x14ac:dyDescent="0.25">
      <c r="M7" s="57" t="s">
        <v>269</v>
      </c>
      <c r="N7" s="57"/>
      <c r="O7" s="57"/>
      <c r="P7" s="57"/>
      <c r="Q7" s="57"/>
      <c r="R7" s="57"/>
    </row>
    <row r="8" spans="1:21" x14ac:dyDescent="0.25">
      <c r="M8" s="57"/>
      <c r="N8" s="57"/>
      <c r="O8" s="57"/>
      <c r="P8" s="57"/>
      <c r="Q8" s="57"/>
      <c r="R8" s="57"/>
    </row>
    <row r="9" spans="1:21" ht="25.5" x14ac:dyDescent="0.25">
      <c r="A9" s="58" t="s">
        <v>270</v>
      </c>
      <c r="B9" s="58" t="s">
        <v>271</v>
      </c>
      <c r="C9" s="58" t="s">
        <v>271</v>
      </c>
      <c r="D9" s="59" t="s">
        <v>272</v>
      </c>
      <c r="E9" s="59" t="s">
        <v>271</v>
      </c>
      <c r="F9" s="59" t="s">
        <v>271</v>
      </c>
      <c r="G9" s="59" t="s">
        <v>273</v>
      </c>
      <c r="H9" s="59" t="s">
        <v>271</v>
      </c>
      <c r="I9" s="59" t="s">
        <v>274</v>
      </c>
      <c r="J9" s="60" t="s">
        <v>271</v>
      </c>
      <c r="K9" s="58" t="s">
        <v>275</v>
      </c>
      <c r="L9" s="59" t="s">
        <v>276</v>
      </c>
      <c r="M9" s="59" t="s">
        <v>277</v>
      </c>
      <c r="N9" s="59" t="s">
        <v>278</v>
      </c>
      <c r="O9" s="59" t="s">
        <v>279</v>
      </c>
      <c r="P9" s="59" t="s">
        <v>271</v>
      </c>
      <c r="Q9" s="59" t="s">
        <v>280</v>
      </c>
      <c r="R9" s="59" t="s">
        <v>281</v>
      </c>
      <c r="S9" s="59" t="s">
        <v>271</v>
      </c>
      <c r="T9" s="59" t="s">
        <v>282</v>
      </c>
      <c r="U9" s="59" t="s">
        <v>283</v>
      </c>
    </row>
    <row r="13" spans="1:21" x14ac:dyDescent="0.25">
      <c r="A13" s="61" t="s">
        <v>284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5" spans="1:21" x14ac:dyDescent="0.25">
      <c r="B15" s="61" t="s">
        <v>285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</row>
    <row r="16" spans="1:21" x14ac:dyDescent="0.25">
      <c r="A16" s="62" t="s">
        <v>286</v>
      </c>
      <c r="B16" s="62"/>
      <c r="C16" s="62"/>
      <c r="D16" s="63" t="s">
        <v>287</v>
      </c>
      <c r="E16" s="63"/>
      <c r="F16" s="63"/>
      <c r="G16" s="63" t="s">
        <v>288</v>
      </c>
      <c r="H16" s="63"/>
      <c r="I16" s="63" t="s">
        <v>289</v>
      </c>
      <c r="K16" s="64">
        <v>5119.3900000000003</v>
      </c>
      <c r="L16" s="64">
        <v>0</v>
      </c>
      <c r="M16" s="64">
        <v>0</v>
      </c>
      <c r="N16" s="64">
        <v>0</v>
      </c>
      <c r="O16" s="64">
        <v>0</v>
      </c>
      <c r="P16" s="64"/>
      <c r="Q16" s="64">
        <v>0</v>
      </c>
      <c r="R16" s="64">
        <v>0</v>
      </c>
      <c r="T16" t="s">
        <v>290</v>
      </c>
      <c r="U16" t="s">
        <v>182</v>
      </c>
    </row>
    <row r="17" spans="1:21" x14ac:dyDescent="0.25">
      <c r="A17" s="62" t="s">
        <v>291</v>
      </c>
      <c r="B17" s="62"/>
      <c r="C17" s="62"/>
      <c r="D17" s="63" t="s">
        <v>287</v>
      </c>
      <c r="E17" s="63"/>
      <c r="F17" s="63"/>
      <c r="G17" s="63" t="s">
        <v>288</v>
      </c>
      <c r="H17" s="63"/>
      <c r="I17" s="63" t="s">
        <v>289</v>
      </c>
      <c r="K17" s="64">
        <v>9662.99</v>
      </c>
      <c r="L17" s="64">
        <v>0</v>
      </c>
      <c r="M17" s="64">
        <v>0</v>
      </c>
      <c r="N17" s="64">
        <v>0</v>
      </c>
      <c r="O17" s="64">
        <v>0</v>
      </c>
      <c r="P17" s="64"/>
      <c r="Q17" s="64">
        <v>0</v>
      </c>
      <c r="R17" s="64">
        <v>0</v>
      </c>
      <c r="T17" t="s">
        <v>290</v>
      </c>
      <c r="U17" t="s">
        <v>182</v>
      </c>
    </row>
    <row r="18" spans="1:21" x14ac:dyDescent="0.25">
      <c r="A18" s="62" t="s">
        <v>292</v>
      </c>
      <c r="B18" s="62"/>
      <c r="C18" s="62"/>
      <c r="D18" s="63" t="s">
        <v>287</v>
      </c>
      <c r="E18" s="63"/>
      <c r="F18" s="63"/>
      <c r="G18" s="63" t="s">
        <v>288</v>
      </c>
      <c r="H18" s="63"/>
      <c r="I18" s="63" t="s">
        <v>289</v>
      </c>
      <c r="K18" s="64">
        <v>7485.42</v>
      </c>
      <c r="L18" s="64">
        <v>0</v>
      </c>
      <c r="M18" s="64">
        <v>0</v>
      </c>
      <c r="N18" s="64">
        <v>0</v>
      </c>
      <c r="O18" s="64">
        <v>0</v>
      </c>
      <c r="P18" s="64"/>
      <c r="Q18" s="64">
        <v>0</v>
      </c>
      <c r="R18" s="64">
        <v>0</v>
      </c>
      <c r="T18" t="s">
        <v>290</v>
      </c>
      <c r="U18" t="s">
        <v>182</v>
      </c>
    </row>
    <row r="19" spans="1:21" x14ac:dyDescent="0.25">
      <c r="A19" s="62" t="s">
        <v>293</v>
      </c>
      <c r="B19" s="62"/>
      <c r="C19" s="62"/>
      <c r="D19" s="63" t="s">
        <v>294</v>
      </c>
      <c r="E19" s="63"/>
      <c r="F19" s="63"/>
      <c r="G19" s="63" t="s">
        <v>295</v>
      </c>
      <c r="H19" s="63"/>
      <c r="I19" s="63" t="s">
        <v>296</v>
      </c>
      <c r="K19" s="64">
        <v>1737.5</v>
      </c>
      <c r="L19" s="64">
        <v>34.75</v>
      </c>
      <c r="M19" s="64">
        <v>46.33</v>
      </c>
      <c r="N19" s="64">
        <v>2.9</v>
      </c>
      <c r="O19" s="64">
        <v>0</v>
      </c>
      <c r="P19" s="64"/>
      <c r="Q19" s="64">
        <v>0</v>
      </c>
      <c r="R19" s="64">
        <v>49.230000000000004</v>
      </c>
      <c r="T19" t="s">
        <v>290</v>
      </c>
      <c r="U19" t="s">
        <v>182</v>
      </c>
    </row>
    <row r="20" spans="1:21" x14ac:dyDescent="0.25">
      <c r="A20" s="62" t="s">
        <v>297</v>
      </c>
      <c r="B20" s="62"/>
      <c r="C20" s="62"/>
      <c r="D20" s="63" t="s">
        <v>287</v>
      </c>
      <c r="E20" s="63"/>
      <c r="F20" s="63"/>
      <c r="G20" s="63" t="s">
        <v>295</v>
      </c>
      <c r="H20" s="63"/>
      <c r="I20" s="63" t="s">
        <v>296</v>
      </c>
      <c r="K20" s="64">
        <v>22333.77</v>
      </c>
      <c r="L20" s="64">
        <v>446.68</v>
      </c>
      <c r="M20" s="64">
        <v>781.69</v>
      </c>
      <c r="N20" s="64">
        <v>37.22</v>
      </c>
      <c r="O20" s="64">
        <v>0</v>
      </c>
      <c r="P20" s="64"/>
      <c r="Q20" s="64">
        <v>0</v>
      </c>
      <c r="R20" s="64">
        <v>818.91</v>
      </c>
      <c r="T20" t="s">
        <v>290</v>
      </c>
      <c r="U20" t="s">
        <v>182</v>
      </c>
    </row>
    <row r="21" spans="1:21" x14ac:dyDescent="0.25">
      <c r="A21" s="62" t="s">
        <v>298</v>
      </c>
      <c r="B21" s="62"/>
      <c r="C21" s="62"/>
      <c r="D21" s="63" t="s">
        <v>294</v>
      </c>
      <c r="E21" s="63"/>
      <c r="F21" s="63"/>
      <c r="G21" s="63" t="s">
        <v>295</v>
      </c>
      <c r="H21" s="63"/>
      <c r="I21" s="63" t="s">
        <v>296</v>
      </c>
      <c r="K21" s="64">
        <v>57125.23</v>
      </c>
      <c r="L21" s="64">
        <v>1142.5</v>
      </c>
      <c r="M21" s="64">
        <v>1523.33</v>
      </c>
      <c r="N21" s="64">
        <v>95.210000000000008</v>
      </c>
      <c r="O21" s="64">
        <v>0</v>
      </c>
      <c r="P21" s="64"/>
      <c r="Q21" s="64">
        <v>0</v>
      </c>
      <c r="R21" s="64">
        <v>1618.54</v>
      </c>
      <c r="T21" t="s">
        <v>290</v>
      </c>
      <c r="U21" t="s">
        <v>182</v>
      </c>
    </row>
    <row r="22" spans="1:21" x14ac:dyDescent="0.25">
      <c r="A22" s="62" t="s">
        <v>299</v>
      </c>
      <c r="B22" s="62"/>
      <c r="C22" s="62"/>
      <c r="D22" s="63" t="s">
        <v>294</v>
      </c>
      <c r="E22" s="63"/>
      <c r="F22" s="63"/>
      <c r="G22" s="63" t="s">
        <v>295</v>
      </c>
      <c r="H22" s="63"/>
      <c r="I22" s="63" t="s">
        <v>296</v>
      </c>
      <c r="K22" s="64">
        <v>6687.5</v>
      </c>
      <c r="L22" s="64">
        <v>133.75</v>
      </c>
      <c r="M22" s="64">
        <v>178.33</v>
      </c>
      <c r="N22" s="64">
        <v>11.15</v>
      </c>
      <c r="O22" s="64">
        <v>0</v>
      </c>
      <c r="P22" s="64"/>
      <c r="Q22" s="64">
        <v>0</v>
      </c>
      <c r="R22" s="64">
        <v>189.48</v>
      </c>
      <c r="T22" t="s">
        <v>290</v>
      </c>
      <c r="U22" t="s">
        <v>182</v>
      </c>
    </row>
    <row r="23" spans="1:21" x14ac:dyDescent="0.25">
      <c r="A23" s="62" t="s">
        <v>300</v>
      </c>
      <c r="B23" s="62"/>
      <c r="C23" s="62"/>
      <c r="D23" s="63" t="s">
        <v>294</v>
      </c>
      <c r="E23" s="63"/>
      <c r="F23" s="63"/>
      <c r="G23" s="63" t="s">
        <v>295</v>
      </c>
      <c r="H23" s="63"/>
      <c r="I23" s="63" t="s">
        <v>296</v>
      </c>
      <c r="K23" s="64">
        <v>5000</v>
      </c>
      <c r="L23" s="64">
        <v>100</v>
      </c>
      <c r="M23" s="64">
        <v>133.34</v>
      </c>
      <c r="N23" s="64">
        <v>8.33</v>
      </c>
      <c r="O23" s="64">
        <v>0</v>
      </c>
      <c r="P23" s="64"/>
      <c r="Q23" s="64">
        <v>0</v>
      </c>
      <c r="R23" s="64">
        <v>141.66999999999999</v>
      </c>
      <c r="T23" t="s">
        <v>290</v>
      </c>
      <c r="U23" t="s">
        <v>182</v>
      </c>
    </row>
    <row r="24" spans="1:21" x14ac:dyDescent="0.25">
      <c r="A24" s="62" t="s">
        <v>301</v>
      </c>
      <c r="B24" s="62"/>
      <c r="C24" s="62"/>
      <c r="D24" s="63" t="s">
        <v>302</v>
      </c>
      <c r="E24" s="63"/>
      <c r="F24" s="63"/>
      <c r="G24" s="63" t="s">
        <v>295</v>
      </c>
      <c r="H24" s="63"/>
      <c r="I24" s="63" t="s">
        <v>296</v>
      </c>
      <c r="K24" s="64">
        <v>19084.39</v>
      </c>
      <c r="L24" s="64">
        <v>381.69</v>
      </c>
      <c r="M24" s="64">
        <v>349.88</v>
      </c>
      <c r="N24" s="64">
        <v>31.810000000000002</v>
      </c>
      <c r="O24" s="64">
        <v>0</v>
      </c>
      <c r="P24" s="64"/>
      <c r="Q24" s="64">
        <v>0</v>
      </c>
      <c r="R24" s="64">
        <v>381.69</v>
      </c>
      <c r="T24" t="s">
        <v>290</v>
      </c>
      <c r="U24" t="s">
        <v>182</v>
      </c>
    </row>
    <row r="25" spans="1:21" x14ac:dyDescent="0.25">
      <c r="A25" s="62" t="s">
        <v>303</v>
      </c>
      <c r="B25" s="62"/>
      <c r="C25" s="62"/>
      <c r="D25" s="63" t="s">
        <v>287</v>
      </c>
      <c r="E25" s="63"/>
      <c r="F25" s="63"/>
      <c r="G25" s="63" t="s">
        <v>295</v>
      </c>
      <c r="H25" s="63"/>
      <c r="I25" s="63" t="s">
        <v>304</v>
      </c>
      <c r="K25" s="64">
        <v>408.3</v>
      </c>
      <c r="L25" s="64">
        <v>16.329999999999998</v>
      </c>
      <c r="M25" s="64">
        <v>28.580000000000002</v>
      </c>
      <c r="N25" s="64">
        <v>1.36</v>
      </c>
      <c r="O25" s="64">
        <v>0</v>
      </c>
      <c r="P25" s="64"/>
      <c r="Q25" s="64">
        <v>0</v>
      </c>
      <c r="R25" s="64">
        <v>29.94</v>
      </c>
      <c r="T25" t="s">
        <v>290</v>
      </c>
      <c r="U25" t="s">
        <v>182</v>
      </c>
    </row>
    <row r="26" spans="1:21" x14ac:dyDescent="0.25">
      <c r="A26" s="62" t="s">
        <v>305</v>
      </c>
      <c r="B26" s="62"/>
      <c r="C26" s="62"/>
      <c r="D26" s="63" t="s">
        <v>294</v>
      </c>
      <c r="E26" s="63"/>
      <c r="F26" s="63"/>
      <c r="G26" s="63" t="s">
        <v>295</v>
      </c>
      <c r="H26" s="63"/>
      <c r="I26" s="63" t="s">
        <v>304</v>
      </c>
      <c r="K26" s="64">
        <v>10463.06</v>
      </c>
      <c r="L26" s="64">
        <v>418.52</v>
      </c>
      <c r="M26" s="64">
        <v>558.02</v>
      </c>
      <c r="N26" s="64">
        <v>34.880000000000003</v>
      </c>
      <c r="O26" s="64">
        <v>0</v>
      </c>
      <c r="P26" s="64"/>
      <c r="Q26" s="64">
        <v>0</v>
      </c>
      <c r="R26" s="64">
        <v>592.9</v>
      </c>
      <c r="T26" t="s">
        <v>290</v>
      </c>
      <c r="U26" t="s">
        <v>182</v>
      </c>
    </row>
    <row r="27" spans="1:21" x14ac:dyDescent="0.25">
      <c r="A27" s="62" t="s">
        <v>306</v>
      </c>
      <c r="B27" s="62"/>
      <c r="C27" s="62"/>
      <c r="D27" s="63" t="s">
        <v>294</v>
      </c>
      <c r="E27" s="63"/>
      <c r="F27" s="63"/>
      <c r="G27" s="63" t="s">
        <v>295</v>
      </c>
      <c r="H27" s="63"/>
      <c r="I27" s="63" t="s">
        <v>304</v>
      </c>
      <c r="K27" s="64">
        <v>38500</v>
      </c>
      <c r="L27" s="64">
        <v>1540</v>
      </c>
      <c r="M27" s="64">
        <v>2053.34</v>
      </c>
      <c r="N27" s="64">
        <v>128.33000000000001</v>
      </c>
      <c r="O27" s="64">
        <v>0</v>
      </c>
      <c r="P27" s="64"/>
      <c r="Q27" s="64">
        <v>0</v>
      </c>
      <c r="R27" s="64">
        <v>2181.67</v>
      </c>
      <c r="T27" t="s">
        <v>290</v>
      </c>
      <c r="U27" t="s">
        <v>182</v>
      </c>
    </row>
    <row r="28" spans="1:21" x14ac:dyDescent="0.25">
      <c r="A28" s="62" t="s">
        <v>307</v>
      </c>
      <c r="B28" s="62"/>
      <c r="C28" s="62"/>
      <c r="D28" s="63" t="s">
        <v>294</v>
      </c>
      <c r="E28" s="63"/>
      <c r="F28" s="63"/>
      <c r="G28" s="63" t="s">
        <v>295</v>
      </c>
      <c r="H28" s="63"/>
      <c r="I28" s="63" t="s">
        <v>308</v>
      </c>
      <c r="K28" s="64">
        <v>3208.9700000000003</v>
      </c>
      <c r="L28" s="64">
        <v>641.79</v>
      </c>
      <c r="M28" s="64">
        <v>855.72</v>
      </c>
      <c r="N28" s="64">
        <v>53.480000000000004</v>
      </c>
      <c r="O28" s="64">
        <v>0</v>
      </c>
      <c r="P28" s="64"/>
      <c r="Q28" s="64">
        <v>0</v>
      </c>
      <c r="R28" s="64">
        <v>909.2</v>
      </c>
      <c r="T28" t="s">
        <v>290</v>
      </c>
      <c r="U28" t="s">
        <v>182</v>
      </c>
    </row>
    <row r="29" spans="1:21" x14ac:dyDescent="0.25">
      <c r="A29" s="62" t="s">
        <v>309</v>
      </c>
      <c r="B29" s="62"/>
      <c r="C29" s="62"/>
      <c r="D29" s="63" t="s">
        <v>287</v>
      </c>
      <c r="E29" s="63"/>
      <c r="F29" s="63"/>
      <c r="G29" s="63" t="s">
        <v>295</v>
      </c>
      <c r="H29" s="63"/>
      <c r="I29" s="63" t="s">
        <v>304</v>
      </c>
      <c r="K29" s="64">
        <v>680.49</v>
      </c>
      <c r="L29" s="64">
        <v>27.22</v>
      </c>
      <c r="M29" s="64">
        <v>47.63</v>
      </c>
      <c r="N29" s="64">
        <v>2.27</v>
      </c>
      <c r="O29" s="64">
        <v>0</v>
      </c>
      <c r="P29" s="64"/>
      <c r="Q29" s="64">
        <v>0</v>
      </c>
      <c r="R29" s="64">
        <v>49.9</v>
      </c>
      <c r="T29" t="s">
        <v>290</v>
      </c>
      <c r="U29" t="s">
        <v>182</v>
      </c>
    </row>
    <row r="30" spans="1:21" x14ac:dyDescent="0.25">
      <c r="A30" s="62" t="s">
        <v>310</v>
      </c>
      <c r="B30" s="62"/>
      <c r="C30" s="62"/>
      <c r="D30" s="63" t="s">
        <v>294</v>
      </c>
      <c r="E30" s="63"/>
      <c r="F30" s="63"/>
      <c r="G30" s="63" t="s">
        <v>295</v>
      </c>
      <c r="H30" s="63"/>
      <c r="I30" s="63" t="s">
        <v>304</v>
      </c>
      <c r="K30" s="64">
        <v>1002.49</v>
      </c>
      <c r="L30" s="64">
        <v>40.1</v>
      </c>
      <c r="M30" s="64">
        <v>53.47</v>
      </c>
      <c r="N30" s="64">
        <v>3.34</v>
      </c>
      <c r="O30" s="64">
        <v>0</v>
      </c>
      <c r="P30" s="64"/>
      <c r="Q30" s="64">
        <v>0</v>
      </c>
      <c r="R30" s="64">
        <v>56.81</v>
      </c>
      <c r="T30" t="s">
        <v>290</v>
      </c>
      <c r="U30" t="s">
        <v>182</v>
      </c>
    </row>
    <row r="31" spans="1:21" x14ac:dyDescent="0.25">
      <c r="A31" s="62" t="s">
        <v>311</v>
      </c>
      <c r="B31" s="62"/>
      <c r="C31" s="62"/>
      <c r="D31" s="63" t="s">
        <v>294</v>
      </c>
      <c r="E31" s="63"/>
      <c r="F31" s="63"/>
      <c r="G31" s="63" t="s">
        <v>295</v>
      </c>
      <c r="H31" s="63"/>
      <c r="I31" s="63" t="s">
        <v>312</v>
      </c>
      <c r="K31" s="64">
        <v>2864.65</v>
      </c>
      <c r="L31" s="64">
        <v>143.22999999999999</v>
      </c>
      <c r="M31" s="64">
        <v>190.97</v>
      </c>
      <c r="N31" s="64">
        <v>11.94</v>
      </c>
      <c r="O31" s="64">
        <v>0</v>
      </c>
      <c r="P31" s="64"/>
      <c r="Q31" s="64">
        <v>0</v>
      </c>
      <c r="R31" s="64">
        <v>202.91</v>
      </c>
      <c r="T31" t="s">
        <v>290</v>
      </c>
      <c r="U31" t="s">
        <v>182</v>
      </c>
    </row>
    <row r="32" spans="1:21" x14ac:dyDescent="0.25">
      <c r="A32" s="62" t="s">
        <v>313</v>
      </c>
      <c r="B32" s="62"/>
      <c r="C32" s="62"/>
      <c r="D32" s="63" t="s">
        <v>294</v>
      </c>
      <c r="E32" s="63"/>
      <c r="F32" s="63"/>
      <c r="G32" s="63" t="s">
        <v>295</v>
      </c>
      <c r="H32" s="63"/>
      <c r="I32" s="63" t="s">
        <v>314</v>
      </c>
      <c r="K32" s="64">
        <v>2979.09</v>
      </c>
      <c r="L32" s="64">
        <v>198.61</v>
      </c>
      <c r="M32" s="64">
        <v>264.81</v>
      </c>
      <c r="N32" s="64">
        <v>16.55</v>
      </c>
      <c r="O32" s="64">
        <v>0</v>
      </c>
      <c r="P32" s="64"/>
      <c r="Q32" s="64">
        <v>0</v>
      </c>
      <c r="R32" s="64">
        <v>281.36</v>
      </c>
      <c r="T32" t="s">
        <v>290</v>
      </c>
      <c r="U32" t="s">
        <v>182</v>
      </c>
    </row>
    <row r="33" spans="1:21" x14ac:dyDescent="0.25">
      <c r="A33" s="61" t="s">
        <v>315</v>
      </c>
      <c r="B33" s="61"/>
      <c r="C33" s="61"/>
      <c r="D33" s="61"/>
      <c r="E33" s="61"/>
      <c r="F33" s="61"/>
      <c r="G33" s="61"/>
      <c r="K33" s="65">
        <v>194343.24</v>
      </c>
      <c r="L33" s="65">
        <v>5265.17</v>
      </c>
      <c r="M33" s="65">
        <v>7065.4400000000005</v>
      </c>
      <c r="N33" s="65">
        <v>438.77</v>
      </c>
      <c r="O33" s="65">
        <v>0</v>
      </c>
      <c r="P33" s="65"/>
      <c r="Q33" s="65">
        <v>0</v>
      </c>
      <c r="R33" s="65">
        <v>7504.21</v>
      </c>
    </row>
    <row r="36" spans="1:21" x14ac:dyDescent="0.25">
      <c r="B36" s="61" t="s">
        <v>316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21" x14ac:dyDescent="0.25">
      <c r="A37" s="62" t="s">
        <v>317</v>
      </c>
      <c r="B37" s="62"/>
      <c r="C37" s="62"/>
      <c r="D37" s="63" t="s">
        <v>287</v>
      </c>
      <c r="E37" s="63"/>
      <c r="F37" s="63"/>
      <c r="G37" s="63" t="s">
        <v>288</v>
      </c>
      <c r="H37" s="63"/>
      <c r="I37" s="63" t="s">
        <v>289</v>
      </c>
      <c r="K37" s="64">
        <v>5119.3900000000003</v>
      </c>
      <c r="L37" s="64">
        <v>0</v>
      </c>
      <c r="M37" s="64">
        <v>0</v>
      </c>
      <c r="N37" s="64">
        <v>0</v>
      </c>
      <c r="O37" s="64">
        <v>0</v>
      </c>
      <c r="P37" s="64"/>
      <c r="Q37" s="64">
        <v>0</v>
      </c>
      <c r="R37" s="64">
        <v>0</v>
      </c>
      <c r="T37" t="s">
        <v>290</v>
      </c>
      <c r="U37" t="s">
        <v>126</v>
      </c>
    </row>
    <row r="38" spans="1:21" x14ac:dyDescent="0.25">
      <c r="A38" s="62" t="s">
        <v>318</v>
      </c>
      <c r="B38" s="62"/>
      <c r="C38" s="62"/>
      <c r="D38" s="63" t="s">
        <v>287</v>
      </c>
      <c r="E38" s="63"/>
      <c r="F38" s="63"/>
      <c r="G38" s="63" t="s">
        <v>288</v>
      </c>
      <c r="H38" s="63"/>
      <c r="I38" s="63" t="s">
        <v>289</v>
      </c>
      <c r="K38" s="64">
        <v>9662.99</v>
      </c>
      <c r="L38" s="64">
        <v>0</v>
      </c>
      <c r="M38" s="64">
        <v>0</v>
      </c>
      <c r="N38" s="64">
        <v>0</v>
      </c>
      <c r="O38" s="64">
        <v>0</v>
      </c>
      <c r="P38" s="64"/>
      <c r="Q38" s="64">
        <v>0</v>
      </c>
      <c r="R38" s="64">
        <v>0</v>
      </c>
      <c r="T38" t="s">
        <v>290</v>
      </c>
      <c r="U38" t="s">
        <v>126</v>
      </c>
    </row>
    <row r="39" spans="1:21" x14ac:dyDescent="0.25">
      <c r="A39" s="62" t="s">
        <v>319</v>
      </c>
      <c r="B39" s="62"/>
      <c r="C39" s="62"/>
      <c r="D39" s="63" t="s">
        <v>287</v>
      </c>
      <c r="E39" s="63"/>
      <c r="F39" s="63"/>
      <c r="G39" s="63" t="s">
        <v>288</v>
      </c>
      <c r="H39" s="63"/>
      <c r="I39" s="63" t="s">
        <v>289</v>
      </c>
      <c r="K39" s="64">
        <v>7485.42</v>
      </c>
      <c r="L39" s="64">
        <v>0</v>
      </c>
      <c r="M39" s="64">
        <v>0</v>
      </c>
      <c r="N39" s="64">
        <v>0</v>
      </c>
      <c r="O39" s="64">
        <v>0</v>
      </c>
      <c r="P39" s="64"/>
      <c r="Q39" s="64">
        <v>0</v>
      </c>
      <c r="R39" s="64">
        <v>0</v>
      </c>
      <c r="T39" t="s">
        <v>290</v>
      </c>
      <c r="U39" t="s">
        <v>126</v>
      </c>
    </row>
    <row r="40" spans="1:21" x14ac:dyDescent="0.25">
      <c r="A40" s="62" t="s">
        <v>320</v>
      </c>
      <c r="B40" s="62"/>
      <c r="C40" s="62"/>
      <c r="D40" s="63" t="s">
        <v>294</v>
      </c>
      <c r="E40" s="63"/>
      <c r="F40" s="63"/>
      <c r="G40" s="63" t="s">
        <v>295</v>
      </c>
      <c r="H40" s="63"/>
      <c r="I40" s="63" t="s">
        <v>321</v>
      </c>
      <c r="K40" s="64">
        <v>607.66</v>
      </c>
      <c r="L40" s="64">
        <v>20.260000000000002</v>
      </c>
      <c r="M40" s="64">
        <v>27.01</v>
      </c>
      <c r="N40" s="64">
        <v>1.69</v>
      </c>
      <c r="O40" s="64">
        <v>0</v>
      </c>
      <c r="P40" s="64"/>
      <c r="Q40" s="64">
        <v>0</v>
      </c>
      <c r="R40" s="64">
        <v>28.7</v>
      </c>
      <c r="T40" t="s">
        <v>290</v>
      </c>
      <c r="U40" t="s">
        <v>126</v>
      </c>
    </row>
    <row r="41" spans="1:21" x14ac:dyDescent="0.25">
      <c r="A41" s="62" t="s">
        <v>322</v>
      </c>
      <c r="B41" s="62"/>
      <c r="C41" s="62"/>
      <c r="D41" s="63" t="s">
        <v>294</v>
      </c>
      <c r="E41" s="63"/>
      <c r="F41" s="63"/>
      <c r="G41" s="63" t="s">
        <v>295</v>
      </c>
      <c r="H41" s="63"/>
      <c r="I41" s="63" t="s">
        <v>321</v>
      </c>
      <c r="K41" s="64">
        <v>2201.4699999999998</v>
      </c>
      <c r="L41" s="64">
        <v>73.38</v>
      </c>
      <c r="M41" s="64">
        <v>97.84</v>
      </c>
      <c r="N41" s="64">
        <v>6.12</v>
      </c>
      <c r="O41" s="64">
        <v>0</v>
      </c>
      <c r="P41" s="64"/>
      <c r="Q41" s="64">
        <v>0</v>
      </c>
      <c r="R41" s="64">
        <v>103.96000000000001</v>
      </c>
      <c r="T41" t="s">
        <v>290</v>
      </c>
      <c r="U41" t="s">
        <v>126</v>
      </c>
    </row>
    <row r="42" spans="1:21" x14ac:dyDescent="0.25">
      <c r="A42" s="62" t="s">
        <v>323</v>
      </c>
      <c r="B42" s="62"/>
      <c r="C42" s="62"/>
      <c r="D42" s="63" t="s">
        <v>294</v>
      </c>
      <c r="E42" s="63"/>
      <c r="F42" s="63"/>
      <c r="G42" s="63" t="s">
        <v>295</v>
      </c>
      <c r="H42" s="63"/>
      <c r="I42" s="63" t="s">
        <v>321</v>
      </c>
      <c r="K42" s="64">
        <v>505.94</v>
      </c>
      <c r="L42" s="64">
        <v>16.86</v>
      </c>
      <c r="M42" s="64">
        <v>22.48</v>
      </c>
      <c r="N42" s="64">
        <v>1.4000000000000001</v>
      </c>
      <c r="O42" s="64">
        <v>0</v>
      </c>
      <c r="P42" s="64"/>
      <c r="Q42" s="64">
        <v>0</v>
      </c>
      <c r="R42" s="64">
        <v>23.88</v>
      </c>
      <c r="T42" t="s">
        <v>290</v>
      </c>
      <c r="U42" t="s">
        <v>126</v>
      </c>
    </row>
    <row r="43" spans="1:21" x14ac:dyDescent="0.25">
      <c r="A43" s="62" t="s">
        <v>324</v>
      </c>
      <c r="B43" s="62"/>
      <c r="C43" s="62"/>
      <c r="D43" s="63" t="s">
        <v>294</v>
      </c>
      <c r="E43" s="63"/>
      <c r="F43" s="63"/>
      <c r="G43" s="63" t="s">
        <v>295</v>
      </c>
      <c r="H43" s="63"/>
      <c r="I43" s="63" t="s">
        <v>296</v>
      </c>
      <c r="K43" s="64">
        <v>1737.5</v>
      </c>
      <c r="L43" s="64">
        <v>34.75</v>
      </c>
      <c r="M43" s="64">
        <v>46.33</v>
      </c>
      <c r="N43" s="64">
        <v>2.9</v>
      </c>
      <c r="O43" s="64">
        <v>0</v>
      </c>
      <c r="P43" s="64"/>
      <c r="Q43" s="64">
        <v>0</v>
      </c>
      <c r="R43" s="64">
        <v>49.230000000000004</v>
      </c>
      <c r="T43" t="s">
        <v>290</v>
      </c>
      <c r="U43" t="s">
        <v>126</v>
      </c>
    </row>
    <row r="44" spans="1:21" x14ac:dyDescent="0.25">
      <c r="A44" s="62" t="s">
        <v>325</v>
      </c>
      <c r="B44" s="62"/>
      <c r="C44" s="62"/>
      <c r="D44" s="63" t="s">
        <v>287</v>
      </c>
      <c r="E44" s="63"/>
      <c r="F44" s="63"/>
      <c r="G44" s="63" t="s">
        <v>295</v>
      </c>
      <c r="H44" s="63"/>
      <c r="I44" s="63" t="s">
        <v>326</v>
      </c>
      <c r="K44" s="64">
        <v>326.64</v>
      </c>
      <c r="L44" s="64">
        <v>32.659999999999997</v>
      </c>
      <c r="M44" s="64">
        <v>57.160000000000004</v>
      </c>
      <c r="N44" s="64">
        <v>2.72</v>
      </c>
      <c r="O44" s="64">
        <v>0</v>
      </c>
      <c r="P44" s="64"/>
      <c r="Q44" s="64">
        <v>0</v>
      </c>
      <c r="R44" s="64">
        <v>59.88</v>
      </c>
      <c r="T44" t="s">
        <v>290</v>
      </c>
      <c r="U44" t="s">
        <v>126</v>
      </c>
    </row>
    <row r="45" spans="1:21" x14ac:dyDescent="0.25">
      <c r="A45" s="62" t="s">
        <v>327</v>
      </c>
      <c r="B45" s="62"/>
      <c r="C45" s="62"/>
      <c r="D45" s="63" t="s">
        <v>294</v>
      </c>
      <c r="E45" s="63"/>
      <c r="F45" s="63"/>
      <c r="G45" s="63" t="s">
        <v>295</v>
      </c>
      <c r="H45" s="63"/>
      <c r="I45" s="63" t="s">
        <v>308</v>
      </c>
      <c r="K45" s="64">
        <v>1599.26</v>
      </c>
      <c r="L45" s="64">
        <v>319.85000000000002</v>
      </c>
      <c r="M45" s="64">
        <v>426.47</v>
      </c>
      <c r="N45" s="64">
        <v>26.650000000000002</v>
      </c>
      <c r="O45" s="64">
        <v>0</v>
      </c>
      <c r="P45" s="64"/>
      <c r="Q45" s="64">
        <v>0</v>
      </c>
      <c r="R45" s="64">
        <v>453.12</v>
      </c>
      <c r="T45" t="s">
        <v>290</v>
      </c>
      <c r="U45" t="s">
        <v>126</v>
      </c>
    </row>
    <row r="46" spans="1:21" x14ac:dyDescent="0.25">
      <c r="A46" s="62" t="s">
        <v>328</v>
      </c>
      <c r="B46" s="62"/>
      <c r="C46" s="62"/>
      <c r="D46" s="63" t="s">
        <v>294</v>
      </c>
      <c r="E46" s="63"/>
      <c r="F46" s="63"/>
      <c r="G46" s="63" t="s">
        <v>295</v>
      </c>
      <c r="H46" s="63"/>
      <c r="I46" s="63" t="s">
        <v>308</v>
      </c>
      <c r="K46" s="64">
        <v>1599.26</v>
      </c>
      <c r="L46" s="64">
        <v>319.85000000000002</v>
      </c>
      <c r="M46" s="64">
        <v>426.47</v>
      </c>
      <c r="N46" s="64">
        <v>26.650000000000002</v>
      </c>
      <c r="O46" s="64">
        <v>0</v>
      </c>
      <c r="P46" s="64"/>
      <c r="Q46" s="64">
        <v>0</v>
      </c>
      <c r="R46" s="64">
        <v>453.12</v>
      </c>
      <c r="T46" t="s">
        <v>290</v>
      </c>
      <c r="U46" t="s">
        <v>126</v>
      </c>
    </row>
    <row r="47" spans="1:21" x14ac:dyDescent="0.25">
      <c r="A47" s="62" t="s">
        <v>329</v>
      </c>
      <c r="B47" s="62"/>
      <c r="C47" s="62"/>
      <c r="D47" s="63" t="s">
        <v>287</v>
      </c>
      <c r="E47" s="63"/>
      <c r="F47" s="63"/>
      <c r="G47" s="63" t="s">
        <v>295</v>
      </c>
      <c r="H47" s="63"/>
      <c r="I47" s="63" t="s">
        <v>296</v>
      </c>
      <c r="K47" s="64">
        <v>14426.44</v>
      </c>
      <c r="L47" s="64">
        <v>288.52999999999997</v>
      </c>
      <c r="M47" s="64">
        <v>504.93</v>
      </c>
      <c r="N47" s="64">
        <v>24.04</v>
      </c>
      <c r="O47" s="64">
        <v>0</v>
      </c>
      <c r="P47" s="64"/>
      <c r="Q47" s="64">
        <v>0</v>
      </c>
      <c r="R47" s="64">
        <v>528.97</v>
      </c>
      <c r="T47" t="s">
        <v>290</v>
      </c>
      <c r="U47" t="s">
        <v>126</v>
      </c>
    </row>
    <row r="48" spans="1:21" x14ac:dyDescent="0.25">
      <c r="A48" s="62" t="s">
        <v>330</v>
      </c>
      <c r="B48" s="62"/>
      <c r="C48" s="62"/>
      <c r="D48" s="63" t="s">
        <v>287</v>
      </c>
      <c r="E48" s="63"/>
      <c r="F48" s="63"/>
      <c r="G48" s="63" t="s">
        <v>295</v>
      </c>
      <c r="H48" s="63"/>
      <c r="I48" s="63" t="s">
        <v>296</v>
      </c>
      <c r="K48" s="64">
        <v>136.1</v>
      </c>
      <c r="L48" s="64">
        <v>2.72</v>
      </c>
      <c r="M48" s="64">
        <v>4.76</v>
      </c>
      <c r="N48" s="64">
        <v>0.23</v>
      </c>
      <c r="O48" s="64">
        <v>0</v>
      </c>
      <c r="P48" s="64"/>
      <c r="Q48" s="64">
        <v>0</v>
      </c>
      <c r="R48" s="64">
        <v>4.99</v>
      </c>
      <c r="T48" t="s">
        <v>290</v>
      </c>
      <c r="U48" t="s">
        <v>126</v>
      </c>
    </row>
    <row r="49" spans="1:21" x14ac:dyDescent="0.25">
      <c r="A49" s="62" t="s">
        <v>331</v>
      </c>
      <c r="B49" s="62"/>
      <c r="C49" s="62"/>
      <c r="D49" s="63" t="s">
        <v>287</v>
      </c>
      <c r="E49" s="63"/>
      <c r="F49" s="63"/>
      <c r="G49" s="63" t="s">
        <v>295</v>
      </c>
      <c r="H49" s="63"/>
      <c r="I49" s="63" t="s">
        <v>296</v>
      </c>
      <c r="K49" s="64">
        <v>22333.77</v>
      </c>
      <c r="L49" s="64">
        <v>446.68</v>
      </c>
      <c r="M49" s="64">
        <v>781.69</v>
      </c>
      <c r="N49" s="64">
        <v>37.22</v>
      </c>
      <c r="O49" s="64">
        <v>0</v>
      </c>
      <c r="P49" s="64"/>
      <c r="Q49" s="64">
        <v>0</v>
      </c>
      <c r="R49" s="64">
        <v>818.91</v>
      </c>
      <c r="T49" t="s">
        <v>290</v>
      </c>
      <c r="U49" t="s">
        <v>126</v>
      </c>
    </row>
    <row r="50" spans="1:21" x14ac:dyDescent="0.25">
      <c r="A50" s="62" t="s">
        <v>332</v>
      </c>
      <c r="B50" s="62"/>
      <c r="C50" s="62"/>
      <c r="D50" s="63" t="s">
        <v>294</v>
      </c>
      <c r="E50" s="63"/>
      <c r="F50" s="63"/>
      <c r="G50" s="63" t="s">
        <v>295</v>
      </c>
      <c r="H50" s="63"/>
      <c r="I50" s="63" t="s">
        <v>296</v>
      </c>
      <c r="K50" s="64">
        <v>74613.259999999995</v>
      </c>
      <c r="L50" s="64">
        <v>1492.27</v>
      </c>
      <c r="M50" s="64">
        <v>1989.69</v>
      </c>
      <c r="N50" s="64">
        <v>124.36</v>
      </c>
      <c r="O50" s="64">
        <v>0</v>
      </c>
      <c r="P50" s="64"/>
      <c r="Q50" s="64">
        <v>0</v>
      </c>
      <c r="R50" s="64">
        <v>2114.0500000000002</v>
      </c>
      <c r="T50" t="s">
        <v>290</v>
      </c>
      <c r="U50" t="s">
        <v>126</v>
      </c>
    </row>
    <row r="51" spans="1:21" x14ac:dyDescent="0.25">
      <c r="A51" s="62" t="s">
        <v>333</v>
      </c>
      <c r="B51" s="62"/>
      <c r="C51" s="62"/>
      <c r="D51" s="63" t="s">
        <v>294</v>
      </c>
      <c r="E51" s="63"/>
      <c r="F51" s="63"/>
      <c r="G51" s="63" t="s">
        <v>295</v>
      </c>
      <c r="H51" s="63"/>
      <c r="I51" s="63" t="s">
        <v>296</v>
      </c>
      <c r="K51" s="64">
        <v>4889.5</v>
      </c>
      <c r="L51" s="64">
        <v>97.79</v>
      </c>
      <c r="M51" s="64">
        <v>130.38999999999999</v>
      </c>
      <c r="N51" s="64">
        <v>8.15</v>
      </c>
      <c r="O51" s="64">
        <v>0</v>
      </c>
      <c r="P51" s="64"/>
      <c r="Q51" s="64">
        <v>0</v>
      </c>
      <c r="R51" s="64">
        <v>138.54</v>
      </c>
      <c r="T51" t="s">
        <v>290</v>
      </c>
      <c r="U51" t="s">
        <v>126</v>
      </c>
    </row>
    <row r="52" spans="1:21" x14ac:dyDescent="0.25">
      <c r="A52" s="62" t="s">
        <v>334</v>
      </c>
      <c r="B52" s="62"/>
      <c r="C52" s="62"/>
      <c r="D52" s="63" t="s">
        <v>294</v>
      </c>
      <c r="E52" s="63"/>
      <c r="F52" s="63"/>
      <c r="G52" s="63" t="s">
        <v>295</v>
      </c>
      <c r="H52" s="63"/>
      <c r="I52" s="63" t="s">
        <v>296</v>
      </c>
      <c r="K52" s="64">
        <v>1513.39</v>
      </c>
      <c r="L52" s="64">
        <v>30.27</v>
      </c>
      <c r="M52" s="64">
        <v>40.36</v>
      </c>
      <c r="N52" s="64">
        <v>2.52</v>
      </c>
      <c r="O52" s="64">
        <v>0</v>
      </c>
      <c r="P52" s="64"/>
      <c r="Q52" s="64">
        <v>0</v>
      </c>
      <c r="R52" s="64">
        <v>42.88</v>
      </c>
      <c r="T52" t="s">
        <v>290</v>
      </c>
      <c r="U52" t="s">
        <v>126</v>
      </c>
    </row>
    <row r="53" spans="1:21" x14ac:dyDescent="0.25">
      <c r="A53" s="62" t="s">
        <v>335</v>
      </c>
      <c r="B53" s="62"/>
      <c r="C53" s="62"/>
      <c r="D53" s="63" t="s">
        <v>302</v>
      </c>
      <c r="E53" s="63"/>
      <c r="F53" s="63"/>
      <c r="G53" s="63" t="s">
        <v>295</v>
      </c>
      <c r="H53" s="63"/>
      <c r="I53" s="63" t="s">
        <v>296</v>
      </c>
      <c r="K53" s="64">
        <v>12493.74</v>
      </c>
      <c r="L53" s="64">
        <v>249.87</v>
      </c>
      <c r="M53" s="64">
        <v>229.05</v>
      </c>
      <c r="N53" s="64">
        <v>20.82</v>
      </c>
      <c r="O53" s="64">
        <v>0</v>
      </c>
      <c r="P53" s="64"/>
      <c r="Q53" s="64">
        <v>0</v>
      </c>
      <c r="R53" s="64">
        <v>249.87</v>
      </c>
      <c r="T53" t="s">
        <v>290</v>
      </c>
      <c r="U53" t="s">
        <v>126</v>
      </c>
    </row>
    <row r="54" spans="1:21" x14ac:dyDescent="0.25">
      <c r="A54" s="62" t="s">
        <v>336</v>
      </c>
      <c r="B54" s="62"/>
      <c r="C54" s="62"/>
      <c r="D54" s="63" t="s">
        <v>294</v>
      </c>
      <c r="E54" s="63"/>
      <c r="F54" s="63"/>
      <c r="G54" s="63" t="s">
        <v>295</v>
      </c>
      <c r="H54" s="63"/>
      <c r="I54" s="63" t="s">
        <v>312</v>
      </c>
      <c r="K54" s="64">
        <v>3842.4300000000003</v>
      </c>
      <c r="L54" s="64">
        <v>192.12</v>
      </c>
      <c r="M54" s="64">
        <v>256.16000000000003</v>
      </c>
      <c r="N54" s="64">
        <v>16.010000000000002</v>
      </c>
      <c r="O54" s="64">
        <v>0</v>
      </c>
      <c r="P54" s="64"/>
      <c r="Q54" s="64">
        <v>0</v>
      </c>
      <c r="R54" s="64">
        <v>272.17</v>
      </c>
      <c r="T54" t="s">
        <v>290</v>
      </c>
      <c r="U54" t="s">
        <v>126</v>
      </c>
    </row>
    <row r="55" spans="1:21" x14ac:dyDescent="0.25">
      <c r="A55" s="62" t="s">
        <v>337</v>
      </c>
      <c r="B55" s="62"/>
      <c r="C55" s="62"/>
      <c r="D55" s="63" t="s">
        <v>294</v>
      </c>
      <c r="E55" s="63"/>
      <c r="F55" s="63"/>
      <c r="G55" s="63" t="s">
        <v>295</v>
      </c>
      <c r="H55" s="63"/>
      <c r="I55" s="63" t="s">
        <v>312</v>
      </c>
      <c r="K55" s="64">
        <v>1255.44</v>
      </c>
      <c r="L55" s="64">
        <v>62.77</v>
      </c>
      <c r="M55" s="64">
        <v>83.7</v>
      </c>
      <c r="N55" s="64">
        <v>5.23</v>
      </c>
      <c r="O55" s="64">
        <v>0</v>
      </c>
      <c r="P55" s="64"/>
      <c r="Q55" s="64">
        <v>0</v>
      </c>
      <c r="R55" s="64">
        <v>88.93</v>
      </c>
      <c r="T55" t="s">
        <v>290</v>
      </c>
      <c r="U55" t="s">
        <v>126</v>
      </c>
    </row>
    <row r="56" spans="1:21" x14ac:dyDescent="0.25">
      <c r="A56" s="62" t="s">
        <v>338</v>
      </c>
      <c r="B56" s="62"/>
      <c r="C56" s="62"/>
      <c r="D56" s="63" t="s">
        <v>294</v>
      </c>
      <c r="E56" s="63"/>
      <c r="F56" s="63"/>
      <c r="G56" s="63" t="s">
        <v>295</v>
      </c>
      <c r="H56" s="63"/>
      <c r="I56" s="63" t="s">
        <v>312</v>
      </c>
      <c r="K56" s="64">
        <v>2210.92</v>
      </c>
      <c r="L56" s="64">
        <v>110.55</v>
      </c>
      <c r="M56" s="64">
        <v>147.4</v>
      </c>
      <c r="N56" s="64">
        <v>9.2100000000000009</v>
      </c>
      <c r="O56" s="64">
        <v>0</v>
      </c>
      <c r="P56" s="64"/>
      <c r="Q56" s="64">
        <v>0</v>
      </c>
      <c r="R56" s="64">
        <v>156.61000000000001</v>
      </c>
      <c r="T56" t="s">
        <v>290</v>
      </c>
      <c r="U56" t="s">
        <v>126</v>
      </c>
    </row>
    <row r="57" spans="1:21" x14ac:dyDescent="0.25">
      <c r="A57" s="62" t="s">
        <v>339</v>
      </c>
      <c r="B57" s="62"/>
      <c r="C57" s="62"/>
      <c r="D57" s="63" t="s">
        <v>294</v>
      </c>
      <c r="E57" s="63"/>
      <c r="F57" s="63"/>
      <c r="G57" s="63" t="s">
        <v>295</v>
      </c>
      <c r="H57" s="63"/>
      <c r="I57" s="63" t="s">
        <v>326</v>
      </c>
      <c r="K57" s="64">
        <v>1441.47</v>
      </c>
      <c r="L57" s="64">
        <v>144.15</v>
      </c>
      <c r="M57" s="64">
        <v>192.20000000000002</v>
      </c>
      <c r="N57" s="64">
        <v>12.01</v>
      </c>
      <c r="O57" s="64">
        <v>0</v>
      </c>
      <c r="P57" s="64"/>
      <c r="Q57" s="64">
        <v>0</v>
      </c>
      <c r="R57" s="64">
        <v>204.21</v>
      </c>
      <c r="T57" t="s">
        <v>290</v>
      </c>
      <c r="U57" t="s">
        <v>126</v>
      </c>
    </row>
    <row r="58" spans="1:21" x14ac:dyDescent="0.25">
      <c r="A58" s="62" t="s">
        <v>340</v>
      </c>
      <c r="B58" s="62"/>
      <c r="C58" s="62"/>
      <c r="D58" s="63" t="s">
        <v>341</v>
      </c>
      <c r="E58" s="63"/>
      <c r="F58" s="63"/>
      <c r="G58" s="63" t="s">
        <v>295</v>
      </c>
      <c r="H58" s="63"/>
      <c r="I58" s="63" t="s">
        <v>326</v>
      </c>
      <c r="K58" s="64">
        <v>446</v>
      </c>
      <c r="L58" s="64">
        <v>44.6</v>
      </c>
      <c r="M58" s="64">
        <v>44.6</v>
      </c>
      <c r="N58" s="64">
        <v>3.72</v>
      </c>
      <c r="O58" s="64">
        <v>0</v>
      </c>
      <c r="P58" s="64"/>
      <c r="Q58" s="64">
        <v>0</v>
      </c>
      <c r="R58" s="64">
        <v>48.32</v>
      </c>
      <c r="T58" t="s">
        <v>290</v>
      </c>
      <c r="U58" t="s">
        <v>126</v>
      </c>
    </row>
    <row r="59" spans="1:21" x14ac:dyDescent="0.25">
      <c r="A59" s="62" t="s">
        <v>342</v>
      </c>
      <c r="B59" s="62"/>
      <c r="C59" s="62"/>
      <c r="D59" s="63" t="s">
        <v>294</v>
      </c>
      <c r="E59" s="63"/>
      <c r="F59" s="63"/>
      <c r="G59" s="63" t="s">
        <v>295</v>
      </c>
      <c r="H59" s="63"/>
      <c r="I59" s="63" t="s">
        <v>314</v>
      </c>
      <c r="K59" s="64">
        <v>3738.89</v>
      </c>
      <c r="L59" s="64">
        <v>249.26000000000002</v>
      </c>
      <c r="M59" s="64">
        <v>332.35</v>
      </c>
      <c r="N59" s="64">
        <v>20.77</v>
      </c>
      <c r="O59" s="64">
        <v>0</v>
      </c>
      <c r="P59" s="64"/>
      <c r="Q59" s="64">
        <v>0</v>
      </c>
      <c r="R59" s="64">
        <v>353.12</v>
      </c>
      <c r="T59" t="s">
        <v>290</v>
      </c>
      <c r="U59" t="s">
        <v>126</v>
      </c>
    </row>
    <row r="60" spans="1:21" x14ac:dyDescent="0.25">
      <c r="A60" s="62" t="s">
        <v>343</v>
      </c>
      <c r="B60" s="62"/>
      <c r="C60" s="62"/>
      <c r="D60" s="63" t="s">
        <v>294</v>
      </c>
      <c r="E60" s="63"/>
      <c r="F60" s="63"/>
      <c r="G60" s="63" t="s">
        <v>295</v>
      </c>
      <c r="H60" s="63"/>
      <c r="I60" s="63" t="s">
        <v>314</v>
      </c>
      <c r="K60" s="64">
        <v>4360.1099999999997</v>
      </c>
      <c r="L60" s="64">
        <v>290.67</v>
      </c>
      <c r="M60" s="64">
        <v>387.56</v>
      </c>
      <c r="N60" s="64">
        <v>24.22</v>
      </c>
      <c r="O60" s="64">
        <v>0</v>
      </c>
      <c r="P60" s="64"/>
      <c r="Q60" s="64">
        <v>0</v>
      </c>
      <c r="R60" s="64">
        <v>411.78000000000003</v>
      </c>
      <c r="T60" t="s">
        <v>290</v>
      </c>
      <c r="U60" t="s">
        <v>126</v>
      </c>
    </row>
    <row r="61" spans="1:21" x14ac:dyDescent="0.25">
      <c r="A61" s="61" t="s">
        <v>344</v>
      </c>
      <c r="B61" s="61"/>
      <c r="C61" s="61"/>
      <c r="D61" s="61"/>
      <c r="E61" s="61"/>
      <c r="F61" s="61"/>
      <c r="G61" s="61"/>
      <c r="K61" s="65">
        <v>178546.99</v>
      </c>
      <c r="L61" s="65">
        <v>4519.8599999999997</v>
      </c>
      <c r="M61" s="65">
        <v>6228.6</v>
      </c>
      <c r="N61" s="65">
        <v>376.64</v>
      </c>
      <c r="O61" s="65">
        <v>0</v>
      </c>
      <c r="P61" s="65"/>
      <c r="Q61" s="65">
        <v>0</v>
      </c>
      <c r="R61" s="65">
        <v>6605.24</v>
      </c>
    </row>
    <row r="63" spans="1:21" x14ac:dyDescent="0.25">
      <c r="A63" s="61" t="s">
        <v>345</v>
      </c>
      <c r="B63" s="61"/>
      <c r="C63" s="61"/>
      <c r="D63" s="61"/>
      <c r="E63" s="61"/>
      <c r="F63" s="61"/>
      <c r="G63" s="61"/>
      <c r="K63" s="65">
        <v>372890.23</v>
      </c>
      <c r="L63" s="65">
        <v>9785.0300000000007</v>
      </c>
      <c r="M63" s="65">
        <v>13294.04</v>
      </c>
      <c r="N63" s="65">
        <v>815.41</v>
      </c>
      <c r="O63" s="65">
        <v>0</v>
      </c>
      <c r="P63" s="65"/>
      <c r="Q63" s="65">
        <v>0</v>
      </c>
      <c r="R63" s="65">
        <v>14109.45</v>
      </c>
    </row>
    <row r="66" spans="1:21" x14ac:dyDescent="0.25">
      <c r="A66" s="61" t="s">
        <v>346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</row>
    <row r="68" spans="1:21" x14ac:dyDescent="0.25">
      <c r="B68" s="61" t="s">
        <v>316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</row>
    <row r="69" spans="1:21" x14ac:dyDescent="0.25">
      <c r="A69" s="62" t="s">
        <v>347</v>
      </c>
      <c r="B69" s="62"/>
      <c r="C69" s="62"/>
      <c r="D69" s="63" t="s">
        <v>348</v>
      </c>
      <c r="E69" s="63"/>
      <c r="F69" s="63"/>
      <c r="G69" s="63" t="s">
        <v>288</v>
      </c>
      <c r="H69" s="63"/>
      <c r="I69" s="63" t="s">
        <v>289</v>
      </c>
      <c r="K69" s="64">
        <v>8361.76</v>
      </c>
      <c r="L69" s="64">
        <v>0</v>
      </c>
      <c r="M69" s="64">
        <v>0</v>
      </c>
      <c r="N69" s="64">
        <v>0</v>
      </c>
      <c r="O69" s="64">
        <v>0</v>
      </c>
      <c r="P69" s="64"/>
      <c r="Q69" s="64">
        <v>0</v>
      </c>
      <c r="R69" s="64">
        <v>0</v>
      </c>
      <c r="T69" t="s">
        <v>349</v>
      </c>
      <c r="U69" t="s">
        <v>126</v>
      </c>
    </row>
    <row r="70" spans="1:21" x14ac:dyDescent="0.25">
      <c r="A70" s="62" t="s">
        <v>350</v>
      </c>
      <c r="B70" s="62"/>
      <c r="C70" s="62"/>
      <c r="D70" s="63" t="s">
        <v>351</v>
      </c>
      <c r="E70" s="63"/>
      <c r="F70" s="63"/>
      <c r="G70" s="63" t="s">
        <v>295</v>
      </c>
      <c r="H70" s="63"/>
      <c r="I70" s="63" t="s">
        <v>296</v>
      </c>
      <c r="K70" s="64">
        <v>68240.600000000006</v>
      </c>
      <c r="L70" s="64">
        <v>454.93</v>
      </c>
      <c r="M70" s="64">
        <v>341.2</v>
      </c>
      <c r="N70" s="64">
        <v>113.73</v>
      </c>
      <c r="O70" s="64">
        <v>0</v>
      </c>
      <c r="P70" s="64"/>
      <c r="Q70" s="64">
        <v>0</v>
      </c>
      <c r="R70" s="64">
        <v>454.93</v>
      </c>
      <c r="T70" t="s">
        <v>349</v>
      </c>
      <c r="U70" t="s">
        <v>126</v>
      </c>
    </row>
    <row r="73" spans="1:21" x14ac:dyDescent="0.25">
      <c r="A73" s="66" t="s">
        <v>352</v>
      </c>
      <c r="B73" s="66"/>
      <c r="C73" s="66"/>
      <c r="D73" s="66"/>
      <c r="P73" s="67" t="s">
        <v>353</v>
      </c>
      <c r="Q73" s="67"/>
      <c r="R73" s="67"/>
    </row>
    <row r="77" spans="1:21" x14ac:dyDescent="0.25">
      <c r="M77" s="57" t="s">
        <v>269</v>
      </c>
      <c r="N77" s="57"/>
      <c r="O77" s="57"/>
      <c r="P77" s="57"/>
      <c r="Q77" s="57"/>
      <c r="R77" s="57"/>
    </row>
    <row r="78" spans="1:21" x14ac:dyDescent="0.25">
      <c r="M78" s="57"/>
      <c r="N78" s="57"/>
      <c r="O78" s="57"/>
      <c r="P78" s="57"/>
      <c r="Q78" s="57"/>
      <c r="R78" s="57"/>
    </row>
    <row r="79" spans="1:21" x14ac:dyDescent="0.25">
      <c r="A79" s="68" t="s">
        <v>270</v>
      </c>
      <c r="B79" s="68"/>
      <c r="C79" s="68"/>
      <c r="D79" s="57" t="s">
        <v>272</v>
      </c>
      <c r="E79" s="57"/>
      <c r="F79" s="57"/>
      <c r="G79" s="57" t="s">
        <v>273</v>
      </c>
      <c r="H79" s="57"/>
      <c r="I79" s="57" t="s">
        <v>274</v>
      </c>
      <c r="K79" s="68" t="s">
        <v>275</v>
      </c>
      <c r="L79" s="57" t="s">
        <v>276</v>
      </c>
      <c r="M79" s="57" t="s">
        <v>277</v>
      </c>
      <c r="N79" s="57" t="s">
        <v>278</v>
      </c>
      <c r="O79" s="57" t="s">
        <v>279</v>
      </c>
      <c r="P79" s="57"/>
      <c r="Q79" s="57" t="s">
        <v>280</v>
      </c>
      <c r="R79" s="57" t="s">
        <v>281</v>
      </c>
      <c r="T79" t="s">
        <v>282</v>
      </c>
      <c r="U79" t="s">
        <v>283</v>
      </c>
    </row>
    <row r="82" spans="1:21" x14ac:dyDescent="0.25">
      <c r="A82" s="62" t="s">
        <v>354</v>
      </c>
      <c r="B82" s="62"/>
      <c r="C82" s="62"/>
      <c r="D82" s="63" t="s">
        <v>341</v>
      </c>
      <c r="E82" s="63"/>
      <c r="F82" s="63"/>
      <c r="G82" s="63" t="s">
        <v>295</v>
      </c>
      <c r="H82" s="63"/>
      <c r="I82" s="63" t="s">
        <v>326</v>
      </c>
      <c r="K82" s="64">
        <v>446</v>
      </c>
      <c r="L82" s="64">
        <v>44.6</v>
      </c>
      <c r="M82" s="64">
        <v>44.6</v>
      </c>
      <c r="N82" s="64">
        <v>3.72</v>
      </c>
      <c r="O82" s="64">
        <v>0</v>
      </c>
      <c r="P82" s="64"/>
      <c r="Q82" s="64">
        <v>0</v>
      </c>
      <c r="R82" s="64">
        <v>48.32</v>
      </c>
      <c r="T82" t="s">
        <v>349</v>
      </c>
      <c r="U82" t="s">
        <v>126</v>
      </c>
    </row>
    <row r="83" spans="1:21" x14ac:dyDescent="0.25">
      <c r="A83" s="61" t="s">
        <v>355</v>
      </c>
      <c r="B83" s="61"/>
      <c r="C83" s="61"/>
      <c r="D83" s="61"/>
      <c r="E83" s="61"/>
      <c r="F83" s="61"/>
      <c r="G83" s="61"/>
      <c r="K83" s="65">
        <v>77048.360000000015</v>
      </c>
      <c r="L83" s="65">
        <v>499.53000000000003</v>
      </c>
      <c r="M83" s="65">
        <v>385.8</v>
      </c>
      <c r="N83" s="65">
        <v>117.45</v>
      </c>
      <c r="O83" s="65">
        <v>0</v>
      </c>
      <c r="P83" s="65"/>
      <c r="Q83" s="65">
        <v>0</v>
      </c>
      <c r="R83" s="65">
        <v>503.25</v>
      </c>
    </row>
    <row r="85" spans="1:21" x14ac:dyDescent="0.25">
      <c r="A85" s="61" t="s">
        <v>356</v>
      </c>
      <c r="B85" s="61"/>
      <c r="C85" s="61"/>
      <c r="D85" s="61"/>
      <c r="E85" s="61"/>
      <c r="F85" s="61"/>
      <c r="G85" s="61"/>
      <c r="K85" s="65">
        <v>77048.360000000015</v>
      </c>
      <c r="L85" s="65">
        <v>499.53000000000003</v>
      </c>
      <c r="M85" s="65">
        <v>385.8</v>
      </c>
      <c r="N85" s="65">
        <v>117.45</v>
      </c>
      <c r="O85" s="65">
        <v>0</v>
      </c>
      <c r="P85" s="65"/>
      <c r="Q85" s="65">
        <v>0</v>
      </c>
      <c r="R85" s="65">
        <v>503.25</v>
      </c>
    </row>
    <row r="88" spans="1:21" x14ac:dyDescent="0.25">
      <c r="A88" s="61" t="s">
        <v>357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90" spans="1:21" x14ac:dyDescent="0.25">
      <c r="B90" s="61" t="s">
        <v>316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21" x14ac:dyDescent="0.25">
      <c r="A91" s="62" t="s">
        <v>358</v>
      </c>
      <c r="B91" s="62"/>
      <c r="C91" s="62"/>
      <c r="D91" s="63" t="s">
        <v>359</v>
      </c>
      <c r="E91" s="63"/>
      <c r="F91" s="63"/>
      <c r="G91" s="63" t="s">
        <v>288</v>
      </c>
      <c r="H91" s="63"/>
      <c r="I91" s="63" t="s">
        <v>289</v>
      </c>
      <c r="K91" s="64">
        <v>8120.18</v>
      </c>
      <c r="L91" s="64">
        <v>0</v>
      </c>
      <c r="M91" s="64">
        <v>0</v>
      </c>
      <c r="N91" s="64">
        <v>0</v>
      </c>
      <c r="O91" s="64">
        <v>0</v>
      </c>
      <c r="P91" s="64"/>
      <c r="Q91" s="64">
        <v>0</v>
      </c>
      <c r="R91" s="64">
        <v>0</v>
      </c>
      <c r="T91" t="s">
        <v>360</v>
      </c>
      <c r="U91" t="s">
        <v>126</v>
      </c>
    </row>
    <row r="92" spans="1:21" x14ac:dyDescent="0.25">
      <c r="A92" s="62" t="s">
        <v>361</v>
      </c>
      <c r="B92" s="62"/>
      <c r="C92" s="62"/>
      <c r="D92" s="63" t="s">
        <v>359</v>
      </c>
      <c r="E92" s="63"/>
      <c r="F92" s="63"/>
      <c r="G92" s="63" t="s">
        <v>295</v>
      </c>
      <c r="H92" s="63"/>
      <c r="I92" s="63" t="s">
        <v>321</v>
      </c>
      <c r="K92" s="64">
        <v>5939.83</v>
      </c>
      <c r="L92" s="64">
        <v>197.99</v>
      </c>
      <c r="M92" s="64">
        <v>181.49</v>
      </c>
      <c r="N92" s="64">
        <v>16.5</v>
      </c>
      <c r="O92" s="64">
        <v>0</v>
      </c>
      <c r="P92" s="64"/>
      <c r="Q92" s="64">
        <v>0</v>
      </c>
      <c r="R92" s="64">
        <v>197.99</v>
      </c>
      <c r="T92" t="s">
        <v>360</v>
      </c>
      <c r="U92" t="s">
        <v>126</v>
      </c>
    </row>
    <row r="93" spans="1:21" x14ac:dyDescent="0.25">
      <c r="A93" s="62" t="s">
        <v>362</v>
      </c>
      <c r="B93" s="62"/>
      <c r="C93" s="62"/>
      <c r="D93" s="63" t="s">
        <v>359</v>
      </c>
      <c r="E93" s="63"/>
      <c r="F93" s="63"/>
      <c r="G93" s="63" t="s">
        <v>295</v>
      </c>
      <c r="H93" s="63"/>
      <c r="I93" s="63" t="s">
        <v>321</v>
      </c>
      <c r="K93" s="64">
        <v>8054.2300000000005</v>
      </c>
      <c r="L93" s="64">
        <v>268.47000000000003</v>
      </c>
      <c r="M93" s="64">
        <v>246.1</v>
      </c>
      <c r="N93" s="64">
        <v>22.37</v>
      </c>
      <c r="O93" s="64">
        <v>0</v>
      </c>
      <c r="P93" s="64"/>
      <c r="Q93" s="64">
        <v>0</v>
      </c>
      <c r="R93" s="64">
        <v>268.47000000000003</v>
      </c>
      <c r="T93" t="s">
        <v>360</v>
      </c>
      <c r="U93" t="s">
        <v>126</v>
      </c>
    </row>
    <row r="94" spans="1:21" x14ac:dyDescent="0.25">
      <c r="A94" s="62" t="s">
        <v>363</v>
      </c>
      <c r="B94" s="62"/>
      <c r="C94" s="62"/>
      <c r="D94" s="63" t="s">
        <v>359</v>
      </c>
      <c r="E94" s="63"/>
      <c r="F94" s="63"/>
      <c r="G94" s="63" t="s">
        <v>295</v>
      </c>
      <c r="H94" s="63"/>
      <c r="I94" s="63" t="s">
        <v>321</v>
      </c>
      <c r="K94" s="64">
        <v>4787.2299999999996</v>
      </c>
      <c r="L94" s="64">
        <v>159.57</v>
      </c>
      <c r="M94" s="64">
        <v>146.27000000000001</v>
      </c>
      <c r="N94" s="64">
        <v>13.3</v>
      </c>
      <c r="O94" s="64">
        <v>0</v>
      </c>
      <c r="P94" s="64"/>
      <c r="Q94" s="64">
        <v>0</v>
      </c>
      <c r="R94" s="64">
        <v>159.57</v>
      </c>
      <c r="T94" t="s">
        <v>360</v>
      </c>
      <c r="U94" t="s">
        <v>126</v>
      </c>
    </row>
    <row r="95" spans="1:21" x14ac:dyDescent="0.25">
      <c r="A95" s="62" t="s">
        <v>364</v>
      </c>
      <c r="B95" s="62"/>
      <c r="C95" s="62"/>
      <c r="D95" s="63" t="s">
        <v>359</v>
      </c>
      <c r="E95" s="63"/>
      <c r="F95" s="63"/>
      <c r="G95" s="63" t="s">
        <v>295</v>
      </c>
      <c r="H95" s="63"/>
      <c r="I95" s="63" t="s">
        <v>321</v>
      </c>
      <c r="K95" s="64">
        <v>28723.4</v>
      </c>
      <c r="L95" s="64">
        <v>957.45</v>
      </c>
      <c r="M95" s="64">
        <v>877.66</v>
      </c>
      <c r="N95" s="64">
        <v>79.790000000000006</v>
      </c>
      <c r="O95" s="64">
        <v>0</v>
      </c>
      <c r="P95" s="64"/>
      <c r="Q95" s="64">
        <v>0</v>
      </c>
      <c r="R95" s="64">
        <v>957.45</v>
      </c>
      <c r="T95" t="s">
        <v>360</v>
      </c>
      <c r="U95" t="s">
        <v>126</v>
      </c>
    </row>
    <row r="96" spans="1:21" x14ac:dyDescent="0.25">
      <c r="A96" s="62" t="s">
        <v>365</v>
      </c>
      <c r="B96" s="62"/>
      <c r="C96" s="62"/>
      <c r="D96" s="63" t="s">
        <v>359</v>
      </c>
      <c r="E96" s="63"/>
      <c r="F96" s="63"/>
      <c r="G96" s="63" t="s">
        <v>295</v>
      </c>
      <c r="H96" s="63"/>
      <c r="I96" s="63" t="s">
        <v>321</v>
      </c>
      <c r="K96" s="64">
        <v>28723.4</v>
      </c>
      <c r="L96" s="64">
        <v>957.45</v>
      </c>
      <c r="M96" s="64">
        <v>877.66</v>
      </c>
      <c r="N96" s="64">
        <v>79.790000000000006</v>
      </c>
      <c r="O96" s="64">
        <v>0</v>
      </c>
      <c r="P96" s="64"/>
      <c r="Q96" s="64">
        <v>0</v>
      </c>
      <c r="R96" s="64">
        <v>957.45</v>
      </c>
      <c r="T96" t="s">
        <v>360</v>
      </c>
      <c r="U96" t="s">
        <v>126</v>
      </c>
    </row>
    <row r="97" spans="1:21" x14ac:dyDescent="0.25">
      <c r="A97" s="62" t="s">
        <v>366</v>
      </c>
      <c r="B97" s="62"/>
      <c r="C97" s="62"/>
      <c r="D97" s="63" t="s">
        <v>359</v>
      </c>
      <c r="E97" s="63"/>
      <c r="F97" s="63"/>
      <c r="G97" s="63" t="s">
        <v>295</v>
      </c>
      <c r="H97" s="63"/>
      <c r="I97" s="63" t="s">
        <v>296</v>
      </c>
      <c r="K97" s="64">
        <v>22978.720000000001</v>
      </c>
      <c r="L97" s="64">
        <v>459.57</v>
      </c>
      <c r="M97" s="64">
        <v>421.27</v>
      </c>
      <c r="N97" s="64">
        <v>38.299999999999997</v>
      </c>
      <c r="O97" s="64">
        <v>0</v>
      </c>
      <c r="P97" s="64"/>
      <c r="Q97" s="64">
        <v>0</v>
      </c>
      <c r="R97" s="64">
        <v>459.57</v>
      </c>
      <c r="T97" t="s">
        <v>360</v>
      </c>
      <c r="U97" t="s">
        <v>126</v>
      </c>
    </row>
    <row r="98" spans="1:21" x14ac:dyDescent="0.25">
      <c r="A98" s="62" t="s">
        <v>367</v>
      </c>
      <c r="B98" s="62"/>
      <c r="C98" s="62"/>
      <c r="D98" s="63" t="s">
        <v>368</v>
      </c>
      <c r="E98" s="63"/>
      <c r="F98" s="63"/>
      <c r="G98" s="63" t="s">
        <v>295</v>
      </c>
      <c r="H98" s="63"/>
      <c r="I98" s="63" t="s">
        <v>296</v>
      </c>
      <c r="K98" s="64">
        <v>66358.16</v>
      </c>
      <c r="L98" s="64">
        <v>331.79</v>
      </c>
      <c r="M98" s="64">
        <v>221.19</v>
      </c>
      <c r="N98" s="64">
        <v>110.60000000000001</v>
      </c>
      <c r="O98" s="64">
        <v>0</v>
      </c>
      <c r="P98" s="64"/>
      <c r="Q98" s="64">
        <v>0</v>
      </c>
      <c r="R98" s="64">
        <v>331.79</v>
      </c>
      <c r="T98" t="s">
        <v>360</v>
      </c>
      <c r="U98" t="s">
        <v>126</v>
      </c>
    </row>
    <row r="99" spans="1:21" x14ac:dyDescent="0.25">
      <c r="A99" s="62" t="s">
        <v>369</v>
      </c>
      <c r="B99" s="62"/>
      <c r="C99" s="62"/>
      <c r="D99" s="63" t="s">
        <v>341</v>
      </c>
      <c r="E99" s="63"/>
      <c r="F99" s="63"/>
      <c r="G99" s="63" t="s">
        <v>295</v>
      </c>
      <c r="H99" s="63"/>
      <c r="I99" s="63" t="s">
        <v>326</v>
      </c>
      <c r="K99" s="64">
        <v>446</v>
      </c>
      <c r="L99" s="64">
        <v>44.6</v>
      </c>
      <c r="M99" s="64">
        <v>44.6</v>
      </c>
      <c r="N99" s="64">
        <v>3.72</v>
      </c>
      <c r="O99" s="64">
        <v>0</v>
      </c>
      <c r="P99" s="64"/>
      <c r="Q99" s="64">
        <v>0</v>
      </c>
      <c r="R99" s="64">
        <v>48.32</v>
      </c>
      <c r="T99" t="s">
        <v>360</v>
      </c>
      <c r="U99" t="s">
        <v>126</v>
      </c>
    </row>
    <row r="100" spans="1:21" x14ac:dyDescent="0.25">
      <c r="A100" s="62" t="s">
        <v>370</v>
      </c>
      <c r="B100" s="62"/>
      <c r="C100" s="62"/>
      <c r="D100" s="63" t="s">
        <v>359</v>
      </c>
      <c r="E100" s="63"/>
      <c r="F100" s="63"/>
      <c r="G100" s="63" t="s">
        <v>295</v>
      </c>
      <c r="H100" s="63"/>
      <c r="I100" s="63" t="s">
        <v>326</v>
      </c>
      <c r="K100" s="64">
        <v>1028.3499999999999</v>
      </c>
      <c r="L100" s="64">
        <v>102.84</v>
      </c>
      <c r="M100" s="64">
        <v>94.27</v>
      </c>
      <c r="N100" s="64">
        <v>8.57</v>
      </c>
      <c r="O100" s="64">
        <v>0</v>
      </c>
      <c r="P100" s="64"/>
      <c r="Q100" s="64">
        <v>0</v>
      </c>
      <c r="R100" s="64">
        <v>102.84</v>
      </c>
      <c r="T100" t="s">
        <v>360</v>
      </c>
      <c r="U100" t="s">
        <v>126</v>
      </c>
    </row>
    <row r="101" spans="1:21" x14ac:dyDescent="0.25">
      <c r="A101" s="62" t="s">
        <v>371</v>
      </c>
      <c r="B101" s="62"/>
      <c r="C101" s="62"/>
      <c r="D101" s="63" t="s">
        <v>359</v>
      </c>
      <c r="E101" s="63"/>
      <c r="F101" s="63"/>
      <c r="G101" s="63" t="s">
        <v>295</v>
      </c>
      <c r="H101" s="63"/>
      <c r="I101" s="63" t="s">
        <v>326</v>
      </c>
      <c r="K101" s="64">
        <v>5103.79</v>
      </c>
      <c r="L101" s="64">
        <v>510.38</v>
      </c>
      <c r="M101" s="64">
        <v>467.85</v>
      </c>
      <c r="N101" s="64">
        <v>42.53</v>
      </c>
      <c r="O101" s="64">
        <v>0</v>
      </c>
      <c r="P101" s="64"/>
      <c r="Q101" s="64">
        <v>0</v>
      </c>
      <c r="R101" s="64">
        <v>510.38</v>
      </c>
      <c r="T101" t="s">
        <v>360</v>
      </c>
      <c r="U101" t="s">
        <v>126</v>
      </c>
    </row>
    <row r="102" spans="1:21" x14ac:dyDescent="0.25">
      <c r="A102" s="62" t="s">
        <v>372</v>
      </c>
      <c r="B102" s="62"/>
      <c r="C102" s="62"/>
      <c r="D102" s="63" t="s">
        <v>359</v>
      </c>
      <c r="E102" s="63"/>
      <c r="F102" s="63"/>
      <c r="G102" s="63" t="s">
        <v>295</v>
      </c>
      <c r="H102" s="63"/>
      <c r="I102" s="63" t="s">
        <v>326</v>
      </c>
      <c r="K102" s="64">
        <v>6966.58</v>
      </c>
      <c r="L102" s="64">
        <v>696.66</v>
      </c>
      <c r="M102" s="64">
        <v>638.6</v>
      </c>
      <c r="N102" s="64">
        <v>58.06</v>
      </c>
      <c r="O102" s="64">
        <v>0</v>
      </c>
      <c r="P102" s="64"/>
      <c r="Q102" s="64">
        <v>0</v>
      </c>
      <c r="R102" s="64">
        <v>696.66</v>
      </c>
      <c r="T102" t="s">
        <v>360</v>
      </c>
      <c r="U102" t="s">
        <v>126</v>
      </c>
    </row>
    <row r="103" spans="1:21" x14ac:dyDescent="0.25">
      <c r="A103" s="61" t="s">
        <v>373</v>
      </c>
      <c r="B103" s="61"/>
      <c r="C103" s="61"/>
      <c r="D103" s="61"/>
      <c r="E103" s="61"/>
      <c r="F103" s="61"/>
      <c r="G103" s="61"/>
      <c r="K103" s="65">
        <v>187229.87</v>
      </c>
      <c r="L103" s="65">
        <v>4686.7700000000004</v>
      </c>
      <c r="M103" s="65">
        <v>4216.96</v>
      </c>
      <c r="N103" s="65">
        <v>473.53000000000003</v>
      </c>
      <c r="O103" s="65">
        <v>0</v>
      </c>
      <c r="P103" s="65"/>
      <c r="Q103" s="65">
        <v>0</v>
      </c>
      <c r="R103" s="65">
        <v>4690.49</v>
      </c>
    </row>
    <row r="105" spans="1:21" x14ac:dyDescent="0.25">
      <c r="A105" s="61" t="s">
        <v>374</v>
      </c>
      <c r="B105" s="61"/>
      <c r="C105" s="61"/>
      <c r="D105" s="61"/>
      <c r="E105" s="61"/>
      <c r="F105" s="61"/>
      <c r="G105" s="61"/>
      <c r="K105" s="65">
        <v>187229.87</v>
      </c>
      <c r="L105" s="65">
        <v>4686.7700000000004</v>
      </c>
      <c r="M105" s="65">
        <v>4216.96</v>
      </c>
      <c r="N105" s="65">
        <v>473.53000000000003</v>
      </c>
      <c r="O105" s="65">
        <v>0</v>
      </c>
      <c r="P105" s="65"/>
      <c r="Q105" s="65">
        <v>0</v>
      </c>
      <c r="R105" s="65">
        <v>4690.49</v>
      </c>
    </row>
    <row r="108" spans="1:21" x14ac:dyDescent="0.25">
      <c r="A108" s="61" t="s">
        <v>375</v>
      </c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10" spans="1:21" x14ac:dyDescent="0.25">
      <c r="B110" s="61" t="s">
        <v>316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1:21" x14ac:dyDescent="0.25">
      <c r="A111" s="62" t="s">
        <v>376</v>
      </c>
      <c r="B111" s="62"/>
      <c r="C111" s="62"/>
      <c r="D111" s="63" t="s">
        <v>348</v>
      </c>
      <c r="E111" s="63"/>
      <c r="F111" s="63"/>
      <c r="G111" s="63" t="s">
        <v>288</v>
      </c>
      <c r="H111" s="63"/>
      <c r="I111" s="63" t="s">
        <v>289</v>
      </c>
      <c r="K111" s="64">
        <v>13693.800000000001</v>
      </c>
      <c r="L111" s="64">
        <v>0</v>
      </c>
      <c r="M111" s="64">
        <v>0</v>
      </c>
      <c r="N111" s="64">
        <v>0</v>
      </c>
      <c r="O111" s="64">
        <v>0</v>
      </c>
      <c r="P111" s="64"/>
      <c r="Q111" s="64">
        <v>0</v>
      </c>
      <c r="R111" s="64">
        <v>0</v>
      </c>
      <c r="T111" t="s">
        <v>377</v>
      </c>
      <c r="U111" t="s">
        <v>126</v>
      </c>
    </row>
    <row r="112" spans="1:21" x14ac:dyDescent="0.25">
      <c r="A112" s="62" t="s">
        <v>378</v>
      </c>
      <c r="B112" s="62"/>
      <c r="C112" s="62"/>
      <c r="D112" s="63" t="s">
        <v>368</v>
      </c>
      <c r="E112" s="63"/>
      <c r="F112" s="63"/>
      <c r="G112" s="63" t="s">
        <v>295</v>
      </c>
      <c r="H112" s="63"/>
      <c r="I112" s="63" t="s">
        <v>321</v>
      </c>
      <c r="K112" s="64">
        <v>406.93</v>
      </c>
      <c r="L112" s="64">
        <v>3.39</v>
      </c>
      <c r="M112" s="64">
        <v>2.2599999999999998</v>
      </c>
      <c r="N112" s="64">
        <v>1.1299999999999999</v>
      </c>
      <c r="O112" s="64">
        <v>0</v>
      </c>
      <c r="P112" s="64"/>
      <c r="Q112" s="64">
        <v>0</v>
      </c>
      <c r="R112" s="64">
        <v>3.39</v>
      </c>
      <c r="T112" t="s">
        <v>377</v>
      </c>
      <c r="U112" t="s">
        <v>126</v>
      </c>
    </row>
    <row r="113" spans="1:21" x14ac:dyDescent="0.25">
      <c r="A113" s="62" t="s">
        <v>379</v>
      </c>
      <c r="B113" s="62"/>
      <c r="C113" s="62"/>
      <c r="D113" s="63" t="s">
        <v>351</v>
      </c>
      <c r="E113" s="63"/>
      <c r="F113" s="63"/>
      <c r="G113" s="63" t="s">
        <v>295</v>
      </c>
      <c r="H113" s="63"/>
      <c r="I113" s="63" t="s">
        <v>321</v>
      </c>
      <c r="K113" s="64">
        <v>59188.37</v>
      </c>
      <c r="L113" s="64">
        <v>657.65</v>
      </c>
      <c r="M113" s="64">
        <v>493.24</v>
      </c>
      <c r="N113" s="64">
        <v>164.41</v>
      </c>
      <c r="O113" s="64">
        <v>0</v>
      </c>
      <c r="P113" s="64"/>
      <c r="Q113" s="64">
        <v>0</v>
      </c>
      <c r="R113" s="64">
        <v>657.65</v>
      </c>
      <c r="T113" t="s">
        <v>377</v>
      </c>
      <c r="U113" t="s">
        <v>126</v>
      </c>
    </row>
    <row r="114" spans="1:21" x14ac:dyDescent="0.25">
      <c r="A114" s="62" t="s">
        <v>380</v>
      </c>
      <c r="B114" s="62"/>
      <c r="C114" s="62"/>
      <c r="D114" s="63" t="s">
        <v>351</v>
      </c>
      <c r="E114" s="63"/>
      <c r="F114" s="63"/>
      <c r="G114" s="63" t="s">
        <v>295</v>
      </c>
      <c r="H114" s="63"/>
      <c r="I114" s="63" t="s">
        <v>321</v>
      </c>
      <c r="K114" s="64">
        <v>15189.62</v>
      </c>
      <c r="L114" s="64">
        <v>168.77</v>
      </c>
      <c r="M114" s="64">
        <v>126.58</v>
      </c>
      <c r="N114" s="64">
        <v>42.19</v>
      </c>
      <c r="O114" s="64">
        <v>0</v>
      </c>
      <c r="P114" s="64"/>
      <c r="Q114" s="64">
        <v>0</v>
      </c>
      <c r="R114" s="64">
        <v>168.77</v>
      </c>
      <c r="T114" t="s">
        <v>377</v>
      </c>
      <c r="U114" t="s">
        <v>126</v>
      </c>
    </row>
    <row r="115" spans="1:21" x14ac:dyDescent="0.25">
      <c r="A115" s="62" t="s">
        <v>381</v>
      </c>
      <c r="B115" s="62"/>
      <c r="C115" s="62"/>
      <c r="D115" s="63" t="s">
        <v>351</v>
      </c>
      <c r="E115" s="63"/>
      <c r="F115" s="63"/>
      <c r="G115" s="63" t="s">
        <v>295</v>
      </c>
      <c r="H115" s="63"/>
      <c r="I115" s="63" t="s">
        <v>321</v>
      </c>
      <c r="K115" s="64">
        <v>27773.81</v>
      </c>
      <c r="L115" s="64">
        <v>308.60000000000002</v>
      </c>
      <c r="M115" s="64">
        <v>231.45000000000002</v>
      </c>
      <c r="N115" s="64">
        <v>77.150000000000006</v>
      </c>
      <c r="O115" s="64">
        <v>0</v>
      </c>
      <c r="P115" s="64"/>
      <c r="Q115" s="64">
        <v>0</v>
      </c>
      <c r="R115" s="64">
        <v>308.60000000000002</v>
      </c>
      <c r="T115" t="s">
        <v>377</v>
      </c>
      <c r="U115" t="s">
        <v>126</v>
      </c>
    </row>
    <row r="116" spans="1:21" x14ac:dyDescent="0.25">
      <c r="A116" s="62" t="s">
        <v>382</v>
      </c>
      <c r="B116" s="62"/>
      <c r="C116" s="62"/>
      <c r="D116" s="63" t="s">
        <v>351</v>
      </c>
      <c r="E116" s="63"/>
      <c r="F116" s="63"/>
      <c r="G116" s="63" t="s">
        <v>295</v>
      </c>
      <c r="H116" s="63"/>
      <c r="I116" s="63" t="s">
        <v>321</v>
      </c>
      <c r="K116" s="64">
        <v>1827.58</v>
      </c>
      <c r="L116" s="64">
        <v>20.309999999999999</v>
      </c>
      <c r="M116" s="64">
        <v>15.23</v>
      </c>
      <c r="N116" s="64">
        <v>5.08</v>
      </c>
      <c r="O116" s="64">
        <v>0</v>
      </c>
      <c r="P116" s="64"/>
      <c r="Q116" s="64">
        <v>0</v>
      </c>
      <c r="R116" s="64">
        <v>20.309999999999999</v>
      </c>
      <c r="T116" t="s">
        <v>377</v>
      </c>
      <c r="U116" t="s">
        <v>126</v>
      </c>
    </row>
    <row r="117" spans="1:21" x14ac:dyDescent="0.25">
      <c r="A117" s="62" t="s">
        <v>383</v>
      </c>
      <c r="B117" s="62"/>
      <c r="C117" s="62"/>
      <c r="D117" s="63" t="s">
        <v>351</v>
      </c>
      <c r="E117" s="63"/>
      <c r="F117" s="63"/>
      <c r="G117" s="63" t="s">
        <v>295</v>
      </c>
      <c r="H117" s="63"/>
      <c r="I117" s="63" t="s">
        <v>321</v>
      </c>
      <c r="K117" s="64">
        <v>31555</v>
      </c>
      <c r="L117" s="64">
        <v>350.61</v>
      </c>
      <c r="M117" s="64">
        <v>262.95999999999998</v>
      </c>
      <c r="N117" s="64">
        <v>87.65</v>
      </c>
      <c r="O117" s="64">
        <v>0</v>
      </c>
      <c r="P117" s="64"/>
      <c r="Q117" s="64">
        <v>0</v>
      </c>
      <c r="R117" s="64">
        <v>350.61</v>
      </c>
      <c r="T117" t="s">
        <v>377</v>
      </c>
      <c r="U117" t="s">
        <v>126</v>
      </c>
    </row>
    <row r="118" spans="1:21" x14ac:dyDescent="0.25">
      <c r="A118" s="62" t="s">
        <v>384</v>
      </c>
      <c r="B118" s="62"/>
      <c r="C118" s="62"/>
      <c r="D118" s="63" t="s">
        <v>351</v>
      </c>
      <c r="E118" s="63"/>
      <c r="F118" s="63"/>
      <c r="G118" s="63" t="s">
        <v>295</v>
      </c>
      <c r="H118" s="63"/>
      <c r="I118" s="63" t="s">
        <v>321</v>
      </c>
      <c r="K118" s="64">
        <v>7472.37</v>
      </c>
      <c r="L118" s="64">
        <v>83.03</v>
      </c>
      <c r="M118" s="64">
        <v>62.27</v>
      </c>
      <c r="N118" s="64">
        <v>20.76</v>
      </c>
      <c r="O118" s="64">
        <v>0</v>
      </c>
      <c r="P118" s="64"/>
      <c r="Q118" s="64">
        <v>0</v>
      </c>
      <c r="R118" s="64">
        <v>83.03</v>
      </c>
      <c r="T118" t="s">
        <v>377</v>
      </c>
      <c r="U118" t="s">
        <v>126</v>
      </c>
    </row>
    <row r="119" spans="1:21" x14ac:dyDescent="0.25">
      <c r="A119" s="62" t="s">
        <v>385</v>
      </c>
      <c r="B119" s="62"/>
      <c r="C119" s="62"/>
      <c r="D119" s="63" t="s">
        <v>351</v>
      </c>
      <c r="E119" s="63"/>
      <c r="F119" s="63"/>
      <c r="G119" s="63" t="s">
        <v>295</v>
      </c>
      <c r="H119" s="63"/>
      <c r="I119" s="63" t="s">
        <v>321</v>
      </c>
      <c r="K119" s="64">
        <v>27863.83</v>
      </c>
      <c r="L119" s="64">
        <v>309.60000000000002</v>
      </c>
      <c r="M119" s="64">
        <v>232.20000000000002</v>
      </c>
      <c r="N119" s="64">
        <v>77.400000000000006</v>
      </c>
      <c r="O119" s="64">
        <v>0</v>
      </c>
      <c r="P119" s="64"/>
      <c r="Q119" s="64">
        <v>0</v>
      </c>
      <c r="R119" s="64">
        <v>309.60000000000002</v>
      </c>
      <c r="T119" t="s">
        <v>377</v>
      </c>
      <c r="U119" t="s">
        <v>126</v>
      </c>
    </row>
    <row r="120" spans="1:21" x14ac:dyDescent="0.25">
      <c r="A120" s="62" t="s">
        <v>386</v>
      </c>
      <c r="B120" s="62"/>
      <c r="C120" s="62"/>
      <c r="D120" s="63" t="s">
        <v>351</v>
      </c>
      <c r="E120" s="63"/>
      <c r="F120" s="63"/>
      <c r="G120" s="63" t="s">
        <v>295</v>
      </c>
      <c r="H120" s="63"/>
      <c r="I120" s="63" t="s">
        <v>321</v>
      </c>
      <c r="K120" s="64">
        <v>2160.69</v>
      </c>
      <c r="L120" s="64">
        <v>24.01</v>
      </c>
      <c r="M120" s="64">
        <v>18.010000000000002</v>
      </c>
      <c r="N120" s="64">
        <v>6</v>
      </c>
      <c r="O120" s="64">
        <v>0</v>
      </c>
      <c r="P120" s="64"/>
      <c r="Q120" s="64">
        <v>0</v>
      </c>
      <c r="R120" s="64">
        <v>24.01</v>
      </c>
      <c r="T120" t="s">
        <v>377</v>
      </c>
      <c r="U120" t="s">
        <v>126</v>
      </c>
    </row>
    <row r="121" spans="1:21" x14ac:dyDescent="0.25">
      <c r="A121" s="62" t="s">
        <v>387</v>
      </c>
      <c r="B121" s="62"/>
      <c r="C121" s="62"/>
      <c r="D121" s="63" t="s">
        <v>351</v>
      </c>
      <c r="E121" s="63"/>
      <c r="F121" s="63"/>
      <c r="G121" s="63" t="s">
        <v>295</v>
      </c>
      <c r="H121" s="63"/>
      <c r="I121" s="63" t="s">
        <v>321</v>
      </c>
      <c r="K121" s="64">
        <v>2160.69</v>
      </c>
      <c r="L121" s="64">
        <v>24.01</v>
      </c>
      <c r="M121" s="64">
        <v>18.010000000000002</v>
      </c>
      <c r="N121" s="64">
        <v>6</v>
      </c>
      <c r="O121" s="64">
        <v>0</v>
      </c>
      <c r="P121" s="64"/>
      <c r="Q121" s="64">
        <v>0</v>
      </c>
      <c r="R121" s="64">
        <v>24.01</v>
      </c>
      <c r="T121" t="s">
        <v>377</v>
      </c>
      <c r="U121" t="s">
        <v>126</v>
      </c>
    </row>
    <row r="122" spans="1:21" x14ac:dyDescent="0.25">
      <c r="A122" s="62" t="s">
        <v>388</v>
      </c>
      <c r="B122" s="62"/>
      <c r="C122" s="62"/>
      <c r="D122" s="63" t="s">
        <v>351</v>
      </c>
      <c r="E122" s="63"/>
      <c r="F122" s="63"/>
      <c r="G122" s="63" t="s">
        <v>295</v>
      </c>
      <c r="H122" s="63"/>
      <c r="I122" s="63" t="s">
        <v>321</v>
      </c>
      <c r="K122" s="64">
        <v>2160.69</v>
      </c>
      <c r="L122" s="64">
        <v>24.01</v>
      </c>
      <c r="M122" s="64">
        <v>18.010000000000002</v>
      </c>
      <c r="N122" s="64">
        <v>6</v>
      </c>
      <c r="O122" s="64">
        <v>0</v>
      </c>
      <c r="P122" s="64"/>
      <c r="Q122" s="64">
        <v>0</v>
      </c>
      <c r="R122" s="64">
        <v>24.01</v>
      </c>
      <c r="T122" t="s">
        <v>377</v>
      </c>
      <c r="U122" t="s">
        <v>126</v>
      </c>
    </row>
    <row r="123" spans="1:21" x14ac:dyDescent="0.25">
      <c r="A123" s="62" t="s">
        <v>389</v>
      </c>
      <c r="B123" s="62"/>
      <c r="C123" s="62"/>
      <c r="D123" s="63" t="s">
        <v>351</v>
      </c>
      <c r="E123" s="63"/>
      <c r="F123" s="63"/>
      <c r="G123" s="63" t="s">
        <v>295</v>
      </c>
      <c r="H123" s="63"/>
      <c r="I123" s="63" t="s">
        <v>321</v>
      </c>
      <c r="K123" s="64">
        <v>4177.32</v>
      </c>
      <c r="L123" s="64">
        <v>46.410000000000004</v>
      </c>
      <c r="M123" s="64">
        <v>34.81</v>
      </c>
      <c r="N123" s="64">
        <v>11.6</v>
      </c>
      <c r="O123" s="64">
        <v>0</v>
      </c>
      <c r="P123" s="64"/>
      <c r="Q123" s="64">
        <v>0</v>
      </c>
      <c r="R123" s="64">
        <v>46.410000000000004</v>
      </c>
      <c r="T123" t="s">
        <v>377</v>
      </c>
      <c r="U123" t="s">
        <v>126</v>
      </c>
    </row>
    <row r="124" spans="1:21" x14ac:dyDescent="0.25">
      <c r="A124" s="62" t="s">
        <v>390</v>
      </c>
      <c r="B124" s="62"/>
      <c r="C124" s="62"/>
      <c r="D124" s="63" t="s">
        <v>351</v>
      </c>
      <c r="E124" s="63"/>
      <c r="F124" s="63"/>
      <c r="G124" s="63" t="s">
        <v>295</v>
      </c>
      <c r="H124" s="63"/>
      <c r="I124" s="63" t="s">
        <v>296</v>
      </c>
      <c r="K124" s="64">
        <v>4187.28</v>
      </c>
      <c r="L124" s="64">
        <v>27.92</v>
      </c>
      <c r="M124" s="64">
        <v>20.94</v>
      </c>
      <c r="N124" s="64">
        <v>6.98</v>
      </c>
      <c r="O124" s="64">
        <v>0</v>
      </c>
      <c r="P124" s="64"/>
      <c r="Q124" s="64">
        <v>0</v>
      </c>
      <c r="R124" s="64">
        <v>27.92</v>
      </c>
      <c r="T124" t="s">
        <v>377</v>
      </c>
      <c r="U124" t="s">
        <v>126</v>
      </c>
    </row>
    <row r="125" spans="1:21" x14ac:dyDescent="0.25">
      <c r="A125" s="62" t="s">
        <v>391</v>
      </c>
      <c r="B125" s="62"/>
      <c r="C125" s="62"/>
      <c r="D125" s="63" t="s">
        <v>351</v>
      </c>
      <c r="E125" s="63"/>
      <c r="F125" s="63"/>
      <c r="G125" s="63" t="s">
        <v>295</v>
      </c>
      <c r="H125" s="63"/>
      <c r="I125" s="63" t="s">
        <v>308</v>
      </c>
      <c r="K125" s="64">
        <v>9038.8700000000008</v>
      </c>
      <c r="L125" s="64">
        <v>602.59</v>
      </c>
      <c r="M125" s="64">
        <v>451.94</v>
      </c>
      <c r="N125" s="64">
        <v>150.65</v>
      </c>
      <c r="O125" s="64">
        <v>0</v>
      </c>
      <c r="P125" s="64"/>
      <c r="Q125" s="64">
        <v>0</v>
      </c>
      <c r="R125" s="64">
        <v>602.59</v>
      </c>
      <c r="T125" t="s">
        <v>377</v>
      </c>
      <c r="U125" t="s">
        <v>126</v>
      </c>
    </row>
    <row r="126" spans="1:21" x14ac:dyDescent="0.25">
      <c r="A126" s="62" t="s">
        <v>392</v>
      </c>
      <c r="B126" s="62"/>
      <c r="C126" s="62"/>
      <c r="D126" s="63" t="s">
        <v>351</v>
      </c>
      <c r="E126" s="63"/>
      <c r="F126" s="63"/>
      <c r="G126" s="63" t="s">
        <v>295</v>
      </c>
      <c r="H126" s="63"/>
      <c r="I126" s="63" t="s">
        <v>312</v>
      </c>
      <c r="K126" s="64">
        <v>742.74</v>
      </c>
      <c r="L126" s="64">
        <v>12.38</v>
      </c>
      <c r="M126" s="64">
        <v>9.2799999999999994</v>
      </c>
      <c r="N126" s="64">
        <v>3.1</v>
      </c>
      <c r="O126" s="64">
        <v>0</v>
      </c>
      <c r="P126" s="64"/>
      <c r="Q126" s="64">
        <v>0</v>
      </c>
      <c r="R126" s="64">
        <v>12.38</v>
      </c>
      <c r="T126" t="s">
        <v>377</v>
      </c>
      <c r="U126" t="s">
        <v>126</v>
      </c>
    </row>
    <row r="127" spans="1:21" x14ac:dyDescent="0.25">
      <c r="A127" s="62" t="s">
        <v>393</v>
      </c>
      <c r="B127" s="62"/>
      <c r="C127" s="62"/>
      <c r="D127" s="63" t="s">
        <v>351</v>
      </c>
      <c r="E127" s="63"/>
      <c r="F127" s="63"/>
      <c r="G127" s="63" t="s">
        <v>295</v>
      </c>
      <c r="H127" s="63"/>
      <c r="I127" s="63" t="s">
        <v>321</v>
      </c>
      <c r="K127" s="64">
        <v>23947.59</v>
      </c>
      <c r="L127" s="64">
        <v>266.08</v>
      </c>
      <c r="M127" s="64">
        <v>199.56</v>
      </c>
      <c r="N127" s="64">
        <v>66.52</v>
      </c>
      <c r="O127" s="64">
        <v>0</v>
      </c>
      <c r="P127" s="64"/>
      <c r="Q127" s="64">
        <v>0</v>
      </c>
      <c r="R127" s="64">
        <v>266.08</v>
      </c>
      <c r="T127" t="s">
        <v>377</v>
      </c>
      <c r="U127" t="s">
        <v>126</v>
      </c>
    </row>
    <row r="128" spans="1:21" x14ac:dyDescent="0.25">
      <c r="A128" s="62" t="s">
        <v>394</v>
      </c>
      <c r="B128" s="62"/>
      <c r="C128" s="62"/>
      <c r="D128" s="63" t="s">
        <v>351</v>
      </c>
      <c r="E128" s="63"/>
      <c r="F128" s="63"/>
      <c r="G128" s="63" t="s">
        <v>295</v>
      </c>
      <c r="H128" s="63"/>
      <c r="I128" s="63" t="s">
        <v>321</v>
      </c>
      <c r="K128" s="64">
        <v>3799.2000000000003</v>
      </c>
      <c r="L128" s="64">
        <v>42.21</v>
      </c>
      <c r="M128" s="64">
        <v>31.66</v>
      </c>
      <c r="N128" s="64">
        <v>10.55</v>
      </c>
      <c r="O128" s="64">
        <v>0</v>
      </c>
      <c r="P128" s="64"/>
      <c r="Q128" s="64">
        <v>0</v>
      </c>
      <c r="R128" s="64">
        <v>42.21</v>
      </c>
      <c r="T128" t="s">
        <v>377</v>
      </c>
      <c r="U128" t="s">
        <v>126</v>
      </c>
    </row>
    <row r="129" spans="1:21" x14ac:dyDescent="0.25">
      <c r="A129" s="62" t="s">
        <v>395</v>
      </c>
      <c r="B129" s="62"/>
      <c r="C129" s="62"/>
      <c r="D129" s="63" t="s">
        <v>351</v>
      </c>
      <c r="E129" s="63"/>
      <c r="F129" s="63"/>
      <c r="G129" s="63" t="s">
        <v>295</v>
      </c>
      <c r="H129" s="63"/>
      <c r="I129" s="63" t="s">
        <v>296</v>
      </c>
      <c r="K129" s="64">
        <v>89533.39</v>
      </c>
      <c r="L129" s="64">
        <v>596.89</v>
      </c>
      <c r="M129" s="64">
        <v>447.67</v>
      </c>
      <c r="N129" s="64">
        <v>149.22</v>
      </c>
      <c r="O129" s="64">
        <v>0</v>
      </c>
      <c r="P129" s="64"/>
      <c r="Q129" s="64">
        <v>0</v>
      </c>
      <c r="R129" s="64">
        <v>596.89</v>
      </c>
      <c r="T129" t="s">
        <v>377</v>
      </c>
      <c r="U129" t="s">
        <v>126</v>
      </c>
    </row>
    <row r="130" spans="1:21" x14ac:dyDescent="0.25">
      <c r="A130" s="62" t="s">
        <v>396</v>
      </c>
      <c r="B130" s="62"/>
      <c r="C130" s="62"/>
      <c r="D130" s="63" t="s">
        <v>351</v>
      </c>
      <c r="E130" s="63"/>
      <c r="F130" s="63"/>
      <c r="G130" s="63" t="s">
        <v>295</v>
      </c>
      <c r="H130" s="63"/>
      <c r="I130" s="63" t="s">
        <v>296</v>
      </c>
      <c r="K130" s="64">
        <v>12360.92</v>
      </c>
      <c r="L130" s="64">
        <v>82.4</v>
      </c>
      <c r="M130" s="64">
        <v>61.800000000000004</v>
      </c>
      <c r="N130" s="64">
        <v>20.6</v>
      </c>
      <c r="O130" s="64">
        <v>0</v>
      </c>
      <c r="P130" s="64"/>
      <c r="Q130" s="64">
        <v>0</v>
      </c>
      <c r="R130" s="64">
        <v>82.4</v>
      </c>
      <c r="T130" t="s">
        <v>377</v>
      </c>
      <c r="U130" t="s">
        <v>126</v>
      </c>
    </row>
    <row r="131" spans="1:21" x14ac:dyDescent="0.25">
      <c r="A131" s="62" t="s">
        <v>397</v>
      </c>
      <c r="B131" s="62"/>
      <c r="C131" s="62"/>
      <c r="D131" s="63" t="s">
        <v>351</v>
      </c>
      <c r="E131" s="63"/>
      <c r="F131" s="63"/>
      <c r="G131" s="63" t="s">
        <v>295</v>
      </c>
      <c r="H131" s="63"/>
      <c r="I131" s="63" t="s">
        <v>296</v>
      </c>
      <c r="K131" s="64">
        <v>1413.45</v>
      </c>
      <c r="L131" s="64">
        <v>9.43</v>
      </c>
      <c r="M131" s="64">
        <v>7.07</v>
      </c>
      <c r="N131" s="64">
        <v>2.36</v>
      </c>
      <c r="O131" s="64">
        <v>0</v>
      </c>
      <c r="P131" s="64"/>
      <c r="Q131" s="64">
        <v>0</v>
      </c>
      <c r="R131" s="64">
        <v>9.43</v>
      </c>
      <c r="T131" t="s">
        <v>377</v>
      </c>
      <c r="U131" t="s">
        <v>126</v>
      </c>
    </row>
    <row r="132" spans="1:21" x14ac:dyDescent="0.25">
      <c r="A132" s="62" t="s">
        <v>398</v>
      </c>
      <c r="B132" s="62"/>
      <c r="C132" s="62"/>
      <c r="D132" s="63" t="s">
        <v>351</v>
      </c>
      <c r="E132" s="63"/>
      <c r="F132" s="63"/>
      <c r="G132" s="63" t="s">
        <v>295</v>
      </c>
      <c r="H132" s="63"/>
      <c r="I132" s="63" t="s">
        <v>296</v>
      </c>
      <c r="K132" s="64">
        <v>4060.29</v>
      </c>
      <c r="L132" s="64">
        <v>27.07</v>
      </c>
      <c r="M132" s="64">
        <v>20.3</v>
      </c>
      <c r="N132" s="64">
        <v>6.7700000000000005</v>
      </c>
      <c r="O132" s="64">
        <v>0</v>
      </c>
      <c r="P132" s="64"/>
      <c r="Q132" s="64">
        <v>0</v>
      </c>
      <c r="R132" s="64">
        <v>27.07</v>
      </c>
      <c r="T132" t="s">
        <v>377</v>
      </c>
      <c r="U132" t="s">
        <v>126</v>
      </c>
    </row>
    <row r="133" spans="1:21" x14ac:dyDescent="0.25">
      <c r="A133" s="62" t="s">
        <v>399</v>
      </c>
      <c r="B133" s="62"/>
      <c r="C133" s="62"/>
      <c r="D133" s="63" t="s">
        <v>348</v>
      </c>
      <c r="E133" s="63"/>
      <c r="F133" s="63"/>
      <c r="G133" s="63" t="s">
        <v>295</v>
      </c>
      <c r="H133" s="63"/>
      <c r="I133" s="63" t="s">
        <v>296</v>
      </c>
      <c r="K133" s="64">
        <v>18785.400000000001</v>
      </c>
      <c r="L133" s="64">
        <v>125.24000000000001</v>
      </c>
      <c r="M133" s="64">
        <v>93.93</v>
      </c>
      <c r="N133" s="64">
        <v>31.310000000000002</v>
      </c>
      <c r="O133" s="64">
        <v>0</v>
      </c>
      <c r="P133" s="64"/>
      <c r="Q133" s="64">
        <v>0</v>
      </c>
      <c r="R133" s="64">
        <v>125.24000000000001</v>
      </c>
      <c r="T133" t="s">
        <v>377</v>
      </c>
      <c r="U133" t="s">
        <v>126</v>
      </c>
    </row>
    <row r="134" spans="1:21" x14ac:dyDescent="0.25">
      <c r="A134" s="62" t="s">
        <v>400</v>
      </c>
      <c r="B134" s="62"/>
      <c r="C134" s="62"/>
      <c r="D134" s="63" t="s">
        <v>351</v>
      </c>
      <c r="E134" s="63"/>
      <c r="F134" s="63"/>
      <c r="G134" s="63" t="s">
        <v>295</v>
      </c>
      <c r="H134" s="63"/>
      <c r="I134" s="63" t="s">
        <v>296</v>
      </c>
      <c r="K134" s="64">
        <v>20661.55</v>
      </c>
      <c r="L134" s="64">
        <v>137.75</v>
      </c>
      <c r="M134" s="64">
        <v>103.31</v>
      </c>
      <c r="N134" s="64">
        <v>34.44</v>
      </c>
      <c r="O134" s="64">
        <v>0</v>
      </c>
      <c r="P134" s="64"/>
      <c r="Q134" s="64">
        <v>0</v>
      </c>
      <c r="R134" s="64">
        <v>137.75</v>
      </c>
      <c r="T134" t="s">
        <v>377</v>
      </c>
      <c r="U134" t="s">
        <v>126</v>
      </c>
    </row>
    <row r="135" spans="1:21" x14ac:dyDescent="0.25">
      <c r="A135" s="62" t="s">
        <v>401</v>
      </c>
      <c r="B135" s="62"/>
      <c r="C135" s="62"/>
      <c r="D135" s="63" t="s">
        <v>351</v>
      </c>
      <c r="E135" s="63"/>
      <c r="F135" s="63"/>
      <c r="G135" s="63" t="s">
        <v>295</v>
      </c>
      <c r="H135" s="63"/>
      <c r="I135" s="63" t="s">
        <v>296</v>
      </c>
      <c r="K135" s="64">
        <v>866429.92</v>
      </c>
      <c r="L135" s="64">
        <v>5776.2</v>
      </c>
      <c r="M135" s="64">
        <v>4332.1499999999996</v>
      </c>
      <c r="N135" s="64">
        <v>1444.05</v>
      </c>
      <c r="O135" s="64">
        <v>0</v>
      </c>
      <c r="P135" s="64"/>
      <c r="Q135" s="64">
        <v>0</v>
      </c>
      <c r="R135" s="64">
        <v>5776.2</v>
      </c>
      <c r="T135" t="s">
        <v>377</v>
      </c>
      <c r="U135" t="s">
        <v>126</v>
      </c>
    </row>
    <row r="136" spans="1:21" x14ac:dyDescent="0.25">
      <c r="A136" s="62" t="s">
        <v>402</v>
      </c>
      <c r="B136" s="62"/>
      <c r="C136" s="62"/>
      <c r="D136" s="63" t="s">
        <v>351</v>
      </c>
      <c r="E136" s="63"/>
      <c r="F136" s="63"/>
      <c r="G136" s="63" t="s">
        <v>295</v>
      </c>
      <c r="H136" s="63"/>
      <c r="I136" s="63" t="s">
        <v>296</v>
      </c>
      <c r="K136" s="64">
        <v>19610.02</v>
      </c>
      <c r="L136" s="64">
        <v>130.72999999999999</v>
      </c>
      <c r="M136" s="64">
        <v>98.05</v>
      </c>
      <c r="N136" s="64">
        <v>32.68</v>
      </c>
      <c r="O136" s="64">
        <v>0</v>
      </c>
      <c r="P136" s="64"/>
      <c r="Q136" s="64">
        <v>0</v>
      </c>
      <c r="R136" s="64">
        <v>130.72999999999999</v>
      </c>
      <c r="T136" t="s">
        <v>377</v>
      </c>
      <c r="U136" t="s">
        <v>126</v>
      </c>
    </row>
    <row r="137" spans="1:21" x14ac:dyDescent="0.25">
      <c r="A137" s="62" t="s">
        <v>403</v>
      </c>
      <c r="B137" s="62"/>
      <c r="C137" s="62"/>
      <c r="D137" s="63" t="s">
        <v>404</v>
      </c>
      <c r="E137" s="63"/>
      <c r="F137" s="63"/>
      <c r="G137" s="63" t="s">
        <v>295</v>
      </c>
      <c r="H137" s="63"/>
      <c r="I137" s="63" t="s">
        <v>296</v>
      </c>
      <c r="K137" s="64">
        <v>196991.52000000002</v>
      </c>
      <c r="L137" s="64">
        <v>656.64</v>
      </c>
      <c r="M137" s="64">
        <v>328.32</v>
      </c>
      <c r="N137" s="64">
        <v>328.32</v>
      </c>
      <c r="O137" s="64">
        <v>0</v>
      </c>
      <c r="P137" s="64"/>
      <c r="Q137" s="64">
        <v>0</v>
      </c>
      <c r="R137" s="64">
        <v>656.64</v>
      </c>
      <c r="T137" t="s">
        <v>377</v>
      </c>
      <c r="U137" t="s">
        <v>126</v>
      </c>
    </row>
    <row r="138" spans="1:21" x14ac:dyDescent="0.25">
      <c r="A138" s="62" t="s">
        <v>405</v>
      </c>
      <c r="B138" s="62"/>
      <c r="C138" s="62"/>
      <c r="D138" s="63" t="s">
        <v>351</v>
      </c>
      <c r="E138" s="63"/>
      <c r="F138" s="63"/>
      <c r="G138" s="63" t="s">
        <v>295</v>
      </c>
      <c r="H138" s="63"/>
      <c r="I138" s="63" t="s">
        <v>296</v>
      </c>
      <c r="K138" s="64">
        <v>66711.149999999994</v>
      </c>
      <c r="L138" s="64">
        <v>444.74</v>
      </c>
      <c r="M138" s="64">
        <v>333.56</v>
      </c>
      <c r="N138" s="64">
        <v>111.18</v>
      </c>
      <c r="O138" s="64">
        <v>0</v>
      </c>
      <c r="P138" s="64"/>
      <c r="Q138" s="64">
        <v>0</v>
      </c>
      <c r="R138" s="64">
        <v>444.74</v>
      </c>
      <c r="T138" t="s">
        <v>377</v>
      </c>
      <c r="U138" t="s">
        <v>126</v>
      </c>
    </row>
    <row r="139" spans="1:21" x14ac:dyDescent="0.25">
      <c r="A139" s="62" t="s">
        <v>406</v>
      </c>
      <c r="B139" s="62"/>
      <c r="C139" s="62"/>
      <c r="D139" s="63" t="s">
        <v>351</v>
      </c>
      <c r="E139" s="63"/>
      <c r="F139" s="63"/>
      <c r="G139" s="63" t="s">
        <v>295</v>
      </c>
      <c r="H139" s="63"/>
      <c r="I139" s="63" t="s">
        <v>312</v>
      </c>
      <c r="K139" s="64">
        <v>114615.34</v>
      </c>
      <c r="L139" s="64">
        <v>1910.25</v>
      </c>
      <c r="M139" s="64">
        <v>1432.69</v>
      </c>
      <c r="N139" s="64">
        <v>477.56</v>
      </c>
      <c r="O139" s="64">
        <v>0</v>
      </c>
      <c r="P139" s="64"/>
      <c r="Q139" s="64">
        <v>0</v>
      </c>
      <c r="R139" s="64">
        <v>1910.25</v>
      </c>
      <c r="T139" t="s">
        <v>377</v>
      </c>
      <c r="U139" t="s">
        <v>126</v>
      </c>
    </row>
    <row r="140" spans="1:21" x14ac:dyDescent="0.25">
      <c r="A140" s="62" t="s">
        <v>407</v>
      </c>
      <c r="B140" s="62"/>
      <c r="C140" s="62"/>
      <c r="D140" s="63" t="s">
        <v>351</v>
      </c>
      <c r="E140" s="63"/>
      <c r="F140" s="63"/>
      <c r="G140" s="63" t="s">
        <v>295</v>
      </c>
      <c r="H140" s="63"/>
      <c r="I140" s="63" t="s">
        <v>326</v>
      </c>
      <c r="K140" s="64">
        <v>26565.62</v>
      </c>
      <c r="L140" s="64">
        <v>885.52</v>
      </c>
      <c r="M140" s="64">
        <v>664.14</v>
      </c>
      <c r="N140" s="64">
        <v>221.38</v>
      </c>
      <c r="O140" s="64">
        <v>0</v>
      </c>
      <c r="P140" s="64"/>
      <c r="Q140" s="64">
        <v>0</v>
      </c>
      <c r="R140" s="64">
        <v>885.52</v>
      </c>
      <c r="T140" t="s">
        <v>377</v>
      </c>
      <c r="U140" t="s">
        <v>126</v>
      </c>
    </row>
    <row r="141" spans="1:21" x14ac:dyDescent="0.25">
      <c r="A141" s="62" t="s">
        <v>408</v>
      </c>
      <c r="B141" s="62"/>
      <c r="C141" s="62"/>
      <c r="D141" s="63" t="s">
        <v>351</v>
      </c>
      <c r="E141" s="63"/>
      <c r="F141" s="63"/>
      <c r="G141" s="63" t="s">
        <v>295</v>
      </c>
      <c r="H141" s="63"/>
      <c r="I141" s="63" t="s">
        <v>326</v>
      </c>
      <c r="K141" s="64">
        <v>1228.8900000000001</v>
      </c>
      <c r="L141" s="64">
        <v>40.96</v>
      </c>
      <c r="M141" s="64">
        <v>30.72</v>
      </c>
      <c r="N141" s="64">
        <v>10.24</v>
      </c>
      <c r="O141" s="64">
        <v>0</v>
      </c>
      <c r="P141" s="64"/>
      <c r="Q141" s="64">
        <v>0</v>
      </c>
      <c r="R141" s="64">
        <v>40.96</v>
      </c>
      <c r="T141" t="s">
        <v>377</v>
      </c>
      <c r="U141" t="s">
        <v>126</v>
      </c>
    </row>
    <row r="142" spans="1:21" x14ac:dyDescent="0.25">
      <c r="A142" s="62" t="s">
        <v>409</v>
      </c>
      <c r="B142" s="62"/>
      <c r="C142" s="62"/>
      <c r="D142" s="63" t="s">
        <v>351</v>
      </c>
      <c r="E142" s="63"/>
      <c r="F142" s="63"/>
      <c r="G142" s="63" t="s">
        <v>295</v>
      </c>
      <c r="H142" s="63"/>
      <c r="I142" s="63" t="s">
        <v>326</v>
      </c>
      <c r="K142" s="64">
        <v>607.69000000000005</v>
      </c>
      <c r="L142" s="64">
        <v>20.25</v>
      </c>
      <c r="M142" s="64">
        <v>15.19</v>
      </c>
      <c r="N142" s="64">
        <v>5.0599999999999996</v>
      </c>
      <c r="O142" s="64">
        <v>0</v>
      </c>
      <c r="P142" s="64"/>
      <c r="Q142" s="64">
        <v>0</v>
      </c>
      <c r="R142" s="64">
        <v>20.25</v>
      </c>
      <c r="T142" t="s">
        <v>377</v>
      </c>
      <c r="U142" t="s">
        <v>126</v>
      </c>
    </row>
    <row r="143" spans="1:21" x14ac:dyDescent="0.25">
      <c r="A143" s="62" t="s">
        <v>410</v>
      </c>
      <c r="B143" s="62"/>
      <c r="C143" s="62"/>
      <c r="D143" s="63" t="s">
        <v>351</v>
      </c>
      <c r="E143" s="63"/>
      <c r="F143" s="63"/>
      <c r="G143" s="63" t="s">
        <v>295</v>
      </c>
      <c r="H143" s="63"/>
      <c r="I143" s="63" t="s">
        <v>314</v>
      </c>
      <c r="K143" s="64">
        <v>2423.12</v>
      </c>
      <c r="L143" s="64">
        <v>53.85</v>
      </c>
      <c r="M143" s="64">
        <v>40.39</v>
      </c>
      <c r="N143" s="64">
        <v>13.46</v>
      </c>
      <c r="O143" s="64">
        <v>0</v>
      </c>
      <c r="P143" s="64"/>
      <c r="Q143" s="64">
        <v>0</v>
      </c>
      <c r="R143" s="64">
        <v>53.85</v>
      </c>
      <c r="T143" t="s">
        <v>377</v>
      </c>
      <c r="U143" t="s">
        <v>126</v>
      </c>
    </row>
    <row r="144" spans="1:21" x14ac:dyDescent="0.25">
      <c r="A144" s="62" t="s">
        <v>411</v>
      </c>
      <c r="B144" s="62"/>
      <c r="C144" s="62"/>
      <c r="D144" s="63" t="s">
        <v>351</v>
      </c>
      <c r="E144" s="63"/>
      <c r="F144" s="63"/>
      <c r="G144" s="63" t="s">
        <v>295</v>
      </c>
      <c r="H144" s="63"/>
      <c r="I144" s="63" t="s">
        <v>326</v>
      </c>
      <c r="K144" s="64">
        <v>49560.71</v>
      </c>
      <c r="L144" s="64">
        <v>1652.03</v>
      </c>
      <c r="M144" s="64">
        <v>1239.02</v>
      </c>
      <c r="N144" s="64">
        <v>413.01</v>
      </c>
      <c r="O144" s="64">
        <v>0</v>
      </c>
      <c r="P144" s="64"/>
      <c r="Q144" s="64">
        <v>0</v>
      </c>
      <c r="R144" s="64">
        <v>1652.03</v>
      </c>
      <c r="T144" t="s">
        <v>377</v>
      </c>
      <c r="U144" t="s">
        <v>126</v>
      </c>
    </row>
    <row r="147" spans="1:21" x14ac:dyDescent="0.25">
      <c r="A147" s="66" t="s">
        <v>412</v>
      </c>
      <c r="B147" s="66"/>
      <c r="C147" s="66"/>
      <c r="D147" s="66"/>
      <c r="P147" s="67" t="s">
        <v>353</v>
      </c>
      <c r="Q147" s="67"/>
      <c r="R147" s="67"/>
    </row>
    <row r="151" spans="1:21" x14ac:dyDescent="0.25">
      <c r="M151" s="57" t="s">
        <v>269</v>
      </c>
      <c r="N151" s="57"/>
      <c r="O151" s="57"/>
      <c r="P151" s="57"/>
      <c r="Q151" s="57"/>
      <c r="R151" s="57"/>
    </row>
    <row r="152" spans="1:21" x14ac:dyDescent="0.25">
      <c r="M152" s="57"/>
      <c r="N152" s="57"/>
      <c r="O152" s="57"/>
      <c r="P152" s="57"/>
      <c r="Q152" s="57"/>
      <c r="R152" s="57"/>
    </row>
    <row r="153" spans="1:21" x14ac:dyDescent="0.25">
      <c r="A153" s="68" t="s">
        <v>270</v>
      </c>
      <c r="B153" s="68"/>
      <c r="C153" s="68"/>
      <c r="D153" s="57" t="s">
        <v>272</v>
      </c>
      <c r="E153" s="57"/>
      <c r="F153" s="57"/>
      <c r="G153" s="57" t="s">
        <v>273</v>
      </c>
      <c r="H153" s="57"/>
      <c r="I153" s="57" t="s">
        <v>274</v>
      </c>
      <c r="K153" s="68" t="s">
        <v>275</v>
      </c>
      <c r="L153" s="57" t="s">
        <v>276</v>
      </c>
      <c r="M153" s="57" t="s">
        <v>277</v>
      </c>
      <c r="N153" s="57" t="s">
        <v>278</v>
      </c>
      <c r="O153" s="57" t="s">
        <v>279</v>
      </c>
      <c r="P153" s="57"/>
      <c r="Q153" s="57" t="s">
        <v>280</v>
      </c>
      <c r="R153" s="57" t="s">
        <v>281</v>
      </c>
      <c r="T153" t="s">
        <v>282</v>
      </c>
      <c r="U153" t="s">
        <v>283</v>
      </c>
    </row>
    <row r="156" spans="1:21" x14ac:dyDescent="0.25">
      <c r="A156" s="62" t="s">
        <v>413</v>
      </c>
      <c r="B156" s="62"/>
      <c r="C156" s="62"/>
      <c r="D156" s="63" t="s">
        <v>351</v>
      </c>
      <c r="E156" s="63"/>
      <c r="F156" s="63"/>
      <c r="G156" s="63" t="s">
        <v>295</v>
      </c>
      <c r="H156" s="63"/>
      <c r="I156" s="63" t="s">
        <v>326</v>
      </c>
      <c r="K156" s="64">
        <v>565.38</v>
      </c>
      <c r="L156" s="64">
        <v>18.84</v>
      </c>
      <c r="M156" s="64">
        <v>14.13</v>
      </c>
      <c r="N156" s="64">
        <v>4.71</v>
      </c>
      <c r="O156" s="64">
        <v>0</v>
      </c>
      <c r="P156" s="64"/>
      <c r="Q156" s="64">
        <v>0</v>
      </c>
      <c r="R156" s="64">
        <v>18.84</v>
      </c>
      <c r="T156" t="s">
        <v>377</v>
      </c>
      <c r="U156" t="s">
        <v>126</v>
      </c>
    </row>
    <row r="157" spans="1:21" x14ac:dyDescent="0.25">
      <c r="A157" s="61" t="s">
        <v>414</v>
      </c>
      <c r="B157" s="61"/>
      <c r="C157" s="61"/>
      <c r="D157" s="61"/>
      <c r="E157" s="61"/>
      <c r="F157" s="61"/>
      <c r="G157" s="61"/>
      <c r="K157" s="65">
        <v>1729470.74</v>
      </c>
      <c r="L157" s="65">
        <v>15540.37</v>
      </c>
      <c r="M157" s="65">
        <v>11490.85</v>
      </c>
      <c r="N157" s="65">
        <v>4049.52</v>
      </c>
      <c r="O157" s="65">
        <v>0</v>
      </c>
      <c r="P157" s="65"/>
      <c r="Q157" s="65">
        <v>0</v>
      </c>
      <c r="R157" s="65">
        <v>15540.37</v>
      </c>
    </row>
    <row r="159" spans="1:21" x14ac:dyDescent="0.25">
      <c r="A159" s="61" t="s">
        <v>415</v>
      </c>
      <c r="B159" s="61"/>
      <c r="C159" s="61"/>
      <c r="D159" s="61"/>
      <c r="E159" s="61"/>
      <c r="F159" s="61"/>
      <c r="G159" s="61"/>
      <c r="K159" s="65">
        <v>1729470.74</v>
      </c>
      <c r="L159" s="65">
        <v>15540.37</v>
      </c>
      <c r="M159" s="65">
        <v>11490.85</v>
      </c>
      <c r="N159" s="65">
        <v>4049.52</v>
      </c>
      <c r="O159" s="65">
        <v>0</v>
      </c>
      <c r="P159" s="65"/>
      <c r="Q159" s="65">
        <v>0</v>
      </c>
      <c r="R159" s="65">
        <v>15540.37</v>
      </c>
    </row>
    <row r="162" spans="1:21" x14ac:dyDescent="0.25">
      <c r="A162" s="61" t="s">
        <v>416</v>
      </c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4" spans="1:21" x14ac:dyDescent="0.25">
      <c r="B164" s="61" t="s">
        <v>316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1:21" x14ac:dyDescent="0.25">
      <c r="A165" s="62" t="s">
        <v>417</v>
      </c>
      <c r="B165" s="62"/>
      <c r="C165" s="62"/>
      <c r="D165" s="63" t="s">
        <v>294</v>
      </c>
      <c r="E165" s="63"/>
      <c r="F165" s="63"/>
      <c r="G165" s="63" t="s">
        <v>295</v>
      </c>
      <c r="H165" s="63"/>
      <c r="I165" s="63" t="s">
        <v>321</v>
      </c>
      <c r="K165" s="64">
        <v>699.19</v>
      </c>
      <c r="L165" s="64">
        <v>23.31</v>
      </c>
      <c r="M165" s="64">
        <v>31.080000000000002</v>
      </c>
      <c r="N165" s="64">
        <v>1.94</v>
      </c>
      <c r="O165" s="64">
        <v>0</v>
      </c>
      <c r="P165" s="64"/>
      <c r="Q165" s="64">
        <v>0</v>
      </c>
      <c r="R165" s="64">
        <v>33.020000000000003</v>
      </c>
      <c r="T165" t="s">
        <v>418</v>
      </c>
      <c r="U165" t="s">
        <v>126</v>
      </c>
    </row>
    <row r="166" spans="1:21" x14ac:dyDescent="0.25">
      <c r="A166" s="62" t="s">
        <v>419</v>
      </c>
      <c r="B166" s="62"/>
      <c r="C166" s="62"/>
      <c r="D166" s="63" t="s">
        <v>294</v>
      </c>
      <c r="E166" s="63"/>
      <c r="F166" s="63"/>
      <c r="G166" s="63" t="s">
        <v>295</v>
      </c>
      <c r="H166" s="63"/>
      <c r="I166" s="63" t="s">
        <v>321</v>
      </c>
      <c r="K166" s="64">
        <v>3928.85</v>
      </c>
      <c r="L166" s="64">
        <v>130.96</v>
      </c>
      <c r="M166" s="64">
        <v>174.62</v>
      </c>
      <c r="N166" s="64">
        <v>10.91</v>
      </c>
      <c r="O166" s="64">
        <v>0</v>
      </c>
      <c r="P166" s="64"/>
      <c r="Q166" s="64">
        <v>0</v>
      </c>
      <c r="R166" s="64">
        <v>185.53</v>
      </c>
      <c r="T166" t="s">
        <v>418</v>
      </c>
      <c r="U166" t="s">
        <v>126</v>
      </c>
    </row>
    <row r="167" spans="1:21" x14ac:dyDescent="0.25">
      <c r="A167" s="62" t="s">
        <v>420</v>
      </c>
      <c r="B167" s="62"/>
      <c r="C167" s="62"/>
      <c r="D167" s="63" t="s">
        <v>294</v>
      </c>
      <c r="E167" s="63"/>
      <c r="F167" s="63"/>
      <c r="G167" s="63" t="s">
        <v>295</v>
      </c>
      <c r="H167" s="63"/>
      <c r="I167" s="63" t="s">
        <v>326</v>
      </c>
      <c r="K167" s="64">
        <v>1902.01</v>
      </c>
      <c r="L167" s="64">
        <v>190.20000000000002</v>
      </c>
      <c r="M167" s="64">
        <v>253.6</v>
      </c>
      <c r="N167" s="64">
        <v>15.85</v>
      </c>
      <c r="O167" s="64">
        <v>0</v>
      </c>
      <c r="P167" s="64"/>
      <c r="Q167" s="64">
        <v>0</v>
      </c>
      <c r="R167" s="64">
        <v>269.45</v>
      </c>
      <c r="T167" t="s">
        <v>418</v>
      </c>
      <c r="U167" t="s">
        <v>126</v>
      </c>
    </row>
    <row r="168" spans="1:21" x14ac:dyDescent="0.25">
      <c r="A168" s="62" t="s">
        <v>421</v>
      </c>
      <c r="B168" s="62"/>
      <c r="C168" s="62"/>
      <c r="D168" s="63" t="s">
        <v>294</v>
      </c>
      <c r="E168" s="63"/>
      <c r="F168" s="63"/>
      <c r="G168" s="63" t="s">
        <v>295</v>
      </c>
      <c r="H168" s="63"/>
      <c r="I168" s="63" t="s">
        <v>326</v>
      </c>
      <c r="K168" s="64">
        <v>1902</v>
      </c>
      <c r="L168" s="64">
        <v>190.20000000000002</v>
      </c>
      <c r="M168" s="64">
        <v>253.6</v>
      </c>
      <c r="N168" s="64">
        <v>15.85</v>
      </c>
      <c r="O168" s="64">
        <v>0</v>
      </c>
      <c r="P168" s="64"/>
      <c r="Q168" s="64">
        <v>0</v>
      </c>
      <c r="R168" s="64">
        <v>269.45</v>
      </c>
      <c r="T168" t="s">
        <v>418</v>
      </c>
      <c r="U168" t="s">
        <v>126</v>
      </c>
    </row>
    <row r="169" spans="1:21" x14ac:dyDescent="0.25">
      <c r="A169" s="62" t="s">
        <v>422</v>
      </c>
      <c r="B169" s="62"/>
      <c r="C169" s="62"/>
      <c r="D169" s="63" t="s">
        <v>294</v>
      </c>
      <c r="E169" s="63"/>
      <c r="F169" s="63"/>
      <c r="G169" s="63" t="s">
        <v>295</v>
      </c>
      <c r="H169" s="63"/>
      <c r="I169" s="63" t="s">
        <v>312</v>
      </c>
      <c r="K169" s="64">
        <v>491.99</v>
      </c>
      <c r="L169" s="64">
        <v>24.6</v>
      </c>
      <c r="M169" s="64">
        <v>32.799999999999997</v>
      </c>
      <c r="N169" s="64">
        <v>2.0499999999999998</v>
      </c>
      <c r="O169" s="64">
        <v>0</v>
      </c>
      <c r="P169" s="64"/>
      <c r="Q169" s="64">
        <v>0</v>
      </c>
      <c r="R169" s="64">
        <v>34.85</v>
      </c>
      <c r="T169" t="s">
        <v>418</v>
      </c>
      <c r="U169" t="s">
        <v>126</v>
      </c>
    </row>
    <row r="170" spans="1:21" x14ac:dyDescent="0.25">
      <c r="A170" s="62" t="s">
        <v>423</v>
      </c>
      <c r="B170" s="62"/>
      <c r="C170" s="62"/>
      <c r="D170" s="63" t="s">
        <v>294</v>
      </c>
      <c r="E170" s="63"/>
      <c r="F170" s="63"/>
      <c r="G170" s="63" t="s">
        <v>295</v>
      </c>
      <c r="H170" s="63"/>
      <c r="I170" s="63" t="s">
        <v>296</v>
      </c>
      <c r="K170" s="64">
        <v>21250.94</v>
      </c>
      <c r="L170" s="64">
        <v>425.02</v>
      </c>
      <c r="M170" s="64">
        <v>566.69000000000005</v>
      </c>
      <c r="N170" s="64">
        <v>35.42</v>
      </c>
      <c r="O170" s="64">
        <v>0</v>
      </c>
      <c r="P170" s="64"/>
      <c r="Q170" s="64">
        <v>0</v>
      </c>
      <c r="R170" s="64">
        <v>602.11</v>
      </c>
      <c r="T170" t="s">
        <v>418</v>
      </c>
      <c r="U170" t="s">
        <v>126</v>
      </c>
    </row>
    <row r="171" spans="1:21" x14ac:dyDescent="0.25">
      <c r="A171" s="62" t="s">
        <v>424</v>
      </c>
      <c r="B171" s="62"/>
      <c r="C171" s="62"/>
      <c r="D171" s="63" t="s">
        <v>294</v>
      </c>
      <c r="E171" s="63"/>
      <c r="F171" s="63"/>
      <c r="G171" s="63" t="s">
        <v>295</v>
      </c>
      <c r="H171" s="63"/>
      <c r="I171" s="63" t="s">
        <v>312</v>
      </c>
      <c r="K171" s="64">
        <v>604.65</v>
      </c>
      <c r="L171" s="64">
        <v>30.23</v>
      </c>
      <c r="M171" s="64">
        <v>40.31</v>
      </c>
      <c r="N171" s="64">
        <v>2.52</v>
      </c>
      <c r="O171" s="64">
        <v>0</v>
      </c>
      <c r="P171" s="64"/>
      <c r="Q171" s="64">
        <v>0</v>
      </c>
      <c r="R171" s="64">
        <v>42.83</v>
      </c>
      <c r="T171" t="s">
        <v>418</v>
      </c>
      <c r="U171" t="s">
        <v>126</v>
      </c>
    </row>
    <row r="172" spans="1:21" x14ac:dyDescent="0.25">
      <c r="A172" s="62" t="s">
        <v>425</v>
      </c>
      <c r="B172" s="62"/>
      <c r="C172" s="62"/>
      <c r="D172" s="63" t="s">
        <v>341</v>
      </c>
      <c r="E172" s="63"/>
      <c r="F172" s="63"/>
      <c r="G172" s="63" t="s">
        <v>295</v>
      </c>
      <c r="H172" s="63"/>
      <c r="I172" s="63" t="s">
        <v>326</v>
      </c>
      <c r="K172" s="64">
        <v>446</v>
      </c>
      <c r="L172" s="64">
        <v>44.6</v>
      </c>
      <c r="M172" s="64">
        <v>44.6</v>
      </c>
      <c r="N172" s="64">
        <v>3.72</v>
      </c>
      <c r="O172" s="64">
        <v>0</v>
      </c>
      <c r="P172" s="64"/>
      <c r="Q172" s="64">
        <v>0</v>
      </c>
      <c r="R172" s="64">
        <v>48.32</v>
      </c>
      <c r="T172" t="s">
        <v>418</v>
      </c>
      <c r="U172" t="s">
        <v>126</v>
      </c>
    </row>
    <row r="173" spans="1:21" x14ac:dyDescent="0.25">
      <c r="A173" s="62" t="s">
        <v>426</v>
      </c>
      <c r="B173" s="62"/>
      <c r="C173" s="62"/>
      <c r="D173" s="63" t="s">
        <v>294</v>
      </c>
      <c r="E173" s="63"/>
      <c r="F173" s="63"/>
      <c r="G173" s="63" t="s">
        <v>295</v>
      </c>
      <c r="H173" s="63"/>
      <c r="I173" s="63" t="s">
        <v>314</v>
      </c>
      <c r="K173" s="64">
        <v>5068.28</v>
      </c>
      <c r="L173" s="64">
        <v>337.89</v>
      </c>
      <c r="M173" s="64">
        <v>450.52</v>
      </c>
      <c r="N173" s="64">
        <v>28.16</v>
      </c>
      <c r="O173" s="64">
        <v>0</v>
      </c>
      <c r="P173" s="64"/>
      <c r="Q173" s="64">
        <v>0</v>
      </c>
      <c r="R173" s="64">
        <v>478.68</v>
      </c>
      <c r="T173" t="s">
        <v>418</v>
      </c>
      <c r="U173" t="s">
        <v>126</v>
      </c>
    </row>
    <row r="174" spans="1:21" x14ac:dyDescent="0.25">
      <c r="A174" s="62" t="s">
        <v>427</v>
      </c>
      <c r="B174" s="62"/>
      <c r="C174" s="62"/>
      <c r="D174" s="63" t="s">
        <v>294</v>
      </c>
      <c r="E174" s="63"/>
      <c r="F174" s="63"/>
      <c r="G174" s="63" t="s">
        <v>295</v>
      </c>
      <c r="H174" s="63"/>
      <c r="I174" s="63" t="s">
        <v>314</v>
      </c>
      <c r="K174" s="64">
        <v>5068.2700000000004</v>
      </c>
      <c r="L174" s="64">
        <v>337.88</v>
      </c>
      <c r="M174" s="64">
        <v>450.51</v>
      </c>
      <c r="N174" s="64">
        <v>28.16</v>
      </c>
      <c r="O174" s="64">
        <v>0</v>
      </c>
      <c r="P174" s="64"/>
      <c r="Q174" s="64">
        <v>0</v>
      </c>
      <c r="R174" s="64">
        <v>478.67</v>
      </c>
      <c r="T174" t="s">
        <v>418</v>
      </c>
      <c r="U174" t="s">
        <v>126</v>
      </c>
    </row>
    <row r="175" spans="1:21" x14ac:dyDescent="0.25">
      <c r="A175" s="61" t="s">
        <v>428</v>
      </c>
      <c r="B175" s="61"/>
      <c r="C175" s="61"/>
      <c r="D175" s="61"/>
      <c r="E175" s="61"/>
      <c r="F175" s="61"/>
      <c r="G175" s="61"/>
      <c r="K175" s="65">
        <v>41362.18</v>
      </c>
      <c r="L175" s="65">
        <v>1734.89</v>
      </c>
      <c r="M175" s="65">
        <v>2298.33</v>
      </c>
      <c r="N175" s="65">
        <v>144.58000000000001</v>
      </c>
      <c r="O175" s="65">
        <v>0</v>
      </c>
      <c r="P175" s="65"/>
      <c r="Q175" s="65">
        <v>0</v>
      </c>
      <c r="R175" s="65">
        <v>2442.91</v>
      </c>
    </row>
    <row r="177" spans="1:21" x14ac:dyDescent="0.25">
      <c r="A177" s="61" t="s">
        <v>429</v>
      </c>
      <c r="B177" s="61"/>
      <c r="C177" s="61"/>
      <c r="D177" s="61"/>
      <c r="E177" s="61"/>
      <c r="F177" s="61"/>
      <c r="G177" s="61"/>
      <c r="K177" s="65">
        <v>41362.18</v>
      </c>
      <c r="L177" s="65">
        <v>1734.89</v>
      </c>
      <c r="M177" s="65">
        <v>2298.33</v>
      </c>
      <c r="N177" s="65">
        <v>144.58000000000001</v>
      </c>
      <c r="O177" s="65">
        <v>0</v>
      </c>
      <c r="P177" s="65"/>
      <c r="Q177" s="65">
        <v>0</v>
      </c>
      <c r="R177" s="65">
        <v>2442.91</v>
      </c>
    </row>
    <row r="180" spans="1:21" x14ac:dyDescent="0.25">
      <c r="A180" s="61" t="s">
        <v>430</v>
      </c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2" spans="1:21" x14ac:dyDescent="0.25">
      <c r="B182" s="61" t="s">
        <v>316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1:21" x14ac:dyDescent="0.25">
      <c r="A183" s="62" t="s">
        <v>431</v>
      </c>
      <c r="B183" s="62"/>
      <c r="C183" s="62"/>
      <c r="D183" s="63" t="s">
        <v>432</v>
      </c>
      <c r="E183" s="63"/>
      <c r="F183" s="63"/>
      <c r="G183" s="63" t="s">
        <v>288</v>
      </c>
      <c r="H183" s="63"/>
      <c r="I183" s="63" t="s">
        <v>289</v>
      </c>
      <c r="K183" s="64">
        <v>1335.1000000000001</v>
      </c>
      <c r="L183" s="64">
        <v>0</v>
      </c>
      <c r="M183" s="64">
        <v>0</v>
      </c>
      <c r="N183" s="64">
        <v>0</v>
      </c>
      <c r="O183" s="64">
        <v>0</v>
      </c>
      <c r="P183" s="64"/>
      <c r="Q183" s="64">
        <v>0</v>
      </c>
      <c r="R183" s="64">
        <v>0</v>
      </c>
      <c r="T183" t="s">
        <v>433</v>
      </c>
      <c r="U183" t="s">
        <v>126</v>
      </c>
    </row>
    <row r="184" spans="1:21" x14ac:dyDescent="0.25">
      <c r="A184" s="62" t="s">
        <v>434</v>
      </c>
      <c r="B184" s="62"/>
      <c r="C184" s="62"/>
      <c r="D184" s="63" t="s">
        <v>432</v>
      </c>
      <c r="E184" s="63"/>
      <c r="F184" s="63"/>
      <c r="G184" s="63" t="s">
        <v>288</v>
      </c>
      <c r="H184" s="63"/>
      <c r="I184" s="63" t="s">
        <v>289</v>
      </c>
      <c r="K184" s="64">
        <v>10295</v>
      </c>
      <c r="L184" s="64">
        <v>0</v>
      </c>
      <c r="M184" s="64">
        <v>0</v>
      </c>
      <c r="N184" s="64">
        <v>0</v>
      </c>
      <c r="O184" s="64">
        <v>0</v>
      </c>
      <c r="P184" s="64"/>
      <c r="Q184" s="64">
        <v>0</v>
      </c>
      <c r="R184" s="64">
        <v>0</v>
      </c>
      <c r="T184" t="s">
        <v>433</v>
      </c>
      <c r="U184" t="s">
        <v>126</v>
      </c>
    </row>
    <row r="185" spans="1:21" x14ac:dyDescent="0.25">
      <c r="A185" s="62" t="s">
        <v>435</v>
      </c>
      <c r="B185" s="62"/>
      <c r="C185" s="62"/>
      <c r="D185" s="63" t="s">
        <v>341</v>
      </c>
      <c r="E185" s="63"/>
      <c r="F185" s="63"/>
      <c r="G185" s="63" t="s">
        <v>295</v>
      </c>
      <c r="H185" s="63"/>
      <c r="I185" s="63" t="s">
        <v>326</v>
      </c>
      <c r="K185" s="64">
        <v>446</v>
      </c>
      <c r="L185" s="64">
        <v>44.6</v>
      </c>
      <c r="M185" s="64">
        <v>44.6</v>
      </c>
      <c r="N185" s="64">
        <v>3.72</v>
      </c>
      <c r="O185" s="64">
        <v>0</v>
      </c>
      <c r="P185" s="64"/>
      <c r="Q185" s="64">
        <v>0</v>
      </c>
      <c r="R185" s="64">
        <v>48.32</v>
      </c>
      <c r="T185" t="s">
        <v>433</v>
      </c>
      <c r="U185" t="s">
        <v>126</v>
      </c>
    </row>
    <row r="186" spans="1:21" x14ac:dyDescent="0.25">
      <c r="A186" s="61" t="s">
        <v>355</v>
      </c>
      <c r="B186" s="61"/>
      <c r="C186" s="61"/>
      <c r="D186" s="61"/>
      <c r="E186" s="61"/>
      <c r="F186" s="61"/>
      <c r="G186" s="61"/>
      <c r="K186" s="65">
        <v>12076.1</v>
      </c>
      <c r="L186" s="65">
        <v>44.6</v>
      </c>
      <c r="M186" s="65">
        <v>44.6</v>
      </c>
      <c r="N186" s="65">
        <v>3.72</v>
      </c>
      <c r="O186" s="65">
        <v>0</v>
      </c>
      <c r="P186" s="65"/>
      <c r="Q186" s="65">
        <v>0</v>
      </c>
      <c r="R186" s="65">
        <v>48.32</v>
      </c>
    </row>
    <row r="188" spans="1:21" x14ac:dyDescent="0.25">
      <c r="A188" s="61" t="s">
        <v>436</v>
      </c>
      <c r="B188" s="61"/>
      <c r="C188" s="61"/>
      <c r="D188" s="61"/>
      <c r="E188" s="61"/>
      <c r="F188" s="61"/>
      <c r="G188" s="61"/>
      <c r="K188" s="65">
        <v>12076.1</v>
      </c>
      <c r="L188" s="65">
        <v>44.6</v>
      </c>
      <c r="M188" s="65">
        <v>44.6</v>
      </c>
      <c r="N188" s="65">
        <v>3.72</v>
      </c>
      <c r="O188" s="65">
        <v>0</v>
      </c>
      <c r="P188" s="65"/>
      <c r="Q188" s="65">
        <v>0</v>
      </c>
      <c r="R188" s="65">
        <v>48.32</v>
      </c>
    </row>
    <row r="191" spans="1:21" x14ac:dyDescent="0.25">
      <c r="A191" s="61" t="s">
        <v>437</v>
      </c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3" spans="1:21" x14ac:dyDescent="0.25">
      <c r="B193" s="61" t="s">
        <v>316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1:21" x14ac:dyDescent="0.25">
      <c r="A194" s="62" t="s">
        <v>438</v>
      </c>
      <c r="B194" s="62"/>
      <c r="C194" s="62"/>
      <c r="D194" s="63" t="s">
        <v>404</v>
      </c>
      <c r="E194" s="63"/>
      <c r="F194" s="63"/>
      <c r="G194" s="63" t="s">
        <v>295</v>
      </c>
      <c r="H194" s="63"/>
      <c r="I194" s="63" t="s">
        <v>296</v>
      </c>
      <c r="K194" s="64">
        <v>488659.01</v>
      </c>
      <c r="L194" s="64">
        <v>1628.8600000000001</v>
      </c>
      <c r="M194" s="64">
        <v>814.43000000000006</v>
      </c>
      <c r="N194" s="64">
        <v>814.43000000000006</v>
      </c>
      <c r="O194" s="64">
        <v>0</v>
      </c>
      <c r="P194" s="64"/>
      <c r="Q194" s="64">
        <v>0</v>
      </c>
      <c r="R194" s="64">
        <v>1628.8600000000001</v>
      </c>
      <c r="T194" t="s">
        <v>433</v>
      </c>
      <c r="U194" t="s">
        <v>126</v>
      </c>
    </row>
    <row r="195" spans="1:21" x14ac:dyDescent="0.25">
      <c r="A195" s="61" t="s">
        <v>439</v>
      </c>
      <c r="B195" s="61"/>
      <c r="C195" s="61"/>
      <c r="D195" s="61"/>
      <c r="E195" s="61"/>
      <c r="F195" s="61"/>
      <c r="G195" s="61"/>
      <c r="K195" s="65">
        <v>488659.01</v>
      </c>
      <c r="L195" s="65">
        <v>1628.8600000000001</v>
      </c>
      <c r="M195" s="65">
        <v>814.43000000000006</v>
      </c>
      <c r="N195" s="65">
        <v>814.43000000000006</v>
      </c>
      <c r="O195" s="65">
        <v>0</v>
      </c>
      <c r="P195" s="65"/>
      <c r="Q195" s="65">
        <v>0</v>
      </c>
      <c r="R195" s="65">
        <v>1628.8600000000001</v>
      </c>
    </row>
    <row r="197" spans="1:21" x14ac:dyDescent="0.25">
      <c r="A197" s="61" t="s">
        <v>440</v>
      </c>
      <c r="B197" s="61"/>
      <c r="C197" s="61"/>
      <c r="D197" s="61"/>
      <c r="E197" s="61"/>
      <c r="F197" s="61"/>
      <c r="G197" s="61"/>
      <c r="K197" s="65">
        <v>488659.01</v>
      </c>
      <c r="L197" s="65">
        <v>1628.8600000000001</v>
      </c>
      <c r="M197" s="65">
        <v>814.43000000000006</v>
      </c>
      <c r="N197" s="65">
        <v>814.43000000000006</v>
      </c>
      <c r="O197" s="65">
        <v>0</v>
      </c>
      <c r="P197" s="65"/>
      <c r="Q197" s="65">
        <v>0</v>
      </c>
      <c r="R197" s="65">
        <v>1628.8600000000001</v>
      </c>
    </row>
    <row r="200" spans="1:21" x14ac:dyDescent="0.25">
      <c r="A200" s="61" t="s">
        <v>441</v>
      </c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2" spans="1:21" x14ac:dyDescent="0.25">
      <c r="B202" s="61" t="s">
        <v>316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1:21" x14ac:dyDescent="0.25">
      <c r="A203" s="62" t="s">
        <v>442</v>
      </c>
      <c r="B203" s="62"/>
      <c r="C203" s="62"/>
      <c r="D203" s="63" t="s">
        <v>341</v>
      </c>
      <c r="E203" s="63"/>
      <c r="F203" s="63"/>
      <c r="G203" s="63" t="s">
        <v>295</v>
      </c>
      <c r="H203" s="63"/>
      <c r="I203" s="63" t="s">
        <v>326</v>
      </c>
      <c r="K203" s="64">
        <v>446</v>
      </c>
      <c r="L203" s="64">
        <v>44.6</v>
      </c>
      <c r="M203" s="64">
        <v>44.6</v>
      </c>
      <c r="N203" s="64">
        <v>3.72</v>
      </c>
      <c r="O203" s="64">
        <v>0</v>
      </c>
      <c r="P203" s="64"/>
      <c r="Q203" s="64">
        <v>0</v>
      </c>
      <c r="R203" s="64">
        <v>48.32</v>
      </c>
      <c r="T203" t="s">
        <v>443</v>
      </c>
      <c r="U203" t="s">
        <v>126</v>
      </c>
    </row>
    <row r="204" spans="1:21" x14ac:dyDescent="0.25">
      <c r="A204" s="61" t="s">
        <v>439</v>
      </c>
      <c r="B204" s="61"/>
      <c r="C204" s="61"/>
      <c r="D204" s="61"/>
      <c r="E204" s="61"/>
      <c r="F204" s="61"/>
      <c r="G204" s="61"/>
      <c r="K204" s="65">
        <v>446</v>
      </c>
      <c r="L204" s="65">
        <v>44.6</v>
      </c>
      <c r="M204" s="65">
        <v>44.6</v>
      </c>
      <c r="N204" s="65">
        <v>3.72</v>
      </c>
      <c r="O204" s="65">
        <v>0</v>
      </c>
      <c r="P204" s="65"/>
      <c r="Q204" s="65">
        <v>0</v>
      </c>
      <c r="R204" s="65">
        <v>48.32</v>
      </c>
    </row>
    <row r="206" spans="1:21" x14ac:dyDescent="0.25">
      <c r="A206" s="61" t="s">
        <v>444</v>
      </c>
      <c r="B206" s="61"/>
      <c r="C206" s="61"/>
      <c r="D206" s="61"/>
      <c r="E206" s="61"/>
      <c r="F206" s="61"/>
      <c r="G206" s="61"/>
      <c r="K206" s="65">
        <v>446</v>
      </c>
      <c r="L206" s="65">
        <v>44.6</v>
      </c>
      <c r="M206" s="65">
        <v>44.6</v>
      </c>
      <c r="N206" s="65">
        <v>3.72</v>
      </c>
      <c r="O206" s="65">
        <v>0</v>
      </c>
      <c r="P206" s="65"/>
      <c r="Q206" s="65">
        <v>0</v>
      </c>
      <c r="R206" s="65">
        <v>48.32</v>
      </c>
    </row>
    <row r="209" spans="1:21" x14ac:dyDescent="0.25">
      <c r="A209" s="61" t="s">
        <v>445</v>
      </c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1" spans="1:21" x14ac:dyDescent="0.25">
      <c r="B211" s="61" t="s">
        <v>316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1:21" x14ac:dyDescent="0.25">
      <c r="A212" s="62" t="s">
        <v>446</v>
      </c>
      <c r="B212" s="62"/>
      <c r="C212" s="62"/>
      <c r="D212" s="63" t="s">
        <v>447</v>
      </c>
      <c r="E212" s="63"/>
      <c r="F212" s="63"/>
      <c r="G212" s="63" t="s">
        <v>288</v>
      </c>
      <c r="H212" s="63"/>
      <c r="I212" s="63" t="s">
        <v>289</v>
      </c>
      <c r="K212" s="64">
        <v>7628.24</v>
      </c>
      <c r="L212" s="64">
        <v>0</v>
      </c>
      <c r="M212" s="64">
        <v>0</v>
      </c>
      <c r="N212" s="64">
        <v>0</v>
      </c>
      <c r="O212" s="64">
        <v>0</v>
      </c>
      <c r="P212" s="64"/>
      <c r="Q212" s="64">
        <v>0</v>
      </c>
      <c r="R212" s="64">
        <v>0</v>
      </c>
      <c r="T212" t="s">
        <v>448</v>
      </c>
      <c r="U212" t="s">
        <v>126</v>
      </c>
    </row>
    <row r="213" spans="1:21" x14ac:dyDescent="0.25">
      <c r="A213" s="62" t="s">
        <v>449</v>
      </c>
      <c r="B213" s="62"/>
      <c r="C213" s="62"/>
      <c r="D213" s="63" t="s">
        <v>294</v>
      </c>
      <c r="E213" s="63"/>
      <c r="F213" s="63"/>
      <c r="G213" s="63" t="s">
        <v>295</v>
      </c>
      <c r="H213" s="63"/>
      <c r="I213" s="63" t="s">
        <v>321</v>
      </c>
      <c r="K213" s="64">
        <v>4822.67</v>
      </c>
      <c r="L213" s="64">
        <v>160.76</v>
      </c>
      <c r="M213" s="64">
        <v>214.34</v>
      </c>
      <c r="N213" s="64">
        <v>13.4</v>
      </c>
      <c r="O213" s="64">
        <v>0</v>
      </c>
      <c r="P213" s="64"/>
      <c r="Q213" s="64">
        <v>0</v>
      </c>
      <c r="R213" s="64">
        <v>227.74</v>
      </c>
      <c r="T213" t="s">
        <v>448</v>
      </c>
      <c r="U213" t="s">
        <v>126</v>
      </c>
    </row>
    <row r="214" spans="1:21" x14ac:dyDescent="0.25">
      <c r="A214" s="62" t="s">
        <v>450</v>
      </c>
      <c r="B214" s="62"/>
      <c r="C214" s="62"/>
      <c r="D214" s="63" t="s">
        <v>294</v>
      </c>
      <c r="E214" s="63"/>
      <c r="F214" s="63"/>
      <c r="G214" s="63" t="s">
        <v>295</v>
      </c>
      <c r="H214" s="63"/>
      <c r="I214" s="63" t="s">
        <v>321</v>
      </c>
      <c r="K214" s="64">
        <v>5282.11</v>
      </c>
      <c r="L214" s="64">
        <v>176.07</v>
      </c>
      <c r="M214" s="64">
        <v>234.76</v>
      </c>
      <c r="N214" s="64">
        <v>14.67</v>
      </c>
      <c r="O214" s="64">
        <v>0</v>
      </c>
      <c r="P214" s="64"/>
      <c r="Q214" s="64">
        <v>0</v>
      </c>
      <c r="R214" s="64">
        <v>249.43</v>
      </c>
      <c r="T214" t="s">
        <v>448</v>
      </c>
      <c r="U214" t="s">
        <v>126</v>
      </c>
    </row>
    <row r="215" spans="1:21" x14ac:dyDescent="0.25">
      <c r="A215" s="62" t="s">
        <v>451</v>
      </c>
      <c r="B215" s="62"/>
      <c r="C215" s="62"/>
      <c r="D215" s="63" t="s">
        <v>294</v>
      </c>
      <c r="E215" s="63"/>
      <c r="F215" s="63"/>
      <c r="G215" s="63" t="s">
        <v>295</v>
      </c>
      <c r="H215" s="63"/>
      <c r="I215" s="63" t="s">
        <v>308</v>
      </c>
      <c r="K215" s="64">
        <v>3296.9</v>
      </c>
      <c r="L215" s="64">
        <v>659.38</v>
      </c>
      <c r="M215" s="64">
        <v>879.17000000000007</v>
      </c>
      <c r="N215" s="64">
        <v>54.95</v>
      </c>
      <c r="O215" s="64">
        <v>0</v>
      </c>
      <c r="P215" s="64"/>
      <c r="Q215" s="64">
        <v>0</v>
      </c>
      <c r="R215" s="64">
        <v>934.12</v>
      </c>
      <c r="T215" t="s">
        <v>448</v>
      </c>
      <c r="U215" t="s">
        <v>126</v>
      </c>
    </row>
    <row r="216" spans="1:21" x14ac:dyDescent="0.25">
      <c r="A216" s="62" t="s">
        <v>452</v>
      </c>
      <c r="B216" s="62"/>
      <c r="C216" s="62"/>
      <c r="D216" s="63" t="s">
        <v>294</v>
      </c>
      <c r="E216" s="63"/>
      <c r="F216" s="63"/>
      <c r="G216" s="63" t="s">
        <v>295</v>
      </c>
      <c r="H216" s="63"/>
      <c r="I216" s="63" t="s">
        <v>296</v>
      </c>
      <c r="K216" s="64">
        <v>12508.18</v>
      </c>
      <c r="L216" s="64">
        <v>250.16</v>
      </c>
      <c r="M216" s="64">
        <v>333.54</v>
      </c>
      <c r="N216" s="64">
        <v>20.85</v>
      </c>
      <c r="O216" s="64">
        <v>0</v>
      </c>
      <c r="P216" s="64"/>
      <c r="Q216" s="64">
        <v>0</v>
      </c>
      <c r="R216" s="64">
        <v>354.39</v>
      </c>
      <c r="T216" t="s">
        <v>448</v>
      </c>
      <c r="U216" t="s">
        <v>126</v>
      </c>
    </row>
    <row r="217" spans="1:21" x14ac:dyDescent="0.25">
      <c r="A217" s="62" t="s">
        <v>453</v>
      </c>
      <c r="B217" s="62"/>
      <c r="C217" s="62"/>
      <c r="D217" s="63" t="s">
        <v>447</v>
      </c>
      <c r="E217" s="63"/>
      <c r="F217" s="63"/>
      <c r="G217" s="63" t="s">
        <v>295</v>
      </c>
      <c r="H217" s="63"/>
      <c r="I217" s="63" t="s">
        <v>296</v>
      </c>
      <c r="K217" s="64">
        <v>551250</v>
      </c>
      <c r="L217" s="64">
        <v>11025</v>
      </c>
      <c r="M217" s="64">
        <v>540220.34</v>
      </c>
      <c r="N217" s="64">
        <v>918.75</v>
      </c>
      <c r="O217" s="64">
        <v>0</v>
      </c>
      <c r="P217" s="64"/>
      <c r="Q217" s="64">
        <v>0</v>
      </c>
      <c r="R217" s="64">
        <v>541139.09</v>
      </c>
      <c r="T217" t="s">
        <v>448</v>
      </c>
      <c r="U217" t="s">
        <v>126</v>
      </c>
    </row>
    <row r="218" spans="1:21" x14ac:dyDescent="0.25">
      <c r="A218" s="62" t="s">
        <v>454</v>
      </c>
      <c r="B218" s="62"/>
      <c r="C218" s="62"/>
      <c r="D218" s="63" t="s">
        <v>294</v>
      </c>
      <c r="E218" s="63"/>
      <c r="F218" s="63"/>
      <c r="G218" s="63" t="s">
        <v>295</v>
      </c>
      <c r="H218" s="63"/>
      <c r="I218" s="63" t="s">
        <v>296</v>
      </c>
      <c r="K218" s="64">
        <v>96840.58</v>
      </c>
      <c r="L218" s="64">
        <v>1936.81</v>
      </c>
      <c r="M218" s="64">
        <v>2582.41</v>
      </c>
      <c r="N218" s="64">
        <v>161.4</v>
      </c>
      <c r="O218" s="64">
        <v>0</v>
      </c>
      <c r="P218" s="64"/>
      <c r="Q218" s="64">
        <v>0</v>
      </c>
      <c r="R218" s="64">
        <v>2743.81</v>
      </c>
      <c r="T218" t="s">
        <v>448</v>
      </c>
      <c r="U218" t="s">
        <v>126</v>
      </c>
    </row>
    <row r="219" spans="1:21" x14ac:dyDescent="0.25">
      <c r="A219" s="62" t="s">
        <v>455</v>
      </c>
      <c r="B219" s="62"/>
      <c r="C219" s="62"/>
      <c r="D219" s="63" t="s">
        <v>294</v>
      </c>
      <c r="E219" s="63"/>
      <c r="F219" s="63"/>
      <c r="G219" s="63" t="s">
        <v>295</v>
      </c>
      <c r="H219" s="63"/>
      <c r="I219" s="63" t="s">
        <v>296</v>
      </c>
      <c r="K219" s="64">
        <v>16724.28</v>
      </c>
      <c r="L219" s="64">
        <v>334.49</v>
      </c>
      <c r="M219" s="64">
        <v>445.99</v>
      </c>
      <c r="N219" s="64">
        <v>27.87</v>
      </c>
      <c r="O219" s="64">
        <v>0</v>
      </c>
      <c r="P219" s="64"/>
      <c r="Q219" s="64">
        <v>0</v>
      </c>
      <c r="R219" s="64">
        <v>473.86</v>
      </c>
      <c r="T219" t="s">
        <v>448</v>
      </c>
      <c r="U219" t="s">
        <v>126</v>
      </c>
    </row>
    <row r="220" spans="1:21" x14ac:dyDescent="0.25">
      <c r="A220" s="62" t="s">
        <v>456</v>
      </c>
      <c r="B220" s="62"/>
      <c r="C220" s="62"/>
      <c r="D220" s="63" t="s">
        <v>294</v>
      </c>
      <c r="E220" s="63"/>
      <c r="F220" s="63"/>
      <c r="G220" s="63" t="s">
        <v>295</v>
      </c>
      <c r="H220" s="63"/>
      <c r="I220" s="63" t="s">
        <v>296</v>
      </c>
      <c r="K220" s="64">
        <v>2112.46</v>
      </c>
      <c r="L220" s="64">
        <v>42.25</v>
      </c>
      <c r="M220" s="64">
        <v>56.33</v>
      </c>
      <c r="N220" s="64">
        <v>3.52</v>
      </c>
      <c r="O220" s="64">
        <v>0</v>
      </c>
      <c r="P220" s="64"/>
      <c r="Q220" s="64">
        <v>0</v>
      </c>
      <c r="R220" s="64">
        <v>59.85</v>
      </c>
      <c r="T220" t="s">
        <v>448</v>
      </c>
      <c r="U220" t="s">
        <v>126</v>
      </c>
    </row>
    <row r="221" spans="1:21" x14ac:dyDescent="0.25">
      <c r="A221" s="62" t="s">
        <v>457</v>
      </c>
      <c r="B221" s="62"/>
      <c r="C221" s="62"/>
      <c r="D221" s="63" t="s">
        <v>294</v>
      </c>
      <c r="E221" s="63"/>
      <c r="F221" s="63"/>
      <c r="G221" s="63" t="s">
        <v>295</v>
      </c>
      <c r="H221" s="63"/>
      <c r="I221" s="63" t="s">
        <v>296</v>
      </c>
      <c r="K221" s="64">
        <v>1210.9000000000001</v>
      </c>
      <c r="L221" s="64">
        <v>24.22</v>
      </c>
      <c r="M221" s="64">
        <v>32.29</v>
      </c>
      <c r="N221" s="64">
        <v>2.02</v>
      </c>
      <c r="O221" s="64">
        <v>0</v>
      </c>
      <c r="P221" s="64"/>
      <c r="Q221" s="64">
        <v>0</v>
      </c>
      <c r="R221" s="64">
        <v>34.31</v>
      </c>
      <c r="T221" t="s">
        <v>448</v>
      </c>
      <c r="U221" t="s">
        <v>126</v>
      </c>
    </row>
    <row r="222" spans="1:21" x14ac:dyDescent="0.25">
      <c r="A222" s="62" t="s">
        <v>458</v>
      </c>
      <c r="B222" s="62"/>
      <c r="C222" s="62"/>
      <c r="D222" s="63" t="s">
        <v>294</v>
      </c>
      <c r="E222" s="63"/>
      <c r="F222" s="63"/>
      <c r="G222" s="63" t="s">
        <v>295</v>
      </c>
      <c r="H222" s="63"/>
      <c r="I222" s="63" t="s">
        <v>312</v>
      </c>
      <c r="K222" s="64">
        <v>2825.4900000000002</v>
      </c>
      <c r="L222" s="64">
        <v>141.27000000000001</v>
      </c>
      <c r="M222" s="64">
        <v>188.36</v>
      </c>
      <c r="N222" s="64">
        <v>11.77</v>
      </c>
      <c r="O222" s="64">
        <v>0</v>
      </c>
      <c r="P222" s="64"/>
      <c r="Q222" s="64">
        <v>0</v>
      </c>
      <c r="R222" s="64">
        <v>200.13</v>
      </c>
      <c r="T222" t="s">
        <v>448</v>
      </c>
      <c r="U222" t="s">
        <v>126</v>
      </c>
    </row>
    <row r="223" spans="1:21" x14ac:dyDescent="0.25">
      <c r="A223" s="62" t="s">
        <v>459</v>
      </c>
      <c r="B223" s="62"/>
      <c r="C223" s="62"/>
      <c r="D223" s="63" t="s">
        <v>294</v>
      </c>
      <c r="E223" s="63"/>
      <c r="F223" s="63"/>
      <c r="G223" s="63" t="s">
        <v>295</v>
      </c>
      <c r="H223" s="63"/>
      <c r="I223" s="63" t="s">
        <v>312</v>
      </c>
      <c r="K223" s="64">
        <v>1892.16</v>
      </c>
      <c r="L223" s="64">
        <v>94.61</v>
      </c>
      <c r="M223" s="64">
        <v>126.15</v>
      </c>
      <c r="N223" s="64">
        <v>7.88</v>
      </c>
      <c r="O223" s="64">
        <v>0</v>
      </c>
      <c r="P223" s="64"/>
      <c r="Q223" s="64">
        <v>0</v>
      </c>
      <c r="R223" s="64">
        <v>134.03</v>
      </c>
      <c r="T223" t="s">
        <v>448</v>
      </c>
      <c r="U223" t="s">
        <v>126</v>
      </c>
    </row>
    <row r="224" spans="1:21" x14ac:dyDescent="0.25">
      <c r="A224" s="62" t="s">
        <v>460</v>
      </c>
      <c r="B224" s="62"/>
      <c r="C224" s="62"/>
      <c r="D224" s="63" t="s">
        <v>294</v>
      </c>
      <c r="E224" s="63"/>
      <c r="F224" s="63"/>
      <c r="G224" s="63" t="s">
        <v>295</v>
      </c>
      <c r="H224" s="63"/>
      <c r="I224" s="63" t="s">
        <v>326</v>
      </c>
      <c r="K224" s="64">
        <v>2097</v>
      </c>
      <c r="L224" s="64">
        <v>209.70000000000002</v>
      </c>
      <c r="M224" s="64">
        <v>279.60000000000002</v>
      </c>
      <c r="N224" s="64">
        <v>17.48</v>
      </c>
      <c r="O224" s="64">
        <v>0</v>
      </c>
      <c r="P224" s="64"/>
      <c r="Q224" s="64">
        <v>0</v>
      </c>
      <c r="R224" s="64">
        <v>297.08</v>
      </c>
      <c r="T224" t="s">
        <v>448</v>
      </c>
      <c r="U224" t="s">
        <v>126</v>
      </c>
    </row>
    <row r="225" spans="1:21" x14ac:dyDescent="0.25">
      <c r="A225" s="62" t="s">
        <v>461</v>
      </c>
      <c r="B225" s="62"/>
      <c r="C225" s="62"/>
      <c r="D225" s="63" t="s">
        <v>341</v>
      </c>
      <c r="E225" s="63"/>
      <c r="F225" s="63"/>
      <c r="G225" s="63" t="s">
        <v>295</v>
      </c>
      <c r="H225" s="63"/>
      <c r="I225" s="63" t="s">
        <v>326</v>
      </c>
      <c r="K225" s="64">
        <v>446</v>
      </c>
      <c r="L225" s="64">
        <v>44.6</v>
      </c>
      <c r="M225" s="64">
        <v>44.6</v>
      </c>
      <c r="N225" s="64">
        <v>3.72</v>
      </c>
      <c r="O225" s="64">
        <v>0</v>
      </c>
      <c r="P225" s="64"/>
      <c r="Q225" s="64">
        <v>0</v>
      </c>
      <c r="R225" s="64">
        <v>48.32</v>
      </c>
      <c r="T225" t="s">
        <v>448</v>
      </c>
      <c r="U225" t="s">
        <v>126</v>
      </c>
    </row>
    <row r="228" spans="1:21" x14ac:dyDescent="0.25">
      <c r="A228" s="66" t="s">
        <v>462</v>
      </c>
      <c r="B228" s="66"/>
      <c r="C228" s="66"/>
      <c r="D228" s="66"/>
      <c r="P228" s="67" t="s">
        <v>353</v>
      </c>
      <c r="Q228" s="67"/>
      <c r="R228" s="67"/>
    </row>
    <row r="232" spans="1:21" x14ac:dyDescent="0.25">
      <c r="M232" s="57" t="s">
        <v>269</v>
      </c>
      <c r="N232" s="57"/>
      <c r="O232" s="57"/>
      <c r="P232" s="57"/>
      <c r="Q232" s="57"/>
      <c r="R232" s="57"/>
    </row>
    <row r="233" spans="1:21" x14ac:dyDescent="0.25">
      <c r="M233" s="57"/>
      <c r="N233" s="57"/>
      <c r="O233" s="57"/>
      <c r="P233" s="57"/>
      <c r="Q233" s="57"/>
      <c r="R233" s="57"/>
    </row>
    <row r="234" spans="1:21" x14ac:dyDescent="0.25">
      <c r="A234" s="68" t="s">
        <v>270</v>
      </c>
      <c r="B234" s="68"/>
      <c r="C234" s="68"/>
      <c r="D234" s="57" t="s">
        <v>272</v>
      </c>
      <c r="E234" s="57"/>
      <c r="F234" s="57"/>
      <c r="G234" s="57" t="s">
        <v>273</v>
      </c>
      <c r="H234" s="57"/>
      <c r="I234" s="57" t="s">
        <v>274</v>
      </c>
      <c r="K234" s="68" t="s">
        <v>275</v>
      </c>
      <c r="L234" s="57" t="s">
        <v>276</v>
      </c>
      <c r="M234" s="57" t="s">
        <v>277</v>
      </c>
      <c r="N234" s="57" t="s">
        <v>278</v>
      </c>
      <c r="O234" s="57" t="s">
        <v>279</v>
      </c>
      <c r="P234" s="57"/>
      <c r="Q234" s="57" t="s">
        <v>280</v>
      </c>
      <c r="R234" s="57" t="s">
        <v>281</v>
      </c>
      <c r="T234" t="s">
        <v>282</v>
      </c>
      <c r="U234" t="s">
        <v>283</v>
      </c>
    </row>
    <row r="237" spans="1:21" x14ac:dyDescent="0.25">
      <c r="A237" s="61" t="s">
        <v>463</v>
      </c>
      <c r="B237" s="61"/>
      <c r="C237" s="61"/>
      <c r="D237" s="61"/>
      <c r="E237" s="61"/>
      <c r="F237" s="61"/>
      <c r="G237" s="61"/>
      <c r="K237" s="65">
        <v>708936.97</v>
      </c>
      <c r="L237" s="65">
        <v>15099.32</v>
      </c>
      <c r="M237" s="65">
        <v>545637.88</v>
      </c>
      <c r="N237" s="65">
        <v>1258.28</v>
      </c>
      <c r="O237" s="65">
        <v>0</v>
      </c>
      <c r="P237" s="65"/>
      <c r="Q237" s="65">
        <v>0</v>
      </c>
      <c r="R237" s="65">
        <v>546896.16</v>
      </c>
    </row>
    <row r="239" spans="1:21" x14ac:dyDescent="0.25">
      <c r="A239" s="61" t="s">
        <v>464</v>
      </c>
      <c r="B239" s="61"/>
      <c r="C239" s="61"/>
      <c r="D239" s="61"/>
      <c r="E239" s="61"/>
      <c r="F239" s="61"/>
      <c r="G239" s="61"/>
      <c r="K239" s="65">
        <v>708936.97</v>
      </c>
      <c r="L239" s="65">
        <v>15099.32</v>
      </c>
      <c r="M239" s="65">
        <v>545637.88</v>
      </c>
      <c r="N239" s="65">
        <v>1258.28</v>
      </c>
      <c r="O239" s="65">
        <v>0</v>
      </c>
      <c r="P239" s="65"/>
      <c r="Q239" s="65">
        <v>0</v>
      </c>
      <c r="R239" s="65">
        <v>546896.16</v>
      </c>
    </row>
    <row r="242" spans="1:21" x14ac:dyDescent="0.25">
      <c r="A242" s="61" t="s">
        <v>465</v>
      </c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4" spans="1:21" x14ac:dyDescent="0.25">
      <c r="B244" s="61" t="s">
        <v>316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1:21" x14ac:dyDescent="0.25">
      <c r="A245" s="62" t="s">
        <v>466</v>
      </c>
      <c r="B245" s="62"/>
      <c r="C245" s="62"/>
      <c r="D245" s="63" t="s">
        <v>467</v>
      </c>
      <c r="E245" s="63"/>
      <c r="F245" s="63"/>
      <c r="G245" s="63" t="s">
        <v>288</v>
      </c>
      <c r="H245" s="63"/>
      <c r="I245" s="63" t="s">
        <v>289</v>
      </c>
      <c r="K245" s="64">
        <v>3303.73</v>
      </c>
      <c r="L245" s="64">
        <v>0</v>
      </c>
      <c r="M245" s="64">
        <v>0</v>
      </c>
      <c r="N245" s="64">
        <v>0</v>
      </c>
      <c r="O245" s="64">
        <v>0</v>
      </c>
      <c r="P245" s="64"/>
      <c r="Q245" s="64">
        <v>0</v>
      </c>
      <c r="R245" s="64">
        <v>0</v>
      </c>
      <c r="T245" t="s">
        <v>468</v>
      </c>
      <c r="U245" t="s">
        <v>126</v>
      </c>
    </row>
    <row r="246" spans="1:21" x14ac:dyDescent="0.25">
      <c r="A246" s="62" t="s">
        <v>469</v>
      </c>
      <c r="B246" s="62"/>
      <c r="C246" s="62"/>
      <c r="D246" s="63" t="s">
        <v>470</v>
      </c>
      <c r="E246" s="63"/>
      <c r="F246" s="63"/>
      <c r="G246" s="63" t="s">
        <v>288</v>
      </c>
      <c r="H246" s="63"/>
      <c r="I246" s="63" t="s">
        <v>289</v>
      </c>
      <c r="K246" s="64">
        <v>112782.53</v>
      </c>
      <c r="L246" s="64">
        <v>0</v>
      </c>
      <c r="M246" s="64">
        <v>0</v>
      </c>
      <c r="N246" s="64">
        <v>0</v>
      </c>
      <c r="O246" s="64">
        <v>0</v>
      </c>
      <c r="P246" s="64"/>
      <c r="Q246" s="64">
        <v>0</v>
      </c>
      <c r="R246" s="64">
        <v>0</v>
      </c>
      <c r="T246" t="s">
        <v>468</v>
      </c>
      <c r="U246" t="s">
        <v>126</v>
      </c>
    </row>
    <row r="247" spans="1:21" x14ac:dyDescent="0.25">
      <c r="A247" s="62" t="s">
        <v>471</v>
      </c>
      <c r="B247" s="62"/>
      <c r="C247" s="62"/>
      <c r="D247" s="63" t="s">
        <v>470</v>
      </c>
      <c r="E247" s="63"/>
      <c r="F247" s="63"/>
      <c r="G247" s="63" t="s">
        <v>295</v>
      </c>
      <c r="H247" s="63"/>
      <c r="I247" s="63" t="s">
        <v>312</v>
      </c>
      <c r="K247" s="64">
        <v>23131.420000000002</v>
      </c>
      <c r="L247" s="64">
        <v>674.67</v>
      </c>
      <c r="M247" s="64">
        <v>578.29</v>
      </c>
      <c r="N247" s="64">
        <v>96.38</v>
      </c>
      <c r="O247" s="64">
        <v>0</v>
      </c>
      <c r="P247" s="64"/>
      <c r="Q247" s="64">
        <v>0</v>
      </c>
      <c r="R247" s="64">
        <v>674.67</v>
      </c>
      <c r="T247" t="s">
        <v>468</v>
      </c>
      <c r="U247" t="s">
        <v>126</v>
      </c>
    </row>
    <row r="248" spans="1:21" x14ac:dyDescent="0.25">
      <c r="A248" s="62" t="s">
        <v>472</v>
      </c>
      <c r="B248" s="62"/>
      <c r="C248" s="62"/>
      <c r="D248" s="63" t="s">
        <v>470</v>
      </c>
      <c r="E248" s="63"/>
      <c r="F248" s="63"/>
      <c r="G248" s="63" t="s">
        <v>295</v>
      </c>
      <c r="H248" s="63"/>
      <c r="I248" s="63" t="s">
        <v>312</v>
      </c>
      <c r="K248" s="64">
        <v>1122.32</v>
      </c>
      <c r="L248" s="64">
        <v>32.74</v>
      </c>
      <c r="M248" s="64">
        <v>28.060000000000002</v>
      </c>
      <c r="N248" s="64">
        <v>4.68</v>
      </c>
      <c r="O248" s="64">
        <v>0</v>
      </c>
      <c r="P248" s="64"/>
      <c r="Q248" s="64">
        <v>0</v>
      </c>
      <c r="R248" s="64">
        <v>32.74</v>
      </c>
      <c r="T248" t="s">
        <v>468</v>
      </c>
      <c r="U248" t="s">
        <v>126</v>
      </c>
    </row>
    <row r="249" spans="1:21" x14ac:dyDescent="0.25">
      <c r="A249" s="62" t="s">
        <v>473</v>
      </c>
      <c r="B249" s="62"/>
      <c r="C249" s="62"/>
      <c r="D249" s="63" t="s">
        <v>470</v>
      </c>
      <c r="E249" s="63"/>
      <c r="F249" s="63"/>
      <c r="G249" s="63" t="s">
        <v>295</v>
      </c>
      <c r="H249" s="63"/>
      <c r="I249" s="63" t="s">
        <v>296</v>
      </c>
      <c r="K249" s="64">
        <v>546109.56000000006</v>
      </c>
      <c r="L249" s="64">
        <v>6371.28</v>
      </c>
      <c r="M249" s="64">
        <v>5461.1</v>
      </c>
      <c r="N249" s="64">
        <v>910.18000000000006</v>
      </c>
      <c r="O249" s="64">
        <v>0</v>
      </c>
      <c r="P249" s="64"/>
      <c r="Q249" s="64">
        <v>0</v>
      </c>
      <c r="R249" s="64">
        <v>6371.28</v>
      </c>
      <c r="T249" t="s">
        <v>468</v>
      </c>
      <c r="U249" t="s">
        <v>126</v>
      </c>
    </row>
    <row r="250" spans="1:21" x14ac:dyDescent="0.25">
      <c r="A250" s="62" t="s">
        <v>474</v>
      </c>
      <c r="B250" s="62"/>
      <c r="C250" s="62"/>
      <c r="D250" s="63" t="s">
        <v>470</v>
      </c>
      <c r="E250" s="63"/>
      <c r="F250" s="63"/>
      <c r="G250" s="63" t="s">
        <v>295</v>
      </c>
      <c r="H250" s="63"/>
      <c r="I250" s="63" t="s">
        <v>296</v>
      </c>
      <c r="K250" s="64">
        <v>10414.06</v>
      </c>
      <c r="L250" s="64">
        <v>121.5</v>
      </c>
      <c r="M250" s="64">
        <v>104.14</v>
      </c>
      <c r="N250" s="64">
        <v>17.36</v>
      </c>
      <c r="O250" s="64">
        <v>0</v>
      </c>
      <c r="P250" s="64"/>
      <c r="Q250" s="64">
        <v>0</v>
      </c>
      <c r="R250" s="64">
        <v>121.5</v>
      </c>
      <c r="T250" t="s">
        <v>468</v>
      </c>
      <c r="U250" t="s">
        <v>126</v>
      </c>
    </row>
    <row r="251" spans="1:21" x14ac:dyDescent="0.25">
      <c r="A251" s="62" t="s">
        <v>475</v>
      </c>
      <c r="B251" s="62"/>
      <c r="C251" s="62"/>
      <c r="D251" s="63" t="s">
        <v>470</v>
      </c>
      <c r="E251" s="63"/>
      <c r="F251" s="63"/>
      <c r="G251" s="63" t="s">
        <v>295</v>
      </c>
      <c r="H251" s="63"/>
      <c r="I251" s="63" t="s">
        <v>296</v>
      </c>
      <c r="K251" s="64">
        <v>177329.45</v>
      </c>
      <c r="L251" s="64">
        <v>2068.84</v>
      </c>
      <c r="M251" s="64">
        <v>1773.29</v>
      </c>
      <c r="N251" s="64">
        <v>295.55</v>
      </c>
      <c r="O251" s="64">
        <v>0</v>
      </c>
      <c r="P251" s="64"/>
      <c r="Q251" s="64">
        <v>0</v>
      </c>
      <c r="R251" s="64">
        <v>2068.84</v>
      </c>
      <c r="T251" t="s">
        <v>468</v>
      </c>
      <c r="U251" t="s">
        <v>126</v>
      </c>
    </row>
    <row r="252" spans="1:21" x14ac:dyDescent="0.25">
      <c r="A252" s="62" t="s">
        <v>476</v>
      </c>
      <c r="B252" s="62"/>
      <c r="C252" s="62"/>
      <c r="D252" s="63" t="s">
        <v>470</v>
      </c>
      <c r="E252" s="63"/>
      <c r="F252" s="63"/>
      <c r="G252" s="63" t="s">
        <v>295</v>
      </c>
      <c r="H252" s="63"/>
      <c r="I252" s="63" t="s">
        <v>296</v>
      </c>
      <c r="K252" s="64">
        <v>2859.71</v>
      </c>
      <c r="L252" s="64">
        <v>33.369999999999997</v>
      </c>
      <c r="M252" s="64">
        <v>28.6</v>
      </c>
      <c r="N252" s="64">
        <v>4.7699999999999996</v>
      </c>
      <c r="O252" s="64">
        <v>0</v>
      </c>
      <c r="P252" s="64"/>
      <c r="Q252" s="64">
        <v>0</v>
      </c>
      <c r="R252" s="64">
        <v>33.369999999999997</v>
      </c>
      <c r="T252" t="s">
        <v>468</v>
      </c>
      <c r="U252" t="s">
        <v>126</v>
      </c>
    </row>
    <row r="253" spans="1:21" x14ac:dyDescent="0.25">
      <c r="A253" s="62" t="s">
        <v>477</v>
      </c>
      <c r="B253" s="62"/>
      <c r="C253" s="62"/>
      <c r="D253" s="63" t="s">
        <v>470</v>
      </c>
      <c r="E253" s="63"/>
      <c r="F253" s="63"/>
      <c r="G253" s="63" t="s">
        <v>295</v>
      </c>
      <c r="H253" s="63"/>
      <c r="I253" s="63" t="s">
        <v>296</v>
      </c>
      <c r="K253" s="64">
        <v>135455.09</v>
      </c>
      <c r="L253" s="64">
        <v>1580.31</v>
      </c>
      <c r="M253" s="64">
        <v>1354.55</v>
      </c>
      <c r="N253" s="64">
        <v>225.76</v>
      </c>
      <c r="O253" s="64">
        <v>0</v>
      </c>
      <c r="P253" s="64"/>
      <c r="Q253" s="64">
        <v>0</v>
      </c>
      <c r="R253" s="64">
        <v>1580.31</v>
      </c>
      <c r="T253" t="s">
        <v>468</v>
      </c>
      <c r="U253" t="s">
        <v>126</v>
      </c>
    </row>
    <row r="254" spans="1:21" x14ac:dyDescent="0.25">
      <c r="A254" s="62" t="s">
        <v>478</v>
      </c>
      <c r="B254" s="62"/>
      <c r="C254" s="62"/>
      <c r="D254" s="63" t="s">
        <v>470</v>
      </c>
      <c r="E254" s="63"/>
      <c r="F254" s="63"/>
      <c r="G254" s="63" t="s">
        <v>295</v>
      </c>
      <c r="H254" s="63"/>
      <c r="I254" s="63" t="s">
        <v>296</v>
      </c>
      <c r="K254" s="64">
        <v>3261.66</v>
      </c>
      <c r="L254" s="64">
        <v>38.06</v>
      </c>
      <c r="M254" s="64">
        <v>32.619999999999997</v>
      </c>
      <c r="N254" s="64">
        <v>5.44</v>
      </c>
      <c r="O254" s="64">
        <v>0</v>
      </c>
      <c r="P254" s="64"/>
      <c r="Q254" s="64">
        <v>0</v>
      </c>
      <c r="R254" s="64">
        <v>38.06</v>
      </c>
      <c r="T254" t="s">
        <v>468</v>
      </c>
      <c r="U254" t="s">
        <v>126</v>
      </c>
    </row>
    <row r="255" spans="1:21" x14ac:dyDescent="0.25">
      <c r="A255" s="62" t="s">
        <v>479</v>
      </c>
      <c r="B255" s="62"/>
      <c r="C255" s="62"/>
      <c r="D255" s="63" t="s">
        <v>404</v>
      </c>
      <c r="E255" s="63"/>
      <c r="F255" s="63"/>
      <c r="G255" s="63" t="s">
        <v>295</v>
      </c>
      <c r="H255" s="63"/>
      <c r="I255" s="63" t="s">
        <v>296</v>
      </c>
      <c r="K255" s="64">
        <v>125193.1</v>
      </c>
      <c r="L255" s="64">
        <v>417.32</v>
      </c>
      <c r="M255" s="64">
        <v>208.66</v>
      </c>
      <c r="N255" s="64">
        <v>208.66</v>
      </c>
      <c r="O255" s="64">
        <v>0</v>
      </c>
      <c r="P255" s="64"/>
      <c r="Q255" s="64">
        <v>0</v>
      </c>
      <c r="R255" s="64">
        <v>417.32</v>
      </c>
      <c r="T255" t="s">
        <v>468</v>
      </c>
      <c r="U255" t="s">
        <v>126</v>
      </c>
    </row>
    <row r="256" spans="1:21" x14ac:dyDescent="0.25">
      <c r="A256" s="62" t="s">
        <v>480</v>
      </c>
      <c r="B256" s="62"/>
      <c r="C256" s="62"/>
      <c r="D256" s="63" t="s">
        <v>470</v>
      </c>
      <c r="E256" s="63"/>
      <c r="F256" s="63"/>
      <c r="G256" s="63" t="s">
        <v>295</v>
      </c>
      <c r="H256" s="63"/>
      <c r="I256" s="63" t="s">
        <v>312</v>
      </c>
      <c r="K256" s="64">
        <v>92438.400000000009</v>
      </c>
      <c r="L256" s="64">
        <v>2696.12</v>
      </c>
      <c r="M256" s="64">
        <v>2310.96</v>
      </c>
      <c r="N256" s="64">
        <v>385.16</v>
      </c>
      <c r="O256" s="64">
        <v>0</v>
      </c>
      <c r="P256" s="64"/>
      <c r="Q256" s="64">
        <v>0</v>
      </c>
      <c r="R256" s="64">
        <v>2696.12</v>
      </c>
      <c r="T256" t="s">
        <v>468</v>
      </c>
      <c r="U256" t="s">
        <v>126</v>
      </c>
    </row>
    <row r="257" spans="1:21" x14ac:dyDescent="0.25">
      <c r="A257" s="62" t="s">
        <v>481</v>
      </c>
      <c r="B257" s="62"/>
      <c r="C257" s="62"/>
      <c r="D257" s="63" t="s">
        <v>470</v>
      </c>
      <c r="E257" s="63"/>
      <c r="F257" s="63"/>
      <c r="G257" s="63" t="s">
        <v>295</v>
      </c>
      <c r="H257" s="63"/>
      <c r="I257" s="63" t="s">
        <v>326</v>
      </c>
      <c r="K257" s="64">
        <v>46604.520000000004</v>
      </c>
      <c r="L257" s="64">
        <v>2718.6</v>
      </c>
      <c r="M257" s="64">
        <v>2330.23</v>
      </c>
      <c r="N257" s="64">
        <v>388.37</v>
      </c>
      <c r="O257" s="64">
        <v>0</v>
      </c>
      <c r="P257" s="64"/>
      <c r="Q257" s="64">
        <v>0</v>
      </c>
      <c r="R257" s="64">
        <v>2718.6</v>
      </c>
      <c r="T257" t="s">
        <v>468</v>
      </c>
      <c r="U257" t="s">
        <v>126</v>
      </c>
    </row>
    <row r="258" spans="1:21" x14ac:dyDescent="0.25">
      <c r="A258" s="61" t="s">
        <v>482</v>
      </c>
      <c r="B258" s="61"/>
      <c r="C258" s="61"/>
      <c r="D258" s="61"/>
      <c r="E258" s="61"/>
      <c r="F258" s="61"/>
      <c r="G258" s="61"/>
      <c r="K258" s="65">
        <v>1280005.55</v>
      </c>
      <c r="L258" s="65">
        <v>16752.810000000001</v>
      </c>
      <c r="M258" s="65">
        <v>14210.5</v>
      </c>
      <c r="N258" s="65">
        <v>2542.31</v>
      </c>
      <c r="O258" s="65">
        <v>0</v>
      </c>
      <c r="P258" s="65"/>
      <c r="Q258" s="65">
        <v>0</v>
      </c>
      <c r="R258" s="65">
        <v>16752.810000000001</v>
      </c>
    </row>
    <row r="260" spans="1:21" x14ac:dyDescent="0.25">
      <c r="A260" s="61" t="s">
        <v>483</v>
      </c>
      <c r="B260" s="61"/>
      <c r="C260" s="61"/>
      <c r="D260" s="61"/>
      <c r="E260" s="61"/>
      <c r="F260" s="61"/>
      <c r="G260" s="61"/>
      <c r="K260" s="65">
        <v>1280005.55</v>
      </c>
      <c r="L260" s="65">
        <v>16752.810000000001</v>
      </c>
      <c r="M260" s="65">
        <v>14210.5</v>
      </c>
      <c r="N260" s="65">
        <v>2542.31</v>
      </c>
      <c r="O260" s="65">
        <v>0</v>
      </c>
      <c r="P260" s="65"/>
      <c r="Q260" s="65">
        <v>0</v>
      </c>
      <c r="R260" s="65">
        <v>16752.810000000001</v>
      </c>
    </row>
    <row r="263" spans="1:21" x14ac:dyDescent="0.25">
      <c r="A263" s="61" t="s">
        <v>484</v>
      </c>
      <c r="B263" s="61"/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</row>
    <row r="265" spans="1:21" x14ac:dyDescent="0.25">
      <c r="B265" s="61" t="s">
        <v>316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</row>
    <row r="266" spans="1:21" x14ac:dyDescent="0.25">
      <c r="A266" s="62" t="s">
        <v>485</v>
      </c>
      <c r="B266" s="62"/>
      <c r="C266" s="62"/>
      <c r="D266" s="63" t="s">
        <v>447</v>
      </c>
      <c r="E266" s="63"/>
      <c r="F266" s="63"/>
      <c r="G266" s="63" t="s">
        <v>288</v>
      </c>
      <c r="H266" s="63"/>
      <c r="I266" s="63" t="s">
        <v>289</v>
      </c>
      <c r="K266" s="64">
        <v>855</v>
      </c>
      <c r="L266" s="64">
        <v>0</v>
      </c>
      <c r="M266" s="64">
        <v>0</v>
      </c>
      <c r="N266" s="64">
        <v>0</v>
      </c>
      <c r="O266" s="64">
        <v>0</v>
      </c>
      <c r="P266" s="64"/>
      <c r="Q266" s="64">
        <v>0</v>
      </c>
      <c r="R266" s="64">
        <v>0</v>
      </c>
      <c r="T266" t="s">
        <v>486</v>
      </c>
      <c r="U266" t="s">
        <v>126</v>
      </c>
    </row>
    <row r="267" spans="1:21" x14ac:dyDescent="0.25">
      <c r="A267" s="62" t="s">
        <v>487</v>
      </c>
      <c r="B267" s="62"/>
      <c r="C267" s="62"/>
      <c r="D267" s="63" t="s">
        <v>447</v>
      </c>
      <c r="E267" s="63"/>
      <c r="F267" s="63"/>
      <c r="G267" s="63" t="s">
        <v>288</v>
      </c>
      <c r="H267" s="63"/>
      <c r="I267" s="63" t="s">
        <v>289</v>
      </c>
      <c r="K267" s="64">
        <v>18000</v>
      </c>
      <c r="L267" s="64">
        <v>0</v>
      </c>
      <c r="M267" s="64">
        <v>0</v>
      </c>
      <c r="N267" s="64">
        <v>0</v>
      </c>
      <c r="O267" s="64">
        <v>0</v>
      </c>
      <c r="P267" s="64"/>
      <c r="Q267" s="64">
        <v>0</v>
      </c>
      <c r="R267" s="64">
        <v>0</v>
      </c>
      <c r="T267" t="s">
        <v>486</v>
      </c>
      <c r="U267" t="s">
        <v>126</v>
      </c>
    </row>
    <row r="268" spans="1:21" x14ac:dyDescent="0.25">
      <c r="A268" s="62" t="s">
        <v>488</v>
      </c>
      <c r="B268" s="62"/>
      <c r="C268" s="62"/>
      <c r="D268" s="63" t="s">
        <v>294</v>
      </c>
      <c r="E268" s="63"/>
      <c r="F268" s="63"/>
      <c r="G268" s="63" t="s">
        <v>295</v>
      </c>
      <c r="H268" s="63"/>
      <c r="I268" s="63" t="s">
        <v>321</v>
      </c>
      <c r="K268" s="64">
        <v>463.78000000000003</v>
      </c>
      <c r="L268" s="64">
        <v>15.46</v>
      </c>
      <c r="M268" s="64">
        <v>20.61</v>
      </c>
      <c r="N268" s="64">
        <v>1.29</v>
      </c>
      <c r="O268" s="64">
        <v>0</v>
      </c>
      <c r="P268" s="64"/>
      <c r="Q268" s="64">
        <v>0</v>
      </c>
      <c r="R268" s="64">
        <v>21.900000000000002</v>
      </c>
      <c r="T268" t="s">
        <v>486</v>
      </c>
      <c r="U268" t="s">
        <v>126</v>
      </c>
    </row>
    <row r="269" spans="1:21" x14ac:dyDescent="0.25">
      <c r="A269" s="62" t="s">
        <v>489</v>
      </c>
      <c r="B269" s="62"/>
      <c r="C269" s="62"/>
      <c r="D269" s="63" t="s">
        <v>447</v>
      </c>
      <c r="E269" s="63"/>
      <c r="F269" s="63"/>
      <c r="G269" s="63" t="s">
        <v>295</v>
      </c>
      <c r="H269" s="63"/>
      <c r="I269" s="63" t="s">
        <v>296</v>
      </c>
      <c r="K269" s="64">
        <v>21341</v>
      </c>
      <c r="L269" s="64">
        <v>426.82</v>
      </c>
      <c r="M269" s="64">
        <v>18379.07</v>
      </c>
      <c r="N269" s="64">
        <v>35.57</v>
      </c>
      <c r="O269" s="64">
        <v>0</v>
      </c>
      <c r="P269" s="64"/>
      <c r="Q269" s="64">
        <v>0</v>
      </c>
      <c r="R269" s="64">
        <v>18414.64</v>
      </c>
      <c r="T269" t="s">
        <v>486</v>
      </c>
      <c r="U269" t="s">
        <v>126</v>
      </c>
    </row>
    <row r="270" spans="1:21" x14ac:dyDescent="0.25">
      <c r="A270" s="62" t="s">
        <v>490</v>
      </c>
      <c r="B270" s="62"/>
      <c r="C270" s="62"/>
      <c r="D270" s="63" t="s">
        <v>294</v>
      </c>
      <c r="E270" s="63"/>
      <c r="F270" s="63"/>
      <c r="G270" s="63" t="s">
        <v>295</v>
      </c>
      <c r="H270" s="63"/>
      <c r="I270" s="63" t="s">
        <v>296</v>
      </c>
      <c r="K270" s="64">
        <v>71661.02</v>
      </c>
      <c r="L270" s="64">
        <v>1433.22</v>
      </c>
      <c r="M270" s="64">
        <v>1910.96</v>
      </c>
      <c r="N270" s="64">
        <v>119.44</v>
      </c>
      <c r="O270" s="64">
        <v>0</v>
      </c>
      <c r="P270" s="64"/>
      <c r="Q270" s="64">
        <v>0</v>
      </c>
      <c r="R270" s="64">
        <v>2030.4</v>
      </c>
      <c r="T270" t="s">
        <v>486</v>
      </c>
      <c r="U270" t="s">
        <v>126</v>
      </c>
    </row>
    <row r="271" spans="1:21" x14ac:dyDescent="0.25">
      <c r="A271" s="62" t="s">
        <v>491</v>
      </c>
      <c r="B271" s="62"/>
      <c r="C271" s="62"/>
      <c r="D271" s="63" t="s">
        <v>294</v>
      </c>
      <c r="E271" s="63"/>
      <c r="F271" s="63"/>
      <c r="G271" s="63" t="s">
        <v>295</v>
      </c>
      <c r="H271" s="63"/>
      <c r="I271" s="63" t="s">
        <v>326</v>
      </c>
      <c r="K271" s="64">
        <v>412.5</v>
      </c>
      <c r="L271" s="64">
        <v>41.25</v>
      </c>
      <c r="M271" s="64">
        <v>55</v>
      </c>
      <c r="N271" s="64">
        <v>3.44</v>
      </c>
      <c r="O271" s="64">
        <v>0</v>
      </c>
      <c r="P271" s="64"/>
      <c r="Q271" s="64">
        <v>0</v>
      </c>
      <c r="R271" s="64">
        <v>58.44</v>
      </c>
      <c r="T271" t="s">
        <v>486</v>
      </c>
      <c r="U271" t="s">
        <v>126</v>
      </c>
    </row>
    <row r="272" spans="1:21" x14ac:dyDescent="0.25">
      <c r="A272" s="62" t="s">
        <v>492</v>
      </c>
      <c r="B272" s="62"/>
      <c r="C272" s="62"/>
      <c r="D272" s="63" t="s">
        <v>341</v>
      </c>
      <c r="E272" s="63"/>
      <c r="F272" s="63"/>
      <c r="G272" s="63" t="s">
        <v>295</v>
      </c>
      <c r="H272" s="63"/>
      <c r="I272" s="63" t="s">
        <v>326</v>
      </c>
      <c r="K272" s="64">
        <v>223</v>
      </c>
      <c r="L272" s="64">
        <v>22.3</v>
      </c>
      <c r="M272" s="64">
        <v>22.3</v>
      </c>
      <c r="N272" s="64">
        <v>1.86</v>
      </c>
      <c r="O272" s="64">
        <v>0</v>
      </c>
      <c r="P272" s="64"/>
      <c r="Q272" s="64">
        <v>0</v>
      </c>
      <c r="R272" s="64">
        <v>24.16</v>
      </c>
      <c r="T272" t="s">
        <v>486</v>
      </c>
      <c r="U272" t="s">
        <v>126</v>
      </c>
    </row>
    <row r="273" spans="1:21" x14ac:dyDescent="0.25">
      <c r="A273" s="61" t="s">
        <v>493</v>
      </c>
      <c r="B273" s="61"/>
      <c r="C273" s="61"/>
      <c r="D273" s="61"/>
      <c r="E273" s="61"/>
      <c r="F273" s="61"/>
      <c r="G273" s="61"/>
      <c r="K273" s="65">
        <v>112956.3</v>
      </c>
      <c r="L273" s="65">
        <v>1939.05</v>
      </c>
      <c r="M273" s="65">
        <v>20387.939999999999</v>
      </c>
      <c r="N273" s="65">
        <v>161.6</v>
      </c>
      <c r="O273" s="65">
        <v>0</v>
      </c>
      <c r="P273" s="65"/>
      <c r="Q273" s="65">
        <v>0</v>
      </c>
      <c r="R273" s="65">
        <v>20549.54</v>
      </c>
    </row>
    <row r="275" spans="1:21" x14ac:dyDescent="0.25">
      <c r="A275" s="61" t="s">
        <v>494</v>
      </c>
      <c r="B275" s="61"/>
      <c r="C275" s="61"/>
      <c r="D275" s="61"/>
      <c r="E275" s="61"/>
      <c r="F275" s="61"/>
      <c r="G275" s="61"/>
      <c r="K275" s="65">
        <v>112956.3</v>
      </c>
      <c r="L275" s="65">
        <v>1939.05</v>
      </c>
      <c r="M275" s="65">
        <v>20387.939999999999</v>
      </c>
      <c r="N275" s="65">
        <v>161.6</v>
      </c>
      <c r="O275" s="65">
        <v>0</v>
      </c>
      <c r="P275" s="65"/>
      <c r="Q275" s="65">
        <v>0</v>
      </c>
      <c r="R275" s="65">
        <v>20549.54</v>
      </c>
    </row>
    <row r="278" spans="1:21" x14ac:dyDescent="0.25">
      <c r="A278" s="61" t="s">
        <v>495</v>
      </c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</row>
    <row r="280" spans="1:21" x14ac:dyDescent="0.25">
      <c r="B280" s="61" t="s">
        <v>316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</row>
    <row r="281" spans="1:21" x14ac:dyDescent="0.25">
      <c r="A281" s="62" t="s">
        <v>496</v>
      </c>
      <c r="B281" s="62"/>
      <c r="C281" s="62"/>
      <c r="D281" s="63" t="s">
        <v>470</v>
      </c>
      <c r="E281" s="63"/>
      <c r="F281" s="63"/>
      <c r="G281" s="63" t="s">
        <v>288</v>
      </c>
      <c r="H281" s="63"/>
      <c r="I281" s="63" t="s">
        <v>289</v>
      </c>
      <c r="K281" s="64">
        <v>3303.7200000000003</v>
      </c>
      <c r="L281" s="64">
        <v>0</v>
      </c>
      <c r="M281" s="64">
        <v>0</v>
      </c>
      <c r="N281" s="64">
        <v>0</v>
      </c>
      <c r="O281" s="64">
        <v>0</v>
      </c>
      <c r="P281" s="64"/>
      <c r="Q281" s="64">
        <v>0</v>
      </c>
      <c r="R281" s="64">
        <v>0</v>
      </c>
      <c r="T281" t="s">
        <v>497</v>
      </c>
      <c r="U281" t="s">
        <v>126</v>
      </c>
    </row>
    <row r="282" spans="1:21" x14ac:dyDescent="0.25">
      <c r="A282" s="62" t="s">
        <v>498</v>
      </c>
      <c r="B282" s="62"/>
      <c r="C282" s="62"/>
      <c r="D282" s="63" t="s">
        <v>470</v>
      </c>
      <c r="E282" s="63"/>
      <c r="F282" s="63"/>
      <c r="G282" s="63" t="s">
        <v>295</v>
      </c>
      <c r="H282" s="63"/>
      <c r="I282" s="63" t="s">
        <v>296</v>
      </c>
      <c r="K282" s="64">
        <v>121388.79000000001</v>
      </c>
      <c r="L282" s="64">
        <v>1416.21</v>
      </c>
      <c r="M282" s="64">
        <v>1213.8900000000001</v>
      </c>
      <c r="N282" s="64">
        <v>202.32</v>
      </c>
      <c r="O282" s="64">
        <v>0</v>
      </c>
      <c r="P282" s="64"/>
      <c r="Q282" s="64">
        <v>0</v>
      </c>
      <c r="R282" s="64">
        <v>1416.21</v>
      </c>
      <c r="T282" t="s">
        <v>497</v>
      </c>
      <c r="U282" t="s">
        <v>126</v>
      </c>
    </row>
    <row r="283" spans="1:21" x14ac:dyDescent="0.25">
      <c r="A283" s="62" t="s">
        <v>499</v>
      </c>
      <c r="B283" s="62"/>
      <c r="C283" s="62"/>
      <c r="D283" s="63" t="s">
        <v>470</v>
      </c>
      <c r="E283" s="63"/>
      <c r="F283" s="63"/>
      <c r="G283" s="63" t="s">
        <v>295</v>
      </c>
      <c r="H283" s="63"/>
      <c r="I283" s="63" t="s">
        <v>296</v>
      </c>
      <c r="K283" s="64">
        <v>5181.8900000000003</v>
      </c>
      <c r="L283" s="64">
        <v>60.46</v>
      </c>
      <c r="M283" s="64">
        <v>51.82</v>
      </c>
      <c r="N283" s="64">
        <v>8.64</v>
      </c>
      <c r="O283" s="64">
        <v>0</v>
      </c>
      <c r="P283" s="64"/>
      <c r="Q283" s="64">
        <v>0</v>
      </c>
      <c r="R283" s="64">
        <v>60.46</v>
      </c>
      <c r="T283" t="s">
        <v>497</v>
      </c>
      <c r="U283" t="s">
        <v>126</v>
      </c>
    </row>
    <row r="284" spans="1:21" x14ac:dyDescent="0.25">
      <c r="A284" s="62" t="s">
        <v>500</v>
      </c>
      <c r="B284" s="62"/>
      <c r="C284" s="62"/>
      <c r="D284" s="63" t="s">
        <v>470</v>
      </c>
      <c r="E284" s="63"/>
      <c r="F284" s="63"/>
      <c r="G284" s="63" t="s">
        <v>295</v>
      </c>
      <c r="H284" s="63"/>
      <c r="I284" s="63" t="s">
        <v>296</v>
      </c>
      <c r="K284" s="64">
        <v>128081.08</v>
      </c>
      <c r="L284" s="64">
        <v>1494.28</v>
      </c>
      <c r="M284" s="64">
        <v>1280.81</v>
      </c>
      <c r="N284" s="64">
        <v>213.47</v>
      </c>
      <c r="O284" s="64">
        <v>0</v>
      </c>
      <c r="P284" s="64"/>
      <c r="Q284" s="64">
        <v>0</v>
      </c>
      <c r="R284" s="64">
        <v>1494.28</v>
      </c>
      <c r="T284" t="s">
        <v>497</v>
      </c>
      <c r="U284" t="s">
        <v>126</v>
      </c>
    </row>
    <row r="285" spans="1:21" x14ac:dyDescent="0.25">
      <c r="A285" s="62" t="s">
        <v>501</v>
      </c>
      <c r="B285" s="62"/>
      <c r="C285" s="62"/>
      <c r="D285" s="63" t="s">
        <v>470</v>
      </c>
      <c r="E285" s="63"/>
      <c r="F285" s="63"/>
      <c r="G285" s="63" t="s">
        <v>295</v>
      </c>
      <c r="H285" s="63"/>
      <c r="I285" s="63" t="s">
        <v>296</v>
      </c>
      <c r="K285" s="64">
        <v>2486.27</v>
      </c>
      <c r="L285" s="64">
        <v>29</v>
      </c>
      <c r="M285" s="64">
        <v>24.86</v>
      </c>
      <c r="N285" s="64">
        <v>4.1399999999999997</v>
      </c>
      <c r="O285" s="64">
        <v>0</v>
      </c>
      <c r="P285" s="64"/>
      <c r="Q285" s="64">
        <v>0</v>
      </c>
      <c r="R285" s="64">
        <v>29</v>
      </c>
      <c r="T285" t="s">
        <v>497</v>
      </c>
      <c r="U285" t="s">
        <v>126</v>
      </c>
    </row>
    <row r="286" spans="1:21" x14ac:dyDescent="0.25">
      <c r="A286" s="62" t="s">
        <v>502</v>
      </c>
      <c r="B286" s="62"/>
      <c r="C286" s="62"/>
      <c r="D286" s="63" t="s">
        <v>470</v>
      </c>
      <c r="E286" s="63"/>
      <c r="F286" s="63"/>
      <c r="G286" s="63" t="s">
        <v>295</v>
      </c>
      <c r="H286" s="63"/>
      <c r="I286" s="63" t="s">
        <v>296</v>
      </c>
      <c r="K286" s="64">
        <v>29877.360000000001</v>
      </c>
      <c r="L286" s="64">
        <v>348.57</v>
      </c>
      <c r="M286" s="64">
        <v>298.77</v>
      </c>
      <c r="N286" s="64">
        <v>49.800000000000004</v>
      </c>
      <c r="O286" s="64">
        <v>0</v>
      </c>
      <c r="P286" s="64"/>
      <c r="Q286" s="64">
        <v>0</v>
      </c>
      <c r="R286" s="64">
        <v>348.57</v>
      </c>
      <c r="T286" t="s">
        <v>497</v>
      </c>
      <c r="U286" t="s">
        <v>126</v>
      </c>
    </row>
    <row r="287" spans="1:21" x14ac:dyDescent="0.25">
      <c r="A287" s="62" t="s">
        <v>503</v>
      </c>
      <c r="B287" s="62"/>
      <c r="C287" s="62"/>
      <c r="D287" s="63" t="s">
        <v>470</v>
      </c>
      <c r="E287" s="63"/>
      <c r="F287" s="63"/>
      <c r="G287" s="63" t="s">
        <v>295</v>
      </c>
      <c r="H287" s="63"/>
      <c r="I287" s="63" t="s">
        <v>296</v>
      </c>
      <c r="K287" s="64">
        <v>2859.71</v>
      </c>
      <c r="L287" s="64">
        <v>33.369999999999997</v>
      </c>
      <c r="M287" s="64">
        <v>28.6</v>
      </c>
      <c r="N287" s="64">
        <v>4.7699999999999996</v>
      </c>
      <c r="O287" s="64">
        <v>0</v>
      </c>
      <c r="P287" s="64"/>
      <c r="Q287" s="64">
        <v>0</v>
      </c>
      <c r="R287" s="64">
        <v>33.369999999999997</v>
      </c>
      <c r="T287" t="s">
        <v>497</v>
      </c>
      <c r="U287" t="s">
        <v>126</v>
      </c>
    </row>
    <row r="288" spans="1:21" x14ac:dyDescent="0.25">
      <c r="A288" s="62" t="s">
        <v>504</v>
      </c>
      <c r="B288" s="62"/>
      <c r="C288" s="62"/>
      <c r="D288" s="63" t="s">
        <v>470</v>
      </c>
      <c r="E288" s="63"/>
      <c r="F288" s="63"/>
      <c r="G288" s="63" t="s">
        <v>295</v>
      </c>
      <c r="H288" s="63"/>
      <c r="I288" s="63" t="s">
        <v>312</v>
      </c>
      <c r="K288" s="64">
        <v>35528.120000000003</v>
      </c>
      <c r="L288" s="64">
        <v>1036.23</v>
      </c>
      <c r="M288" s="64">
        <v>888.2</v>
      </c>
      <c r="N288" s="64">
        <v>148.03</v>
      </c>
      <c r="O288" s="64">
        <v>0</v>
      </c>
      <c r="P288" s="64"/>
      <c r="Q288" s="64">
        <v>0</v>
      </c>
      <c r="R288" s="64">
        <v>1036.23</v>
      </c>
      <c r="T288" t="s">
        <v>497</v>
      </c>
      <c r="U288" t="s">
        <v>126</v>
      </c>
    </row>
    <row r="289" spans="1:21" x14ac:dyDescent="0.25">
      <c r="A289" s="62" t="s">
        <v>505</v>
      </c>
      <c r="B289" s="62"/>
      <c r="C289" s="62"/>
      <c r="D289" s="63" t="s">
        <v>470</v>
      </c>
      <c r="E289" s="63"/>
      <c r="F289" s="63"/>
      <c r="G289" s="63" t="s">
        <v>295</v>
      </c>
      <c r="H289" s="63"/>
      <c r="I289" s="63" t="s">
        <v>326</v>
      </c>
      <c r="K289" s="64">
        <v>23088.03</v>
      </c>
      <c r="L289" s="64">
        <v>1346.8</v>
      </c>
      <c r="M289" s="64">
        <v>1154.4000000000001</v>
      </c>
      <c r="N289" s="64">
        <v>192.4</v>
      </c>
      <c r="O289" s="64">
        <v>0</v>
      </c>
      <c r="P289" s="64"/>
      <c r="Q289" s="64">
        <v>0</v>
      </c>
      <c r="R289" s="64">
        <v>1346.8</v>
      </c>
      <c r="T289" t="s">
        <v>497</v>
      </c>
      <c r="U289" t="s">
        <v>126</v>
      </c>
    </row>
    <row r="290" spans="1:21" x14ac:dyDescent="0.25">
      <c r="A290" s="61" t="s">
        <v>506</v>
      </c>
      <c r="B290" s="61"/>
      <c r="C290" s="61"/>
      <c r="D290" s="61"/>
      <c r="E290" s="61"/>
      <c r="F290" s="61"/>
      <c r="G290" s="61"/>
      <c r="K290" s="65">
        <v>351794.97000000003</v>
      </c>
      <c r="L290" s="65">
        <v>5764.92</v>
      </c>
      <c r="M290" s="65">
        <v>4941.3500000000004</v>
      </c>
      <c r="N290" s="65">
        <v>823.57</v>
      </c>
      <c r="O290" s="65">
        <v>0</v>
      </c>
      <c r="P290" s="65"/>
      <c r="Q290" s="65">
        <v>0</v>
      </c>
      <c r="R290" s="65">
        <v>5764.92</v>
      </c>
    </row>
    <row r="292" spans="1:21" x14ac:dyDescent="0.25">
      <c r="A292" s="61" t="s">
        <v>507</v>
      </c>
      <c r="B292" s="61"/>
      <c r="C292" s="61"/>
      <c r="D292" s="61"/>
      <c r="E292" s="61"/>
      <c r="F292" s="61"/>
      <c r="G292" s="61"/>
      <c r="K292" s="65">
        <v>351794.97000000003</v>
      </c>
      <c r="L292" s="65">
        <v>5764.92</v>
      </c>
      <c r="M292" s="65">
        <v>4941.3500000000004</v>
      </c>
      <c r="N292" s="65">
        <v>823.57</v>
      </c>
      <c r="O292" s="65">
        <v>0</v>
      </c>
      <c r="P292" s="65"/>
      <c r="Q292" s="65">
        <v>0</v>
      </c>
      <c r="R292" s="65">
        <v>5764.92</v>
      </c>
    </row>
    <row r="295" spans="1:21" x14ac:dyDescent="0.25">
      <c r="A295" s="61" t="s">
        <v>508</v>
      </c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</row>
    <row r="297" spans="1:21" x14ac:dyDescent="0.25">
      <c r="B297" s="61" t="s">
        <v>316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</row>
    <row r="298" spans="1:21" x14ac:dyDescent="0.25">
      <c r="A298" s="62" t="s">
        <v>509</v>
      </c>
      <c r="B298" s="62"/>
      <c r="C298" s="62"/>
      <c r="D298" s="63" t="s">
        <v>302</v>
      </c>
      <c r="E298" s="63"/>
      <c r="F298" s="63"/>
      <c r="G298" s="63" t="s">
        <v>295</v>
      </c>
      <c r="H298" s="63"/>
      <c r="I298" s="63" t="s">
        <v>296</v>
      </c>
      <c r="K298" s="64">
        <v>813.77</v>
      </c>
      <c r="L298" s="64">
        <v>16.28</v>
      </c>
      <c r="M298" s="64">
        <v>14.92</v>
      </c>
      <c r="N298" s="64">
        <v>1.36</v>
      </c>
      <c r="O298" s="64">
        <v>0</v>
      </c>
      <c r="P298" s="64"/>
      <c r="Q298" s="64">
        <v>0</v>
      </c>
      <c r="R298" s="64">
        <v>16.28</v>
      </c>
      <c r="T298" t="s">
        <v>510</v>
      </c>
      <c r="U298" t="s">
        <v>126</v>
      </c>
    </row>
    <row r="299" spans="1:21" x14ac:dyDescent="0.25">
      <c r="A299" s="61" t="s">
        <v>439</v>
      </c>
      <c r="B299" s="61"/>
      <c r="C299" s="61"/>
      <c r="D299" s="61"/>
      <c r="E299" s="61"/>
      <c r="F299" s="61"/>
      <c r="G299" s="61"/>
      <c r="K299" s="65">
        <v>813.77</v>
      </c>
      <c r="L299" s="65">
        <v>16.28</v>
      </c>
      <c r="M299" s="65">
        <v>14.92</v>
      </c>
      <c r="N299" s="65">
        <v>1.36</v>
      </c>
      <c r="O299" s="65">
        <v>0</v>
      </c>
      <c r="P299" s="65"/>
      <c r="Q299" s="65">
        <v>0</v>
      </c>
      <c r="R299" s="65">
        <v>16.28</v>
      </c>
    </row>
    <row r="301" spans="1:21" x14ac:dyDescent="0.25">
      <c r="A301" s="61" t="s">
        <v>511</v>
      </c>
      <c r="B301" s="61"/>
      <c r="C301" s="61"/>
      <c r="D301" s="61"/>
      <c r="E301" s="61"/>
      <c r="F301" s="61"/>
      <c r="G301" s="61"/>
      <c r="K301" s="65">
        <v>813.77</v>
      </c>
      <c r="L301" s="65">
        <v>16.28</v>
      </c>
      <c r="M301" s="65">
        <v>14.92</v>
      </c>
      <c r="N301" s="65">
        <v>1.36</v>
      </c>
      <c r="O301" s="65">
        <v>0</v>
      </c>
      <c r="P301" s="65"/>
      <c r="Q301" s="65">
        <v>0</v>
      </c>
      <c r="R301" s="65">
        <v>16.28</v>
      </c>
    </row>
    <row r="304" spans="1:21" x14ac:dyDescent="0.25">
      <c r="A304" s="61" t="s">
        <v>512</v>
      </c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</row>
    <row r="306" spans="1:21" x14ac:dyDescent="0.25">
      <c r="B306" s="61" t="s">
        <v>316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</row>
    <row r="309" spans="1:21" x14ac:dyDescent="0.25">
      <c r="A309" s="66" t="s">
        <v>513</v>
      </c>
      <c r="B309" s="66"/>
      <c r="C309" s="66"/>
      <c r="D309" s="66"/>
      <c r="P309" s="67" t="s">
        <v>353</v>
      </c>
      <c r="Q309" s="67"/>
      <c r="R309" s="67"/>
    </row>
    <row r="313" spans="1:21" x14ac:dyDescent="0.25">
      <c r="M313" s="57" t="s">
        <v>269</v>
      </c>
      <c r="N313" s="57"/>
      <c r="O313" s="57"/>
      <c r="P313" s="57"/>
      <c r="Q313" s="57"/>
      <c r="R313" s="57"/>
    </row>
    <row r="314" spans="1:21" x14ac:dyDescent="0.25">
      <c r="M314" s="57"/>
      <c r="N314" s="57"/>
      <c r="O314" s="57"/>
      <c r="P314" s="57"/>
      <c r="Q314" s="57"/>
      <c r="R314" s="57"/>
    </row>
    <row r="315" spans="1:21" x14ac:dyDescent="0.25">
      <c r="A315" s="68" t="s">
        <v>270</v>
      </c>
      <c r="B315" s="68"/>
      <c r="C315" s="68"/>
      <c r="D315" s="57" t="s">
        <v>272</v>
      </c>
      <c r="E315" s="57"/>
      <c r="F315" s="57"/>
      <c r="G315" s="57" t="s">
        <v>273</v>
      </c>
      <c r="H315" s="57"/>
      <c r="I315" s="57" t="s">
        <v>274</v>
      </c>
      <c r="K315" s="68" t="s">
        <v>275</v>
      </c>
      <c r="L315" s="57" t="s">
        <v>276</v>
      </c>
      <c r="M315" s="57" t="s">
        <v>277</v>
      </c>
      <c r="N315" s="57" t="s">
        <v>278</v>
      </c>
      <c r="O315" s="57" t="s">
        <v>279</v>
      </c>
      <c r="P315" s="57"/>
      <c r="Q315" s="57" t="s">
        <v>280</v>
      </c>
      <c r="R315" s="57" t="s">
        <v>281</v>
      </c>
      <c r="T315" t="s">
        <v>282</v>
      </c>
      <c r="U315" t="s">
        <v>283</v>
      </c>
    </row>
    <row r="318" spans="1:21" x14ac:dyDescent="0.25">
      <c r="A318" s="62" t="s">
        <v>514</v>
      </c>
      <c r="B318" s="62"/>
      <c r="C318" s="62"/>
      <c r="D318" s="63" t="s">
        <v>515</v>
      </c>
      <c r="E318" s="63"/>
      <c r="F318" s="63"/>
      <c r="G318" s="63" t="s">
        <v>288</v>
      </c>
      <c r="H318" s="63"/>
      <c r="I318" s="63" t="s">
        <v>289</v>
      </c>
      <c r="K318" s="64">
        <v>6950.54</v>
      </c>
      <c r="L318" s="64">
        <v>0</v>
      </c>
      <c r="M318" s="64">
        <v>0</v>
      </c>
      <c r="N318" s="64">
        <v>0</v>
      </c>
      <c r="O318" s="64">
        <v>0</v>
      </c>
      <c r="P318" s="64"/>
      <c r="Q318" s="64">
        <v>0</v>
      </c>
      <c r="R318" s="64">
        <v>0</v>
      </c>
      <c r="T318" t="s">
        <v>510</v>
      </c>
      <c r="U318" t="s">
        <v>126</v>
      </c>
    </row>
    <row r="319" spans="1:21" x14ac:dyDescent="0.25">
      <c r="A319" s="62" t="s">
        <v>516</v>
      </c>
      <c r="B319" s="62"/>
      <c r="C319" s="62"/>
      <c r="D319" s="63" t="s">
        <v>294</v>
      </c>
      <c r="E319" s="63"/>
      <c r="F319" s="63"/>
      <c r="G319" s="63" t="s">
        <v>295</v>
      </c>
      <c r="H319" s="63"/>
      <c r="I319" s="63" t="s">
        <v>308</v>
      </c>
      <c r="K319" s="64">
        <v>7480</v>
      </c>
      <c r="L319" s="64">
        <v>1496</v>
      </c>
      <c r="M319" s="64">
        <v>1994.66</v>
      </c>
      <c r="N319" s="64">
        <v>124.67</v>
      </c>
      <c r="O319" s="64">
        <v>0</v>
      </c>
      <c r="P319" s="64"/>
      <c r="Q319" s="64">
        <v>0</v>
      </c>
      <c r="R319" s="64">
        <v>2119.33</v>
      </c>
      <c r="T319" t="s">
        <v>510</v>
      </c>
      <c r="U319" t="s">
        <v>126</v>
      </c>
    </row>
    <row r="320" spans="1:21" x14ac:dyDescent="0.25">
      <c r="A320" s="62" t="s">
        <v>517</v>
      </c>
      <c r="B320" s="62"/>
      <c r="C320" s="62"/>
      <c r="D320" s="63" t="s">
        <v>294</v>
      </c>
      <c r="E320" s="63"/>
      <c r="F320" s="63"/>
      <c r="G320" s="63" t="s">
        <v>295</v>
      </c>
      <c r="H320" s="63"/>
      <c r="I320" s="63" t="s">
        <v>308</v>
      </c>
      <c r="K320" s="64">
        <v>936.63</v>
      </c>
      <c r="L320" s="64">
        <v>187.33</v>
      </c>
      <c r="M320" s="64">
        <v>249.77</v>
      </c>
      <c r="N320" s="64">
        <v>15.610000000000001</v>
      </c>
      <c r="O320" s="64">
        <v>0</v>
      </c>
      <c r="P320" s="64"/>
      <c r="Q320" s="64">
        <v>0</v>
      </c>
      <c r="R320" s="64">
        <v>265.38</v>
      </c>
      <c r="T320" t="s">
        <v>510</v>
      </c>
      <c r="U320" t="s">
        <v>126</v>
      </c>
    </row>
    <row r="321" spans="1:21" x14ac:dyDescent="0.25">
      <c r="A321" s="62" t="s">
        <v>518</v>
      </c>
      <c r="B321" s="62"/>
      <c r="C321" s="62"/>
      <c r="D321" s="63" t="s">
        <v>294</v>
      </c>
      <c r="E321" s="63"/>
      <c r="F321" s="63"/>
      <c r="G321" s="63" t="s">
        <v>295</v>
      </c>
      <c r="H321" s="63"/>
      <c r="I321" s="63" t="s">
        <v>296</v>
      </c>
      <c r="K321" s="64">
        <v>96120.960000000006</v>
      </c>
      <c r="L321" s="64">
        <v>1922.42</v>
      </c>
      <c r="M321" s="64">
        <v>2563.23</v>
      </c>
      <c r="N321" s="64">
        <v>160.19999999999999</v>
      </c>
      <c r="O321" s="64">
        <v>0</v>
      </c>
      <c r="P321" s="64"/>
      <c r="Q321" s="64">
        <v>0</v>
      </c>
      <c r="R321" s="64">
        <v>2723.43</v>
      </c>
      <c r="T321" t="s">
        <v>510</v>
      </c>
      <c r="U321" t="s">
        <v>126</v>
      </c>
    </row>
    <row r="322" spans="1:21" x14ac:dyDescent="0.25">
      <c r="A322" s="62" t="s">
        <v>519</v>
      </c>
      <c r="B322" s="62"/>
      <c r="C322" s="62"/>
      <c r="D322" s="63" t="s">
        <v>341</v>
      </c>
      <c r="E322" s="63"/>
      <c r="F322" s="63"/>
      <c r="G322" s="63" t="s">
        <v>295</v>
      </c>
      <c r="H322" s="63"/>
      <c r="I322" s="63" t="s">
        <v>326</v>
      </c>
      <c r="K322" s="64">
        <v>446</v>
      </c>
      <c r="L322" s="64">
        <v>44.6</v>
      </c>
      <c r="M322" s="64">
        <v>44.6</v>
      </c>
      <c r="N322" s="64">
        <v>3.72</v>
      </c>
      <c r="O322" s="64">
        <v>0</v>
      </c>
      <c r="P322" s="64"/>
      <c r="Q322" s="64">
        <v>0</v>
      </c>
      <c r="R322" s="64">
        <v>48.32</v>
      </c>
      <c r="T322" t="s">
        <v>510</v>
      </c>
      <c r="U322" t="s">
        <v>126</v>
      </c>
    </row>
    <row r="323" spans="1:21" x14ac:dyDescent="0.25">
      <c r="A323" s="61" t="s">
        <v>520</v>
      </c>
      <c r="B323" s="61"/>
      <c r="C323" s="61"/>
      <c r="D323" s="61"/>
      <c r="E323" s="61"/>
      <c r="F323" s="61"/>
      <c r="G323" s="61"/>
      <c r="K323" s="65">
        <v>111934.13</v>
      </c>
      <c r="L323" s="65">
        <v>3650.35</v>
      </c>
      <c r="M323" s="65">
        <v>4852.26</v>
      </c>
      <c r="N323" s="65">
        <v>304.2</v>
      </c>
      <c r="O323" s="65">
        <v>0</v>
      </c>
      <c r="P323" s="65"/>
      <c r="Q323" s="65">
        <v>0</v>
      </c>
      <c r="R323" s="65">
        <v>5156.46</v>
      </c>
    </row>
    <row r="325" spans="1:21" x14ac:dyDescent="0.25">
      <c r="A325" s="61" t="s">
        <v>521</v>
      </c>
      <c r="B325" s="61"/>
      <c r="C325" s="61"/>
      <c r="D325" s="61"/>
      <c r="E325" s="61"/>
      <c r="F325" s="61"/>
      <c r="G325" s="61"/>
      <c r="K325" s="65">
        <v>111934.13</v>
      </c>
      <c r="L325" s="65">
        <v>3650.35</v>
      </c>
      <c r="M325" s="65">
        <v>4852.26</v>
      </c>
      <c r="N325" s="65">
        <v>304.2</v>
      </c>
      <c r="O325" s="65">
        <v>0</v>
      </c>
      <c r="P325" s="65"/>
      <c r="Q325" s="65">
        <v>0</v>
      </c>
      <c r="R325" s="65">
        <v>5156.46</v>
      </c>
    </row>
    <row r="328" spans="1:21" x14ac:dyDescent="0.25">
      <c r="A328" s="61" t="s">
        <v>522</v>
      </c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</row>
    <row r="330" spans="1:21" x14ac:dyDescent="0.25">
      <c r="B330" s="61" t="s">
        <v>285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</row>
    <row r="331" spans="1:21" x14ac:dyDescent="0.25">
      <c r="A331" s="62" t="s">
        <v>523</v>
      </c>
      <c r="B331" s="62"/>
      <c r="C331" s="62"/>
      <c r="D331" s="63" t="s">
        <v>404</v>
      </c>
      <c r="E331" s="63"/>
      <c r="F331" s="63"/>
      <c r="G331" s="63" t="s">
        <v>288</v>
      </c>
      <c r="H331" s="63"/>
      <c r="I331" s="63" t="s">
        <v>289</v>
      </c>
      <c r="K331" s="64">
        <v>4799.63</v>
      </c>
      <c r="L331" s="64">
        <v>0</v>
      </c>
      <c r="M331" s="64">
        <v>0</v>
      </c>
      <c r="N331" s="64">
        <v>0</v>
      </c>
      <c r="O331" s="64">
        <v>0</v>
      </c>
      <c r="P331" s="64"/>
      <c r="Q331" s="64">
        <v>0</v>
      </c>
      <c r="R331" s="64">
        <v>0</v>
      </c>
      <c r="T331" t="s">
        <v>524</v>
      </c>
      <c r="U331" t="s">
        <v>182</v>
      </c>
    </row>
    <row r="332" spans="1:21" x14ac:dyDescent="0.25">
      <c r="A332" s="62" t="s">
        <v>525</v>
      </c>
      <c r="B332" s="62"/>
      <c r="C332" s="62"/>
      <c r="D332" s="63" t="s">
        <v>404</v>
      </c>
      <c r="E332" s="63"/>
      <c r="F332" s="63"/>
      <c r="G332" s="63" t="s">
        <v>288</v>
      </c>
      <c r="H332" s="63"/>
      <c r="I332" s="63" t="s">
        <v>289</v>
      </c>
      <c r="K332" s="64">
        <v>19840</v>
      </c>
      <c r="L332" s="64">
        <v>0</v>
      </c>
      <c r="M332" s="64">
        <v>0</v>
      </c>
      <c r="N332" s="64">
        <v>0</v>
      </c>
      <c r="O332" s="64">
        <v>0</v>
      </c>
      <c r="P332" s="64"/>
      <c r="Q332" s="64">
        <v>0</v>
      </c>
      <c r="R332" s="64">
        <v>0</v>
      </c>
      <c r="T332" t="s">
        <v>524</v>
      </c>
      <c r="U332" t="s">
        <v>182</v>
      </c>
    </row>
    <row r="333" spans="1:21" x14ac:dyDescent="0.25">
      <c r="A333" s="62" t="s">
        <v>526</v>
      </c>
      <c r="B333" s="62"/>
      <c r="C333" s="62"/>
      <c r="D333" s="63" t="s">
        <v>404</v>
      </c>
      <c r="E333" s="63"/>
      <c r="F333" s="63"/>
      <c r="G333" s="63" t="s">
        <v>288</v>
      </c>
      <c r="H333" s="63"/>
      <c r="I333" s="63" t="s">
        <v>289</v>
      </c>
      <c r="K333" s="64">
        <v>2612</v>
      </c>
      <c r="L333" s="64">
        <v>0</v>
      </c>
      <c r="M333" s="64">
        <v>0</v>
      </c>
      <c r="N333" s="64">
        <v>0</v>
      </c>
      <c r="O333" s="64">
        <v>0</v>
      </c>
      <c r="P333" s="64"/>
      <c r="Q333" s="64">
        <v>0</v>
      </c>
      <c r="R333" s="64">
        <v>0</v>
      </c>
      <c r="T333" t="s">
        <v>524</v>
      </c>
      <c r="U333" t="s">
        <v>182</v>
      </c>
    </row>
    <row r="334" spans="1:21" x14ac:dyDescent="0.25">
      <c r="A334" s="62" t="s">
        <v>527</v>
      </c>
      <c r="B334" s="62"/>
      <c r="C334" s="62"/>
      <c r="D334" s="63" t="s">
        <v>404</v>
      </c>
      <c r="E334" s="63"/>
      <c r="F334" s="63"/>
      <c r="G334" s="63" t="s">
        <v>295</v>
      </c>
      <c r="H334" s="63"/>
      <c r="I334" s="63" t="s">
        <v>321</v>
      </c>
      <c r="K334" s="64">
        <v>353.17</v>
      </c>
      <c r="L334" s="64">
        <v>1.96</v>
      </c>
      <c r="M334" s="64">
        <v>0.98</v>
      </c>
      <c r="N334" s="64">
        <v>0.98</v>
      </c>
      <c r="O334" s="64">
        <v>0</v>
      </c>
      <c r="P334" s="64"/>
      <c r="Q334" s="64">
        <v>0</v>
      </c>
      <c r="R334" s="64">
        <v>1.96</v>
      </c>
      <c r="T334" t="s">
        <v>524</v>
      </c>
      <c r="U334" t="s">
        <v>182</v>
      </c>
    </row>
    <row r="335" spans="1:21" x14ac:dyDescent="0.25">
      <c r="A335" s="62" t="s">
        <v>528</v>
      </c>
      <c r="B335" s="62"/>
      <c r="C335" s="62"/>
      <c r="D335" s="63" t="s">
        <v>404</v>
      </c>
      <c r="E335" s="63"/>
      <c r="F335" s="63"/>
      <c r="G335" s="63" t="s">
        <v>295</v>
      </c>
      <c r="H335" s="63"/>
      <c r="I335" s="63" t="s">
        <v>321</v>
      </c>
      <c r="K335" s="64">
        <v>1047.28</v>
      </c>
      <c r="L335" s="64">
        <v>5.82</v>
      </c>
      <c r="M335" s="64">
        <v>2.91</v>
      </c>
      <c r="N335" s="64">
        <v>2.91</v>
      </c>
      <c r="O335" s="64">
        <v>0</v>
      </c>
      <c r="P335" s="64"/>
      <c r="Q335" s="64">
        <v>0</v>
      </c>
      <c r="R335" s="64">
        <v>5.82</v>
      </c>
      <c r="T335" t="s">
        <v>524</v>
      </c>
      <c r="U335" t="s">
        <v>182</v>
      </c>
    </row>
    <row r="336" spans="1:21" x14ac:dyDescent="0.25">
      <c r="A336" s="62" t="s">
        <v>529</v>
      </c>
      <c r="B336" s="62"/>
      <c r="C336" s="62"/>
      <c r="D336" s="63" t="s">
        <v>404</v>
      </c>
      <c r="E336" s="63"/>
      <c r="F336" s="63"/>
      <c r="G336" s="63" t="s">
        <v>295</v>
      </c>
      <c r="H336" s="63"/>
      <c r="I336" s="63" t="s">
        <v>321</v>
      </c>
      <c r="K336" s="64">
        <v>1149.6099999999999</v>
      </c>
      <c r="L336" s="64">
        <v>6.38</v>
      </c>
      <c r="M336" s="64">
        <v>3.19</v>
      </c>
      <c r="N336" s="64">
        <v>3.19</v>
      </c>
      <c r="O336" s="64">
        <v>0</v>
      </c>
      <c r="P336" s="64"/>
      <c r="Q336" s="64">
        <v>0</v>
      </c>
      <c r="R336" s="64">
        <v>6.38</v>
      </c>
      <c r="T336" t="s">
        <v>524</v>
      </c>
      <c r="U336" t="s">
        <v>182</v>
      </c>
    </row>
    <row r="337" spans="1:21" x14ac:dyDescent="0.25">
      <c r="A337" s="62" t="s">
        <v>530</v>
      </c>
      <c r="B337" s="62"/>
      <c r="C337" s="62"/>
      <c r="D337" s="63" t="s">
        <v>404</v>
      </c>
      <c r="E337" s="63"/>
      <c r="F337" s="63"/>
      <c r="G337" s="63" t="s">
        <v>295</v>
      </c>
      <c r="H337" s="63"/>
      <c r="I337" s="63" t="s">
        <v>312</v>
      </c>
      <c r="K337" s="64">
        <v>460.06</v>
      </c>
      <c r="L337" s="64">
        <v>3.84</v>
      </c>
      <c r="M337" s="64">
        <v>1.92</v>
      </c>
      <c r="N337" s="64">
        <v>1.92</v>
      </c>
      <c r="O337" s="64">
        <v>0</v>
      </c>
      <c r="P337" s="64"/>
      <c r="Q337" s="64">
        <v>0</v>
      </c>
      <c r="R337" s="64">
        <v>3.84</v>
      </c>
      <c r="T337" t="s">
        <v>524</v>
      </c>
      <c r="U337" t="s">
        <v>182</v>
      </c>
    </row>
    <row r="338" spans="1:21" x14ac:dyDescent="0.25">
      <c r="A338" s="62" t="s">
        <v>531</v>
      </c>
      <c r="B338" s="62"/>
      <c r="C338" s="62"/>
      <c r="D338" s="63" t="s">
        <v>404</v>
      </c>
      <c r="E338" s="63"/>
      <c r="F338" s="63"/>
      <c r="G338" s="63" t="s">
        <v>295</v>
      </c>
      <c r="H338" s="63"/>
      <c r="I338" s="63" t="s">
        <v>296</v>
      </c>
      <c r="K338" s="64">
        <v>52226.23</v>
      </c>
      <c r="L338" s="64">
        <v>174.08</v>
      </c>
      <c r="M338" s="64">
        <v>87.04</v>
      </c>
      <c r="N338" s="64">
        <v>87.04</v>
      </c>
      <c r="O338" s="64">
        <v>0</v>
      </c>
      <c r="P338" s="64"/>
      <c r="Q338" s="64">
        <v>0</v>
      </c>
      <c r="R338" s="64">
        <v>174.08</v>
      </c>
      <c r="T338" t="s">
        <v>524</v>
      </c>
      <c r="U338" t="s">
        <v>182</v>
      </c>
    </row>
    <row r="339" spans="1:21" x14ac:dyDescent="0.25">
      <c r="A339" s="62" t="s">
        <v>532</v>
      </c>
      <c r="B339" s="62"/>
      <c r="C339" s="62"/>
      <c r="D339" s="63" t="s">
        <v>404</v>
      </c>
      <c r="E339" s="63"/>
      <c r="F339" s="63"/>
      <c r="G339" s="63" t="s">
        <v>295</v>
      </c>
      <c r="H339" s="63"/>
      <c r="I339" s="63" t="s">
        <v>296</v>
      </c>
      <c r="K339" s="64">
        <v>27943.53</v>
      </c>
      <c r="L339" s="64">
        <v>93.14</v>
      </c>
      <c r="M339" s="64">
        <v>46.57</v>
      </c>
      <c r="N339" s="64">
        <v>46.57</v>
      </c>
      <c r="O339" s="64">
        <v>0</v>
      </c>
      <c r="P339" s="64"/>
      <c r="Q339" s="64">
        <v>0</v>
      </c>
      <c r="R339" s="64">
        <v>93.14</v>
      </c>
      <c r="T339" t="s">
        <v>524</v>
      </c>
      <c r="U339" t="s">
        <v>182</v>
      </c>
    </row>
    <row r="340" spans="1:21" x14ac:dyDescent="0.25">
      <c r="A340" s="62" t="s">
        <v>533</v>
      </c>
      <c r="B340" s="62"/>
      <c r="C340" s="62"/>
      <c r="D340" s="63" t="s">
        <v>404</v>
      </c>
      <c r="E340" s="63"/>
      <c r="F340" s="63"/>
      <c r="G340" s="63" t="s">
        <v>295</v>
      </c>
      <c r="H340" s="63"/>
      <c r="I340" s="63" t="s">
        <v>296</v>
      </c>
      <c r="K340" s="64">
        <v>2495</v>
      </c>
      <c r="L340" s="64">
        <v>8.32</v>
      </c>
      <c r="M340" s="64">
        <v>4.16</v>
      </c>
      <c r="N340" s="64">
        <v>4.16</v>
      </c>
      <c r="O340" s="64">
        <v>0</v>
      </c>
      <c r="P340" s="64"/>
      <c r="Q340" s="64">
        <v>0</v>
      </c>
      <c r="R340" s="64">
        <v>8.32</v>
      </c>
      <c r="T340" t="s">
        <v>524</v>
      </c>
      <c r="U340" t="s">
        <v>182</v>
      </c>
    </row>
    <row r="341" spans="1:21" x14ac:dyDescent="0.25">
      <c r="A341" s="62" t="s">
        <v>534</v>
      </c>
      <c r="B341" s="62"/>
      <c r="C341" s="62"/>
      <c r="D341" s="63" t="s">
        <v>404</v>
      </c>
      <c r="E341" s="63"/>
      <c r="F341" s="63"/>
      <c r="G341" s="63" t="s">
        <v>295</v>
      </c>
      <c r="H341" s="63"/>
      <c r="I341" s="63" t="s">
        <v>296</v>
      </c>
      <c r="K341" s="64">
        <v>5729.33</v>
      </c>
      <c r="L341" s="64">
        <v>19.100000000000001</v>
      </c>
      <c r="M341" s="64">
        <v>9.5500000000000007</v>
      </c>
      <c r="N341" s="64">
        <v>9.5500000000000007</v>
      </c>
      <c r="O341" s="64">
        <v>0</v>
      </c>
      <c r="P341" s="64"/>
      <c r="Q341" s="64">
        <v>0</v>
      </c>
      <c r="R341" s="64">
        <v>19.100000000000001</v>
      </c>
      <c r="T341" t="s">
        <v>524</v>
      </c>
      <c r="U341" t="s">
        <v>182</v>
      </c>
    </row>
    <row r="342" spans="1:21" x14ac:dyDescent="0.25">
      <c r="A342" s="62" t="s">
        <v>535</v>
      </c>
      <c r="B342" s="62"/>
      <c r="C342" s="62"/>
      <c r="D342" s="63" t="s">
        <v>404</v>
      </c>
      <c r="E342" s="63"/>
      <c r="F342" s="63"/>
      <c r="G342" s="63" t="s">
        <v>295</v>
      </c>
      <c r="H342" s="63"/>
      <c r="I342" s="63" t="s">
        <v>296</v>
      </c>
      <c r="K342" s="64">
        <v>6690.1900000000005</v>
      </c>
      <c r="L342" s="64">
        <v>22.3</v>
      </c>
      <c r="M342" s="64">
        <v>11.15</v>
      </c>
      <c r="N342" s="64">
        <v>11.15</v>
      </c>
      <c r="O342" s="64">
        <v>0</v>
      </c>
      <c r="P342" s="64"/>
      <c r="Q342" s="64">
        <v>0</v>
      </c>
      <c r="R342" s="64">
        <v>22.3</v>
      </c>
      <c r="T342" t="s">
        <v>524</v>
      </c>
      <c r="U342" t="s">
        <v>182</v>
      </c>
    </row>
    <row r="343" spans="1:21" x14ac:dyDescent="0.25">
      <c r="A343" s="62" t="s">
        <v>536</v>
      </c>
      <c r="B343" s="62"/>
      <c r="C343" s="62"/>
      <c r="D343" s="63" t="s">
        <v>404</v>
      </c>
      <c r="E343" s="63"/>
      <c r="F343" s="63"/>
      <c r="G343" s="63" t="s">
        <v>295</v>
      </c>
      <c r="H343" s="63"/>
      <c r="I343" s="63" t="s">
        <v>296</v>
      </c>
      <c r="K343" s="64">
        <v>71543.64</v>
      </c>
      <c r="L343" s="64">
        <v>238.48000000000002</v>
      </c>
      <c r="M343" s="64">
        <v>119.24000000000001</v>
      </c>
      <c r="N343" s="64">
        <v>119.24000000000001</v>
      </c>
      <c r="O343" s="64">
        <v>0</v>
      </c>
      <c r="P343" s="64"/>
      <c r="Q343" s="64">
        <v>0</v>
      </c>
      <c r="R343" s="64">
        <v>238.48000000000002</v>
      </c>
      <c r="T343" t="s">
        <v>524</v>
      </c>
      <c r="U343" t="s">
        <v>182</v>
      </c>
    </row>
    <row r="344" spans="1:21" x14ac:dyDescent="0.25">
      <c r="A344" s="62" t="s">
        <v>537</v>
      </c>
      <c r="B344" s="62"/>
      <c r="C344" s="62"/>
      <c r="D344" s="63" t="s">
        <v>404</v>
      </c>
      <c r="E344" s="63"/>
      <c r="F344" s="63"/>
      <c r="G344" s="63" t="s">
        <v>295</v>
      </c>
      <c r="H344" s="63"/>
      <c r="I344" s="63" t="s">
        <v>296</v>
      </c>
      <c r="K344" s="64">
        <v>65405.96</v>
      </c>
      <c r="L344" s="64">
        <v>218.02</v>
      </c>
      <c r="M344" s="64">
        <v>109.01</v>
      </c>
      <c r="N344" s="64">
        <v>109.01</v>
      </c>
      <c r="O344" s="64">
        <v>0</v>
      </c>
      <c r="P344" s="64"/>
      <c r="Q344" s="64">
        <v>0</v>
      </c>
      <c r="R344" s="64">
        <v>218.02</v>
      </c>
      <c r="T344" t="s">
        <v>524</v>
      </c>
      <c r="U344" t="s">
        <v>182</v>
      </c>
    </row>
    <row r="345" spans="1:21" x14ac:dyDescent="0.25">
      <c r="A345" s="62" t="s">
        <v>538</v>
      </c>
      <c r="B345" s="62"/>
      <c r="C345" s="62"/>
      <c r="D345" s="63" t="s">
        <v>404</v>
      </c>
      <c r="E345" s="63"/>
      <c r="F345" s="63"/>
      <c r="G345" s="63" t="s">
        <v>295</v>
      </c>
      <c r="H345" s="63"/>
      <c r="I345" s="63" t="s">
        <v>304</v>
      </c>
      <c r="K345" s="64">
        <v>27952.89</v>
      </c>
      <c r="L345" s="64">
        <v>186.36</v>
      </c>
      <c r="M345" s="64">
        <v>93.18</v>
      </c>
      <c r="N345" s="64">
        <v>93.18</v>
      </c>
      <c r="O345" s="64">
        <v>0</v>
      </c>
      <c r="P345" s="64"/>
      <c r="Q345" s="64">
        <v>0</v>
      </c>
      <c r="R345" s="64">
        <v>186.36</v>
      </c>
      <c r="T345" t="s">
        <v>524</v>
      </c>
      <c r="U345" t="s">
        <v>182</v>
      </c>
    </row>
    <row r="346" spans="1:21" x14ac:dyDescent="0.25">
      <c r="A346" s="62" t="s">
        <v>539</v>
      </c>
      <c r="B346" s="62"/>
      <c r="C346" s="62"/>
      <c r="D346" s="63" t="s">
        <v>404</v>
      </c>
      <c r="E346" s="63"/>
      <c r="F346" s="63"/>
      <c r="G346" s="63" t="s">
        <v>295</v>
      </c>
      <c r="H346" s="63"/>
      <c r="I346" s="63" t="s">
        <v>304</v>
      </c>
      <c r="K346" s="64">
        <v>4415.17</v>
      </c>
      <c r="L346" s="64">
        <v>29.44</v>
      </c>
      <c r="M346" s="64">
        <v>14.72</v>
      </c>
      <c r="N346" s="64">
        <v>14.72</v>
      </c>
      <c r="O346" s="64">
        <v>0</v>
      </c>
      <c r="P346" s="64"/>
      <c r="Q346" s="64">
        <v>0</v>
      </c>
      <c r="R346" s="64">
        <v>29.44</v>
      </c>
      <c r="T346" t="s">
        <v>524</v>
      </c>
      <c r="U346" t="s">
        <v>182</v>
      </c>
    </row>
    <row r="347" spans="1:21" x14ac:dyDescent="0.25">
      <c r="A347" s="62" t="s">
        <v>540</v>
      </c>
      <c r="B347" s="62"/>
      <c r="C347" s="62"/>
      <c r="D347" s="63" t="s">
        <v>404</v>
      </c>
      <c r="E347" s="63"/>
      <c r="F347" s="63"/>
      <c r="G347" s="63" t="s">
        <v>295</v>
      </c>
      <c r="H347" s="63"/>
      <c r="I347" s="63" t="s">
        <v>304</v>
      </c>
      <c r="K347" s="64">
        <v>5623.5</v>
      </c>
      <c r="L347" s="64">
        <v>37.479999999999997</v>
      </c>
      <c r="M347" s="64">
        <v>18.739999999999998</v>
      </c>
      <c r="N347" s="64">
        <v>18.739999999999998</v>
      </c>
      <c r="O347" s="64">
        <v>0</v>
      </c>
      <c r="P347" s="64"/>
      <c r="Q347" s="64">
        <v>0</v>
      </c>
      <c r="R347" s="64">
        <v>37.479999999999997</v>
      </c>
      <c r="T347" t="s">
        <v>524</v>
      </c>
      <c r="U347" t="s">
        <v>182</v>
      </c>
    </row>
    <row r="348" spans="1:21" x14ac:dyDescent="0.25">
      <c r="A348" s="62" t="s">
        <v>541</v>
      </c>
      <c r="B348" s="62"/>
      <c r="C348" s="62"/>
      <c r="D348" s="63" t="s">
        <v>404</v>
      </c>
      <c r="E348" s="63"/>
      <c r="F348" s="63"/>
      <c r="G348" s="63" t="s">
        <v>295</v>
      </c>
      <c r="H348" s="63"/>
      <c r="I348" s="63" t="s">
        <v>304</v>
      </c>
      <c r="K348" s="64">
        <v>2043.91</v>
      </c>
      <c r="L348" s="64">
        <v>13.620000000000001</v>
      </c>
      <c r="M348" s="64">
        <v>6.8100000000000005</v>
      </c>
      <c r="N348" s="64">
        <v>6.8100000000000005</v>
      </c>
      <c r="O348" s="64">
        <v>0</v>
      </c>
      <c r="P348" s="64"/>
      <c r="Q348" s="64">
        <v>0</v>
      </c>
      <c r="R348" s="64">
        <v>13.620000000000001</v>
      </c>
      <c r="T348" t="s">
        <v>524</v>
      </c>
      <c r="U348" t="s">
        <v>182</v>
      </c>
    </row>
    <row r="349" spans="1:21" x14ac:dyDescent="0.25">
      <c r="A349" s="62" t="s">
        <v>542</v>
      </c>
      <c r="B349" s="62"/>
      <c r="C349" s="62"/>
      <c r="D349" s="63" t="s">
        <v>404</v>
      </c>
      <c r="E349" s="63"/>
      <c r="F349" s="63"/>
      <c r="G349" s="63" t="s">
        <v>295</v>
      </c>
      <c r="H349" s="63"/>
      <c r="I349" s="63" t="s">
        <v>304</v>
      </c>
      <c r="K349" s="64">
        <v>39261.17</v>
      </c>
      <c r="L349" s="64">
        <v>261.74</v>
      </c>
      <c r="M349" s="64">
        <v>130.87</v>
      </c>
      <c r="N349" s="64">
        <v>130.87</v>
      </c>
      <c r="O349" s="64">
        <v>0</v>
      </c>
      <c r="P349" s="64"/>
      <c r="Q349" s="64">
        <v>0</v>
      </c>
      <c r="R349" s="64">
        <v>261.74</v>
      </c>
      <c r="T349" t="s">
        <v>524</v>
      </c>
      <c r="U349" t="s">
        <v>182</v>
      </c>
    </row>
    <row r="350" spans="1:21" x14ac:dyDescent="0.25">
      <c r="A350" s="62" t="s">
        <v>543</v>
      </c>
      <c r="B350" s="62"/>
      <c r="C350" s="62"/>
      <c r="D350" s="63" t="s">
        <v>404</v>
      </c>
      <c r="E350" s="63"/>
      <c r="F350" s="63"/>
      <c r="G350" s="63" t="s">
        <v>295</v>
      </c>
      <c r="H350" s="63"/>
      <c r="I350" s="63" t="s">
        <v>304</v>
      </c>
      <c r="K350" s="64">
        <v>454.8</v>
      </c>
      <c r="L350" s="64">
        <v>3.04</v>
      </c>
      <c r="M350" s="64">
        <v>1.52</v>
      </c>
      <c r="N350" s="64">
        <v>1.52</v>
      </c>
      <c r="O350" s="64">
        <v>0</v>
      </c>
      <c r="P350" s="64"/>
      <c r="Q350" s="64">
        <v>0</v>
      </c>
      <c r="R350" s="64">
        <v>3.04</v>
      </c>
      <c r="T350" t="s">
        <v>524</v>
      </c>
      <c r="U350" t="s">
        <v>182</v>
      </c>
    </row>
    <row r="351" spans="1:21" x14ac:dyDescent="0.25">
      <c r="A351" s="62" t="s">
        <v>544</v>
      </c>
      <c r="B351" s="62"/>
      <c r="C351" s="62"/>
      <c r="D351" s="63" t="s">
        <v>404</v>
      </c>
      <c r="E351" s="63"/>
      <c r="F351" s="63"/>
      <c r="G351" s="63" t="s">
        <v>295</v>
      </c>
      <c r="H351" s="63"/>
      <c r="I351" s="63" t="s">
        <v>304</v>
      </c>
      <c r="K351" s="64">
        <v>631</v>
      </c>
      <c r="L351" s="64">
        <v>4.2</v>
      </c>
      <c r="M351" s="64">
        <v>2.1</v>
      </c>
      <c r="N351" s="64">
        <v>2.1</v>
      </c>
      <c r="O351" s="64">
        <v>0</v>
      </c>
      <c r="P351" s="64"/>
      <c r="Q351" s="64">
        <v>0</v>
      </c>
      <c r="R351" s="64">
        <v>4.2</v>
      </c>
      <c r="T351" t="s">
        <v>524</v>
      </c>
      <c r="U351" t="s">
        <v>182</v>
      </c>
    </row>
    <row r="352" spans="1:21" x14ac:dyDescent="0.25">
      <c r="A352" s="62" t="s">
        <v>545</v>
      </c>
      <c r="B352" s="62"/>
      <c r="C352" s="62"/>
      <c r="D352" s="63" t="s">
        <v>404</v>
      </c>
      <c r="E352" s="63"/>
      <c r="F352" s="63"/>
      <c r="G352" s="63" t="s">
        <v>295</v>
      </c>
      <c r="H352" s="63"/>
      <c r="I352" s="63" t="s">
        <v>304</v>
      </c>
      <c r="K352" s="64">
        <v>531</v>
      </c>
      <c r="L352" s="64">
        <v>3.54</v>
      </c>
      <c r="M352" s="64">
        <v>1.77</v>
      </c>
      <c r="N352" s="64">
        <v>1.77</v>
      </c>
      <c r="O352" s="64">
        <v>0</v>
      </c>
      <c r="P352" s="64"/>
      <c r="Q352" s="64">
        <v>0</v>
      </c>
      <c r="R352" s="64">
        <v>3.54</v>
      </c>
      <c r="T352" t="s">
        <v>524</v>
      </c>
      <c r="U352" t="s">
        <v>182</v>
      </c>
    </row>
    <row r="353" spans="1:21" x14ac:dyDescent="0.25">
      <c r="A353" s="62" t="s">
        <v>546</v>
      </c>
      <c r="B353" s="62"/>
      <c r="C353" s="62"/>
      <c r="D353" s="63" t="s">
        <v>404</v>
      </c>
      <c r="E353" s="63"/>
      <c r="F353" s="63"/>
      <c r="G353" s="63" t="s">
        <v>295</v>
      </c>
      <c r="H353" s="63"/>
      <c r="I353" s="63" t="s">
        <v>312</v>
      </c>
      <c r="K353" s="64">
        <v>1040.6199999999999</v>
      </c>
      <c r="L353" s="64">
        <v>8.68</v>
      </c>
      <c r="M353" s="64">
        <v>4.34</v>
      </c>
      <c r="N353" s="64">
        <v>4.34</v>
      </c>
      <c r="O353" s="64">
        <v>0</v>
      </c>
      <c r="P353" s="64"/>
      <c r="Q353" s="64">
        <v>0</v>
      </c>
      <c r="R353" s="64">
        <v>8.68</v>
      </c>
      <c r="T353" t="s">
        <v>524</v>
      </c>
      <c r="U353" t="s">
        <v>182</v>
      </c>
    </row>
    <row r="354" spans="1:21" x14ac:dyDescent="0.25">
      <c r="A354" s="62" t="s">
        <v>547</v>
      </c>
      <c r="B354" s="62"/>
      <c r="C354" s="62"/>
      <c r="D354" s="63" t="s">
        <v>404</v>
      </c>
      <c r="E354" s="63"/>
      <c r="F354" s="63"/>
      <c r="G354" s="63" t="s">
        <v>295</v>
      </c>
      <c r="H354" s="63"/>
      <c r="I354" s="63" t="s">
        <v>296</v>
      </c>
      <c r="K354" s="64">
        <v>2256.0700000000002</v>
      </c>
      <c r="L354" s="64">
        <v>7.5200000000000005</v>
      </c>
      <c r="M354" s="64">
        <v>3.7600000000000002</v>
      </c>
      <c r="N354" s="64">
        <v>3.7600000000000002</v>
      </c>
      <c r="O354" s="64">
        <v>0</v>
      </c>
      <c r="P354" s="64"/>
      <c r="Q354" s="64">
        <v>0</v>
      </c>
      <c r="R354" s="64">
        <v>7.5200000000000005</v>
      </c>
      <c r="T354" t="s">
        <v>524</v>
      </c>
      <c r="U354" t="s">
        <v>182</v>
      </c>
    </row>
    <row r="355" spans="1:21" x14ac:dyDescent="0.25">
      <c r="A355" s="62" t="s">
        <v>548</v>
      </c>
      <c r="B355" s="62"/>
      <c r="C355" s="62"/>
      <c r="D355" s="63" t="s">
        <v>404</v>
      </c>
      <c r="E355" s="63"/>
      <c r="F355" s="63"/>
      <c r="G355" s="63" t="s">
        <v>295</v>
      </c>
      <c r="H355" s="63"/>
      <c r="I355" s="63" t="s">
        <v>326</v>
      </c>
      <c r="K355" s="64">
        <v>1129.67</v>
      </c>
      <c r="L355" s="64">
        <v>18.82</v>
      </c>
      <c r="M355" s="64">
        <v>9.41</v>
      </c>
      <c r="N355" s="64">
        <v>9.41</v>
      </c>
      <c r="O355" s="64">
        <v>0</v>
      </c>
      <c r="P355" s="64"/>
      <c r="Q355" s="64">
        <v>0</v>
      </c>
      <c r="R355" s="64">
        <v>18.82</v>
      </c>
      <c r="T355" t="s">
        <v>524</v>
      </c>
      <c r="U355" t="s">
        <v>182</v>
      </c>
    </row>
    <row r="356" spans="1:21" x14ac:dyDescent="0.25">
      <c r="A356" s="61" t="s">
        <v>549</v>
      </c>
      <c r="B356" s="61"/>
      <c r="C356" s="61"/>
      <c r="D356" s="61"/>
      <c r="E356" s="61"/>
      <c r="F356" s="61"/>
      <c r="G356" s="61"/>
      <c r="K356" s="65">
        <v>347635.43</v>
      </c>
      <c r="L356" s="65">
        <v>1365.88</v>
      </c>
      <c r="M356" s="65">
        <v>682.94</v>
      </c>
      <c r="N356" s="65">
        <v>682.94</v>
      </c>
      <c r="O356" s="65">
        <v>0</v>
      </c>
      <c r="P356" s="65"/>
      <c r="Q356" s="65">
        <v>0</v>
      </c>
      <c r="R356" s="65">
        <v>1365.88</v>
      </c>
    </row>
    <row r="359" spans="1:21" x14ac:dyDescent="0.25">
      <c r="B359" s="61" t="s">
        <v>316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</row>
    <row r="360" spans="1:21" x14ac:dyDescent="0.25">
      <c r="A360" s="62" t="s">
        <v>550</v>
      </c>
      <c r="B360" s="62"/>
      <c r="C360" s="62"/>
      <c r="D360" s="63" t="s">
        <v>404</v>
      </c>
      <c r="E360" s="63"/>
      <c r="F360" s="63"/>
      <c r="G360" s="63" t="s">
        <v>288</v>
      </c>
      <c r="H360" s="63"/>
      <c r="I360" s="63" t="s">
        <v>289</v>
      </c>
      <c r="K360" s="64">
        <v>4799.6400000000003</v>
      </c>
      <c r="L360" s="64">
        <v>0</v>
      </c>
      <c r="M360" s="64">
        <v>0</v>
      </c>
      <c r="N360" s="64">
        <v>0</v>
      </c>
      <c r="O360" s="64">
        <v>0</v>
      </c>
      <c r="P360" s="64"/>
      <c r="Q360" s="64">
        <v>0</v>
      </c>
      <c r="R360" s="64">
        <v>0</v>
      </c>
      <c r="T360" t="s">
        <v>524</v>
      </c>
      <c r="U360" t="s">
        <v>126</v>
      </c>
    </row>
    <row r="361" spans="1:21" x14ac:dyDescent="0.25">
      <c r="A361" s="62" t="s">
        <v>551</v>
      </c>
      <c r="B361" s="62"/>
      <c r="C361" s="62"/>
      <c r="D361" s="63" t="s">
        <v>404</v>
      </c>
      <c r="E361" s="63"/>
      <c r="F361" s="63"/>
      <c r="G361" s="63" t="s">
        <v>288</v>
      </c>
      <c r="H361" s="63"/>
      <c r="I361" s="63" t="s">
        <v>289</v>
      </c>
      <c r="K361" s="64">
        <v>1546</v>
      </c>
      <c r="L361" s="64">
        <v>0</v>
      </c>
      <c r="M361" s="64">
        <v>0</v>
      </c>
      <c r="N361" s="64">
        <v>0</v>
      </c>
      <c r="O361" s="64">
        <v>0</v>
      </c>
      <c r="P361" s="64"/>
      <c r="Q361" s="64">
        <v>0</v>
      </c>
      <c r="R361" s="64">
        <v>0</v>
      </c>
      <c r="T361" t="s">
        <v>524</v>
      </c>
      <c r="U361" t="s">
        <v>126</v>
      </c>
    </row>
    <row r="362" spans="1:21" x14ac:dyDescent="0.25">
      <c r="A362" s="62" t="s">
        <v>552</v>
      </c>
      <c r="B362" s="62"/>
      <c r="C362" s="62"/>
      <c r="D362" s="63" t="s">
        <v>404</v>
      </c>
      <c r="E362" s="63"/>
      <c r="F362" s="63"/>
      <c r="G362" s="63" t="s">
        <v>295</v>
      </c>
      <c r="H362" s="63"/>
      <c r="I362" s="63" t="s">
        <v>321</v>
      </c>
      <c r="K362" s="64">
        <v>778.11</v>
      </c>
      <c r="L362" s="64">
        <v>4.32</v>
      </c>
      <c r="M362" s="64">
        <v>2.16</v>
      </c>
      <c r="N362" s="64">
        <v>2.16</v>
      </c>
      <c r="O362" s="64">
        <v>0</v>
      </c>
      <c r="P362" s="64"/>
      <c r="Q362" s="64">
        <v>0</v>
      </c>
      <c r="R362" s="64">
        <v>4.32</v>
      </c>
      <c r="T362" t="s">
        <v>524</v>
      </c>
      <c r="U362" t="s">
        <v>126</v>
      </c>
    </row>
    <row r="363" spans="1:21" x14ac:dyDescent="0.25">
      <c r="A363" s="62" t="s">
        <v>553</v>
      </c>
      <c r="B363" s="62"/>
      <c r="C363" s="62"/>
      <c r="D363" s="63" t="s">
        <v>404</v>
      </c>
      <c r="E363" s="63"/>
      <c r="F363" s="63"/>
      <c r="G363" s="63" t="s">
        <v>295</v>
      </c>
      <c r="H363" s="63"/>
      <c r="I363" s="63" t="s">
        <v>321</v>
      </c>
      <c r="K363" s="64">
        <v>811.89</v>
      </c>
      <c r="L363" s="64">
        <v>4.5199999999999996</v>
      </c>
      <c r="M363" s="64">
        <v>2.2599999999999998</v>
      </c>
      <c r="N363" s="64">
        <v>2.2599999999999998</v>
      </c>
      <c r="O363" s="64">
        <v>0</v>
      </c>
      <c r="P363" s="64"/>
      <c r="Q363" s="64">
        <v>0</v>
      </c>
      <c r="R363" s="64">
        <v>4.5199999999999996</v>
      </c>
      <c r="T363" t="s">
        <v>524</v>
      </c>
      <c r="U363" t="s">
        <v>126</v>
      </c>
    </row>
    <row r="364" spans="1:21" x14ac:dyDescent="0.25">
      <c r="A364" s="62" t="s">
        <v>554</v>
      </c>
      <c r="B364" s="62"/>
      <c r="C364" s="62"/>
      <c r="D364" s="63" t="s">
        <v>404</v>
      </c>
      <c r="E364" s="63"/>
      <c r="F364" s="63"/>
      <c r="G364" s="63" t="s">
        <v>295</v>
      </c>
      <c r="H364" s="63"/>
      <c r="I364" s="63" t="s">
        <v>321</v>
      </c>
      <c r="K364" s="64">
        <v>1358.93</v>
      </c>
      <c r="L364" s="64">
        <v>7.55</v>
      </c>
      <c r="M364" s="64">
        <v>3.77</v>
      </c>
      <c r="N364" s="64">
        <v>3.7800000000000002</v>
      </c>
      <c r="O364" s="64">
        <v>0</v>
      </c>
      <c r="P364" s="64"/>
      <c r="Q364" s="64">
        <v>0</v>
      </c>
      <c r="R364" s="64">
        <v>7.55</v>
      </c>
      <c r="T364" t="s">
        <v>524</v>
      </c>
      <c r="U364" t="s">
        <v>126</v>
      </c>
    </row>
    <row r="365" spans="1:21" x14ac:dyDescent="0.25">
      <c r="A365" s="62" t="s">
        <v>555</v>
      </c>
      <c r="B365" s="62"/>
      <c r="C365" s="62"/>
      <c r="D365" s="63" t="s">
        <v>404</v>
      </c>
      <c r="E365" s="63"/>
      <c r="F365" s="63"/>
      <c r="G365" s="63" t="s">
        <v>295</v>
      </c>
      <c r="H365" s="63"/>
      <c r="I365" s="63" t="s">
        <v>321</v>
      </c>
      <c r="K365" s="64">
        <v>19241.330000000002</v>
      </c>
      <c r="L365" s="64">
        <v>106.9</v>
      </c>
      <c r="M365" s="64">
        <v>53.45</v>
      </c>
      <c r="N365" s="64">
        <v>53.45</v>
      </c>
      <c r="O365" s="64">
        <v>0</v>
      </c>
      <c r="P365" s="64"/>
      <c r="Q365" s="64">
        <v>0</v>
      </c>
      <c r="R365" s="64">
        <v>106.9</v>
      </c>
      <c r="T365" t="s">
        <v>524</v>
      </c>
      <c r="U365" t="s">
        <v>126</v>
      </c>
    </row>
    <row r="366" spans="1:21" x14ac:dyDescent="0.25">
      <c r="A366" s="62" t="s">
        <v>556</v>
      </c>
      <c r="B366" s="62"/>
      <c r="C366" s="62"/>
      <c r="D366" s="63" t="s">
        <v>404</v>
      </c>
      <c r="E366" s="63"/>
      <c r="F366" s="63"/>
      <c r="G366" s="63" t="s">
        <v>295</v>
      </c>
      <c r="H366" s="63"/>
      <c r="I366" s="63" t="s">
        <v>312</v>
      </c>
      <c r="K366" s="64">
        <v>1411.8600000000001</v>
      </c>
      <c r="L366" s="64">
        <v>11.76</v>
      </c>
      <c r="M366" s="64">
        <v>5.88</v>
      </c>
      <c r="N366" s="64">
        <v>5.88</v>
      </c>
      <c r="O366" s="64">
        <v>0</v>
      </c>
      <c r="P366" s="64"/>
      <c r="Q366" s="64">
        <v>0</v>
      </c>
      <c r="R366" s="64">
        <v>11.76</v>
      </c>
      <c r="T366" t="s">
        <v>524</v>
      </c>
      <c r="U366" t="s">
        <v>126</v>
      </c>
    </row>
    <row r="367" spans="1:21" x14ac:dyDescent="0.25">
      <c r="A367" s="62" t="s">
        <v>557</v>
      </c>
      <c r="B367" s="62"/>
      <c r="C367" s="62"/>
      <c r="D367" s="63" t="s">
        <v>404</v>
      </c>
      <c r="E367" s="63"/>
      <c r="F367" s="63"/>
      <c r="G367" s="63" t="s">
        <v>295</v>
      </c>
      <c r="H367" s="63"/>
      <c r="I367" s="63" t="s">
        <v>296</v>
      </c>
      <c r="K367" s="64">
        <v>5137.33</v>
      </c>
      <c r="L367" s="64">
        <v>17.12</v>
      </c>
      <c r="M367" s="64">
        <v>8.56</v>
      </c>
      <c r="N367" s="64">
        <v>8.56</v>
      </c>
      <c r="O367" s="64">
        <v>0</v>
      </c>
      <c r="P367" s="64"/>
      <c r="Q367" s="64">
        <v>0</v>
      </c>
      <c r="R367" s="64">
        <v>17.12</v>
      </c>
      <c r="T367" t="s">
        <v>524</v>
      </c>
      <c r="U367" t="s">
        <v>126</v>
      </c>
    </row>
    <row r="368" spans="1:21" x14ac:dyDescent="0.25">
      <c r="A368" s="62" t="s">
        <v>558</v>
      </c>
      <c r="B368" s="62"/>
      <c r="C368" s="62"/>
      <c r="D368" s="63" t="s">
        <v>404</v>
      </c>
      <c r="E368" s="63"/>
      <c r="F368" s="63"/>
      <c r="G368" s="63" t="s">
        <v>295</v>
      </c>
      <c r="H368" s="63"/>
      <c r="I368" s="63" t="s">
        <v>296</v>
      </c>
      <c r="K368" s="64">
        <v>104.52</v>
      </c>
      <c r="L368" s="64">
        <v>0.34</v>
      </c>
      <c r="M368" s="64">
        <v>0.17</v>
      </c>
      <c r="N368" s="64">
        <v>0.17</v>
      </c>
      <c r="O368" s="64">
        <v>0</v>
      </c>
      <c r="P368" s="64"/>
      <c r="Q368" s="64">
        <v>0</v>
      </c>
      <c r="R368" s="64">
        <v>0.34</v>
      </c>
      <c r="T368" t="s">
        <v>524</v>
      </c>
      <c r="U368" t="s">
        <v>126</v>
      </c>
    </row>
    <row r="369" spans="1:21" x14ac:dyDescent="0.25">
      <c r="A369" s="62" t="s">
        <v>559</v>
      </c>
      <c r="B369" s="62"/>
      <c r="C369" s="62"/>
      <c r="D369" s="63" t="s">
        <v>404</v>
      </c>
      <c r="E369" s="63"/>
      <c r="F369" s="63"/>
      <c r="G369" s="63" t="s">
        <v>295</v>
      </c>
      <c r="H369" s="63"/>
      <c r="I369" s="63" t="s">
        <v>296</v>
      </c>
      <c r="K369" s="64">
        <v>371.21</v>
      </c>
      <c r="L369" s="64">
        <v>1.24</v>
      </c>
      <c r="M369" s="64">
        <v>0.62</v>
      </c>
      <c r="N369" s="64">
        <v>0.62</v>
      </c>
      <c r="O369" s="64">
        <v>0</v>
      </c>
      <c r="P369" s="64"/>
      <c r="Q369" s="64">
        <v>0</v>
      </c>
      <c r="R369" s="64">
        <v>1.24</v>
      </c>
      <c r="T369" t="s">
        <v>524</v>
      </c>
      <c r="U369" t="s">
        <v>126</v>
      </c>
    </row>
    <row r="370" spans="1:21" x14ac:dyDescent="0.25">
      <c r="A370" s="62" t="s">
        <v>560</v>
      </c>
      <c r="B370" s="62"/>
      <c r="C370" s="62"/>
      <c r="D370" s="63" t="s">
        <v>404</v>
      </c>
      <c r="E370" s="63"/>
      <c r="F370" s="63"/>
      <c r="G370" s="63" t="s">
        <v>295</v>
      </c>
      <c r="H370" s="63"/>
      <c r="I370" s="63" t="s">
        <v>296</v>
      </c>
      <c r="K370" s="64">
        <v>1139.22</v>
      </c>
      <c r="L370" s="64">
        <v>3.8000000000000003</v>
      </c>
      <c r="M370" s="64">
        <v>1.9000000000000001</v>
      </c>
      <c r="N370" s="64">
        <v>1.9000000000000001</v>
      </c>
      <c r="O370" s="64">
        <v>0</v>
      </c>
      <c r="P370" s="64"/>
      <c r="Q370" s="64">
        <v>0</v>
      </c>
      <c r="R370" s="64">
        <v>3.8000000000000003</v>
      </c>
      <c r="T370" t="s">
        <v>524</v>
      </c>
      <c r="U370" t="s">
        <v>126</v>
      </c>
    </row>
    <row r="371" spans="1:21" x14ac:dyDescent="0.25">
      <c r="A371" s="62" t="s">
        <v>561</v>
      </c>
      <c r="B371" s="62"/>
      <c r="C371" s="62"/>
      <c r="D371" s="63" t="s">
        <v>404</v>
      </c>
      <c r="E371" s="63"/>
      <c r="F371" s="63"/>
      <c r="G371" s="63" t="s">
        <v>295</v>
      </c>
      <c r="H371" s="63"/>
      <c r="I371" s="63" t="s">
        <v>296</v>
      </c>
      <c r="K371" s="64">
        <v>1139.22</v>
      </c>
      <c r="L371" s="64">
        <v>3.8000000000000003</v>
      </c>
      <c r="M371" s="64">
        <v>1.9000000000000001</v>
      </c>
      <c r="N371" s="64">
        <v>1.9000000000000001</v>
      </c>
      <c r="O371" s="64">
        <v>0</v>
      </c>
      <c r="P371" s="64"/>
      <c r="Q371" s="64">
        <v>0</v>
      </c>
      <c r="R371" s="64">
        <v>3.8000000000000003</v>
      </c>
      <c r="T371" t="s">
        <v>524</v>
      </c>
      <c r="U371" t="s">
        <v>126</v>
      </c>
    </row>
    <row r="372" spans="1:21" x14ac:dyDescent="0.25">
      <c r="A372" s="62" t="s">
        <v>562</v>
      </c>
      <c r="B372" s="62"/>
      <c r="C372" s="62"/>
      <c r="D372" s="63" t="s">
        <v>404</v>
      </c>
      <c r="E372" s="63"/>
      <c r="F372" s="63"/>
      <c r="G372" s="63" t="s">
        <v>295</v>
      </c>
      <c r="H372" s="63"/>
      <c r="I372" s="63" t="s">
        <v>296</v>
      </c>
      <c r="K372" s="64">
        <v>2221.17</v>
      </c>
      <c r="L372" s="64">
        <v>7.4</v>
      </c>
      <c r="M372" s="64">
        <v>3.7</v>
      </c>
      <c r="N372" s="64">
        <v>3.7</v>
      </c>
      <c r="O372" s="64">
        <v>0</v>
      </c>
      <c r="P372" s="64"/>
      <c r="Q372" s="64">
        <v>0</v>
      </c>
      <c r="R372" s="64">
        <v>7.4</v>
      </c>
      <c r="T372" t="s">
        <v>524</v>
      </c>
      <c r="U372" t="s">
        <v>126</v>
      </c>
    </row>
    <row r="373" spans="1:21" x14ac:dyDescent="0.25">
      <c r="A373" s="62" t="s">
        <v>563</v>
      </c>
      <c r="B373" s="62"/>
      <c r="C373" s="62"/>
      <c r="D373" s="63" t="s">
        <v>404</v>
      </c>
      <c r="E373" s="63"/>
      <c r="F373" s="63"/>
      <c r="G373" s="63" t="s">
        <v>295</v>
      </c>
      <c r="H373" s="63"/>
      <c r="I373" s="63" t="s">
        <v>296</v>
      </c>
      <c r="K373" s="64">
        <v>16697.330000000002</v>
      </c>
      <c r="L373" s="64">
        <v>55.660000000000004</v>
      </c>
      <c r="M373" s="64">
        <v>27.830000000000002</v>
      </c>
      <c r="N373" s="64">
        <v>27.830000000000002</v>
      </c>
      <c r="O373" s="64">
        <v>0</v>
      </c>
      <c r="P373" s="64"/>
      <c r="Q373" s="64">
        <v>0</v>
      </c>
      <c r="R373" s="64">
        <v>55.660000000000004</v>
      </c>
      <c r="T373" t="s">
        <v>524</v>
      </c>
      <c r="U373" t="s">
        <v>126</v>
      </c>
    </row>
    <row r="374" spans="1:21" x14ac:dyDescent="0.25">
      <c r="A374" s="62" t="s">
        <v>564</v>
      </c>
      <c r="B374" s="62"/>
      <c r="C374" s="62"/>
      <c r="D374" s="63" t="s">
        <v>404</v>
      </c>
      <c r="E374" s="63"/>
      <c r="F374" s="63"/>
      <c r="G374" s="63" t="s">
        <v>295</v>
      </c>
      <c r="H374" s="63"/>
      <c r="I374" s="63" t="s">
        <v>296</v>
      </c>
      <c r="K374" s="64">
        <v>941.44</v>
      </c>
      <c r="L374" s="64">
        <v>3.14</v>
      </c>
      <c r="M374" s="64">
        <v>1.57</v>
      </c>
      <c r="N374" s="64">
        <v>1.57</v>
      </c>
      <c r="O374" s="64">
        <v>0</v>
      </c>
      <c r="P374" s="64"/>
      <c r="Q374" s="64">
        <v>0</v>
      </c>
      <c r="R374" s="64">
        <v>3.14</v>
      </c>
      <c r="T374" t="s">
        <v>524</v>
      </c>
      <c r="U374" t="s">
        <v>126</v>
      </c>
    </row>
    <row r="375" spans="1:21" x14ac:dyDescent="0.25">
      <c r="A375" s="62" t="s">
        <v>565</v>
      </c>
      <c r="B375" s="62"/>
      <c r="C375" s="62"/>
      <c r="D375" s="63" t="s">
        <v>404</v>
      </c>
      <c r="E375" s="63"/>
      <c r="F375" s="63"/>
      <c r="G375" s="63" t="s">
        <v>295</v>
      </c>
      <c r="H375" s="63"/>
      <c r="I375" s="63" t="s">
        <v>296</v>
      </c>
      <c r="K375" s="64">
        <v>21932.89</v>
      </c>
      <c r="L375" s="64">
        <v>73.11</v>
      </c>
      <c r="M375" s="64">
        <v>36.549999999999997</v>
      </c>
      <c r="N375" s="64">
        <v>36.56</v>
      </c>
      <c r="O375" s="64">
        <v>0</v>
      </c>
      <c r="P375" s="64"/>
      <c r="Q375" s="64">
        <v>0</v>
      </c>
      <c r="R375" s="64">
        <v>73.11</v>
      </c>
      <c r="T375" t="s">
        <v>524</v>
      </c>
      <c r="U375" t="s">
        <v>126</v>
      </c>
    </row>
    <row r="376" spans="1:21" x14ac:dyDescent="0.25">
      <c r="A376" s="62" t="s">
        <v>566</v>
      </c>
      <c r="B376" s="62"/>
      <c r="C376" s="62"/>
      <c r="D376" s="63" t="s">
        <v>404</v>
      </c>
      <c r="E376" s="63"/>
      <c r="F376" s="63"/>
      <c r="G376" s="63" t="s">
        <v>295</v>
      </c>
      <c r="H376" s="63"/>
      <c r="I376" s="63" t="s">
        <v>296</v>
      </c>
      <c r="K376" s="64">
        <v>24366.240000000002</v>
      </c>
      <c r="L376" s="64">
        <v>81.22</v>
      </c>
      <c r="M376" s="64">
        <v>40.61</v>
      </c>
      <c r="N376" s="64">
        <v>40.61</v>
      </c>
      <c r="O376" s="64">
        <v>0</v>
      </c>
      <c r="P376" s="64"/>
      <c r="Q376" s="64">
        <v>0</v>
      </c>
      <c r="R376" s="64">
        <v>81.22</v>
      </c>
      <c r="T376" t="s">
        <v>524</v>
      </c>
      <c r="U376" t="s">
        <v>126</v>
      </c>
    </row>
    <row r="377" spans="1:21" x14ac:dyDescent="0.25">
      <c r="A377" s="62" t="s">
        <v>567</v>
      </c>
      <c r="B377" s="62"/>
      <c r="C377" s="62"/>
      <c r="D377" s="63" t="s">
        <v>404</v>
      </c>
      <c r="E377" s="63"/>
      <c r="F377" s="63"/>
      <c r="G377" s="63" t="s">
        <v>295</v>
      </c>
      <c r="H377" s="63"/>
      <c r="I377" s="63" t="s">
        <v>296</v>
      </c>
      <c r="K377" s="64">
        <v>75531.759999999995</v>
      </c>
      <c r="L377" s="64">
        <v>251.78</v>
      </c>
      <c r="M377" s="64">
        <v>125.89</v>
      </c>
      <c r="N377" s="64">
        <v>125.89</v>
      </c>
      <c r="O377" s="64">
        <v>0</v>
      </c>
      <c r="P377" s="64"/>
      <c r="Q377" s="64">
        <v>0</v>
      </c>
      <c r="R377" s="64">
        <v>251.78</v>
      </c>
      <c r="T377" t="s">
        <v>524</v>
      </c>
      <c r="U377" t="s">
        <v>126</v>
      </c>
    </row>
    <row r="378" spans="1:21" x14ac:dyDescent="0.25">
      <c r="A378" s="62" t="s">
        <v>568</v>
      </c>
      <c r="B378" s="62"/>
      <c r="C378" s="62"/>
      <c r="D378" s="63" t="s">
        <v>404</v>
      </c>
      <c r="E378" s="63"/>
      <c r="F378" s="63"/>
      <c r="G378" s="63" t="s">
        <v>295</v>
      </c>
      <c r="H378" s="63"/>
      <c r="I378" s="63" t="s">
        <v>296</v>
      </c>
      <c r="K378" s="64">
        <v>3237.05</v>
      </c>
      <c r="L378" s="64">
        <v>10.8</v>
      </c>
      <c r="M378" s="64">
        <v>5.4</v>
      </c>
      <c r="N378" s="64">
        <v>5.4</v>
      </c>
      <c r="O378" s="64">
        <v>0</v>
      </c>
      <c r="P378" s="64"/>
      <c r="Q378" s="64">
        <v>0</v>
      </c>
      <c r="R378" s="64">
        <v>10.8</v>
      </c>
      <c r="T378" t="s">
        <v>524</v>
      </c>
      <c r="U378" t="s">
        <v>126</v>
      </c>
    </row>
    <row r="379" spans="1:21" x14ac:dyDescent="0.25">
      <c r="A379" s="62" t="s">
        <v>569</v>
      </c>
      <c r="B379" s="62"/>
      <c r="C379" s="62"/>
      <c r="D379" s="63" t="s">
        <v>404</v>
      </c>
      <c r="E379" s="63"/>
      <c r="F379" s="63"/>
      <c r="G379" s="63" t="s">
        <v>295</v>
      </c>
      <c r="H379" s="63"/>
      <c r="I379" s="63" t="s">
        <v>296</v>
      </c>
      <c r="K379" s="64">
        <v>250.62</v>
      </c>
      <c r="L379" s="64">
        <v>0.84</v>
      </c>
      <c r="M379" s="64">
        <v>0.42</v>
      </c>
      <c r="N379" s="64">
        <v>0.42</v>
      </c>
      <c r="O379" s="64">
        <v>0</v>
      </c>
      <c r="P379" s="64"/>
      <c r="Q379" s="64">
        <v>0</v>
      </c>
      <c r="R379" s="64">
        <v>0.84</v>
      </c>
      <c r="T379" t="s">
        <v>524</v>
      </c>
      <c r="U379" t="s">
        <v>126</v>
      </c>
    </row>
    <row r="382" spans="1:21" x14ac:dyDescent="0.25">
      <c r="A382" s="66" t="s">
        <v>570</v>
      </c>
      <c r="B382" s="66"/>
      <c r="C382" s="66"/>
      <c r="D382" s="66"/>
      <c r="P382" s="67" t="s">
        <v>353</v>
      </c>
      <c r="Q382" s="67"/>
      <c r="R382" s="67"/>
    </row>
    <row r="386" spans="1:21" x14ac:dyDescent="0.25">
      <c r="M386" s="57" t="s">
        <v>269</v>
      </c>
      <c r="N386" s="57"/>
      <c r="O386" s="57"/>
      <c r="P386" s="57"/>
      <c r="Q386" s="57"/>
      <c r="R386" s="57"/>
    </row>
    <row r="387" spans="1:21" x14ac:dyDescent="0.25">
      <c r="M387" s="57"/>
      <c r="N387" s="57"/>
      <c r="O387" s="57"/>
      <c r="P387" s="57"/>
      <c r="Q387" s="57"/>
      <c r="R387" s="57"/>
    </row>
    <row r="388" spans="1:21" x14ac:dyDescent="0.25">
      <c r="A388" s="68" t="s">
        <v>270</v>
      </c>
      <c r="B388" s="68"/>
      <c r="C388" s="68"/>
      <c r="D388" s="57" t="s">
        <v>272</v>
      </c>
      <c r="E388" s="57"/>
      <c r="F388" s="57"/>
      <c r="G388" s="57" t="s">
        <v>273</v>
      </c>
      <c r="H388" s="57"/>
      <c r="I388" s="57" t="s">
        <v>274</v>
      </c>
      <c r="K388" s="68" t="s">
        <v>275</v>
      </c>
      <c r="L388" s="57" t="s">
        <v>276</v>
      </c>
      <c r="M388" s="57" t="s">
        <v>277</v>
      </c>
      <c r="N388" s="57" t="s">
        <v>278</v>
      </c>
      <c r="O388" s="57" t="s">
        <v>279</v>
      </c>
      <c r="P388" s="57"/>
      <c r="Q388" s="57" t="s">
        <v>280</v>
      </c>
      <c r="R388" s="57" t="s">
        <v>281</v>
      </c>
      <c r="T388" t="s">
        <v>282</v>
      </c>
      <c r="U388" t="s">
        <v>283</v>
      </c>
    </row>
    <row r="391" spans="1:21" x14ac:dyDescent="0.25">
      <c r="A391" s="62" t="s">
        <v>571</v>
      </c>
      <c r="B391" s="62"/>
      <c r="C391" s="62"/>
      <c r="D391" s="63" t="s">
        <v>404</v>
      </c>
      <c r="E391" s="63"/>
      <c r="F391" s="63"/>
      <c r="G391" s="63" t="s">
        <v>295</v>
      </c>
      <c r="H391" s="63"/>
      <c r="I391" s="63" t="s">
        <v>312</v>
      </c>
      <c r="K391" s="64">
        <v>71681</v>
      </c>
      <c r="L391" s="64">
        <v>597.34</v>
      </c>
      <c r="M391" s="64">
        <v>298.67</v>
      </c>
      <c r="N391" s="64">
        <v>298.67</v>
      </c>
      <c r="O391" s="64">
        <v>0</v>
      </c>
      <c r="P391" s="64"/>
      <c r="Q391" s="64">
        <v>0</v>
      </c>
      <c r="R391" s="64">
        <v>597.34</v>
      </c>
      <c r="T391" t="s">
        <v>524</v>
      </c>
      <c r="U391" t="s">
        <v>126</v>
      </c>
    </row>
    <row r="392" spans="1:21" x14ac:dyDescent="0.25">
      <c r="A392" s="62" t="s">
        <v>572</v>
      </c>
      <c r="B392" s="62"/>
      <c r="C392" s="62"/>
      <c r="D392" s="63" t="s">
        <v>404</v>
      </c>
      <c r="E392" s="63"/>
      <c r="F392" s="63"/>
      <c r="G392" s="63" t="s">
        <v>295</v>
      </c>
      <c r="H392" s="63"/>
      <c r="I392" s="63" t="s">
        <v>326</v>
      </c>
      <c r="K392" s="64">
        <v>3856</v>
      </c>
      <c r="L392" s="64">
        <v>64.260000000000005</v>
      </c>
      <c r="M392" s="64">
        <v>32.130000000000003</v>
      </c>
      <c r="N392" s="64">
        <v>32.130000000000003</v>
      </c>
      <c r="O392" s="64">
        <v>0</v>
      </c>
      <c r="P392" s="64"/>
      <c r="Q392" s="64">
        <v>0</v>
      </c>
      <c r="R392" s="64">
        <v>64.260000000000005</v>
      </c>
      <c r="T392" t="s">
        <v>524</v>
      </c>
      <c r="U392" t="s">
        <v>126</v>
      </c>
    </row>
    <row r="393" spans="1:21" x14ac:dyDescent="0.25">
      <c r="A393" s="62" t="s">
        <v>573</v>
      </c>
      <c r="B393" s="62"/>
      <c r="C393" s="62"/>
      <c r="D393" s="63" t="s">
        <v>404</v>
      </c>
      <c r="E393" s="63"/>
      <c r="F393" s="63"/>
      <c r="G393" s="63" t="s">
        <v>295</v>
      </c>
      <c r="H393" s="63"/>
      <c r="I393" s="63" t="s">
        <v>296</v>
      </c>
      <c r="K393" s="64">
        <v>93.95</v>
      </c>
      <c r="L393" s="64">
        <v>0.32</v>
      </c>
      <c r="M393" s="64">
        <v>0.16</v>
      </c>
      <c r="N393" s="64">
        <v>0.16</v>
      </c>
      <c r="O393" s="64">
        <v>0</v>
      </c>
      <c r="P393" s="64"/>
      <c r="Q393" s="64">
        <v>0</v>
      </c>
      <c r="R393" s="64">
        <v>0.32</v>
      </c>
      <c r="T393" t="s">
        <v>524</v>
      </c>
      <c r="U393" t="s">
        <v>126</v>
      </c>
    </row>
    <row r="394" spans="1:21" x14ac:dyDescent="0.25">
      <c r="A394" s="62" t="s">
        <v>574</v>
      </c>
      <c r="B394" s="62"/>
      <c r="C394" s="62"/>
      <c r="D394" s="63" t="s">
        <v>404</v>
      </c>
      <c r="E394" s="63"/>
      <c r="F394" s="63"/>
      <c r="G394" s="63" t="s">
        <v>295</v>
      </c>
      <c r="H394" s="63"/>
      <c r="I394" s="63" t="s">
        <v>314</v>
      </c>
      <c r="K394" s="64">
        <v>722.33</v>
      </c>
      <c r="L394" s="64">
        <v>8.02</v>
      </c>
      <c r="M394" s="64">
        <v>4.01</v>
      </c>
      <c r="N394" s="64">
        <v>4.01</v>
      </c>
      <c r="O394" s="64">
        <v>0</v>
      </c>
      <c r="P394" s="64"/>
      <c r="Q394" s="64">
        <v>0</v>
      </c>
      <c r="R394" s="64">
        <v>8.02</v>
      </c>
      <c r="T394" t="s">
        <v>524</v>
      </c>
      <c r="U394" t="s">
        <v>126</v>
      </c>
    </row>
    <row r="395" spans="1:21" x14ac:dyDescent="0.25">
      <c r="A395" s="62" t="s">
        <v>575</v>
      </c>
      <c r="B395" s="62"/>
      <c r="C395" s="62"/>
      <c r="D395" s="63" t="s">
        <v>404</v>
      </c>
      <c r="E395" s="63"/>
      <c r="F395" s="63"/>
      <c r="G395" s="63" t="s">
        <v>295</v>
      </c>
      <c r="H395" s="63"/>
      <c r="I395" s="63" t="s">
        <v>314</v>
      </c>
      <c r="K395" s="64">
        <v>84.92</v>
      </c>
      <c r="L395" s="64">
        <v>0.94000000000000006</v>
      </c>
      <c r="M395" s="64">
        <v>0.47000000000000003</v>
      </c>
      <c r="N395" s="64">
        <v>0.47000000000000003</v>
      </c>
      <c r="O395" s="64">
        <v>0</v>
      </c>
      <c r="P395" s="64"/>
      <c r="Q395" s="64">
        <v>0</v>
      </c>
      <c r="R395" s="64">
        <v>0.94000000000000006</v>
      </c>
      <c r="T395" t="s">
        <v>524</v>
      </c>
      <c r="U395" t="s">
        <v>126</v>
      </c>
    </row>
    <row r="396" spans="1:21" x14ac:dyDescent="0.25">
      <c r="A396" s="62" t="s">
        <v>576</v>
      </c>
      <c r="B396" s="62"/>
      <c r="C396" s="62"/>
      <c r="D396" s="63" t="s">
        <v>404</v>
      </c>
      <c r="E396" s="63"/>
      <c r="F396" s="63"/>
      <c r="G396" s="63" t="s">
        <v>295</v>
      </c>
      <c r="H396" s="63"/>
      <c r="I396" s="63" t="s">
        <v>326</v>
      </c>
      <c r="K396" s="64">
        <v>1366.38</v>
      </c>
      <c r="L396" s="64">
        <v>22.78</v>
      </c>
      <c r="M396" s="64">
        <v>11.39</v>
      </c>
      <c r="N396" s="64">
        <v>11.39</v>
      </c>
      <c r="O396" s="64">
        <v>0</v>
      </c>
      <c r="P396" s="64"/>
      <c r="Q396" s="64">
        <v>0</v>
      </c>
      <c r="R396" s="64">
        <v>22.78</v>
      </c>
      <c r="T396" t="s">
        <v>524</v>
      </c>
      <c r="U396" t="s">
        <v>126</v>
      </c>
    </row>
    <row r="397" spans="1:21" x14ac:dyDescent="0.25">
      <c r="A397" s="61" t="s">
        <v>577</v>
      </c>
      <c r="B397" s="61"/>
      <c r="C397" s="61"/>
      <c r="D397" s="61"/>
      <c r="E397" s="61"/>
      <c r="F397" s="61"/>
      <c r="G397" s="61"/>
      <c r="K397" s="65">
        <v>260822.34</v>
      </c>
      <c r="L397" s="65">
        <v>1338.96</v>
      </c>
      <c r="M397" s="65">
        <v>669.47</v>
      </c>
      <c r="N397" s="65">
        <v>669.49</v>
      </c>
      <c r="O397" s="65">
        <v>0</v>
      </c>
      <c r="P397" s="65"/>
      <c r="Q397" s="65">
        <v>0</v>
      </c>
      <c r="R397" s="65">
        <v>1338.96</v>
      </c>
    </row>
    <row r="399" spans="1:21" x14ac:dyDescent="0.25">
      <c r="A399" s="61" t="s">
        <v>578</v>
      </c>
      <c r="B399" s="61"/>
      <c r="C399" s="61"/>
      <c r="D399" s="61"/>
      <c r="E399" s="61"/>
      <c r="F399" s="61"/>
      <c r="G399" s="61"/>
      <c r="K399" s="65">
        <v>608457.77</v>
      </c>
      <c r="L399" s="65">
        <v>2704.84</v>
      </c>
      <c r="M399" s="65">
        <v>1352.41</v>
      </c>
      <c r="N399" s="65">
        <v>1352.43</v>
      </c>
      <c r="O399" s="65">
        <v>0</v>
      </c>
      <c r="P399" s="65"/>
      <c r="Q399" s="65">
        <v>0</v>
      </c>
      <c r="R399" s="65">
        <v>2704.84</v>
      </c>
    </row>
    <row r="402" spans="1:21" x14ac:dyDescent="0.25">
      <c r="A402" s="61" t="s">
        <v>579</v>
      </c>
      <c r="B402" s="61"/>
      <c r="C402" s="61"/>
      <c r="D402" s="61"/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</row>
    <row r="404" spans="1:21" x14ac:dyDescent="0.25">
      <c r="B404" s="61" t="s">
        <v>316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</row>
    <row r="405" spans="1:21" x14ac:dyDescent="0.25">
      <c r="A405" s="62" t="s">
        <v>580</v>
      </c>
      <c r="B405" s="62"/>
      <c r="C405" s="62"/>
      <c r="D405" s="63" t="s">
        <v>351</v>
      </c>
      <c r="E405" s="63"/>
      <c r="F405" s="63"/>
      <c r="G405" s="63" t="s">
        <v>295</v>
      </c>
      <c r="H405" s="63"/>
      <c r="I405" s="63" t="s">
        <v>321</v>
      </c>
      <c r="K405" s="64">
        <v>44400</v>
      </c>
      <c r="L405" s="64">
        <v>493.33</v>
      </c>
      <c r="M405" s="64">
        <v>370</v>
      </c>
      <c r="N405" s="64">
        <v>123.33</v>
      </c>
      <c r="O405" s="64">
        <v>0</v>
      </c>
      <c r="P405" s="64"/>
      <c r="Q405" s="64">
        <v>0</v>
      </c>
      <c r="R405" s="64">
        <v>493.33</v>
      </c>
      <c r="T405" t="s">
        <v>581</v>
      </c>
      <c r="U405" t="s">
        <v>126</v>
      </c>
    </row>
    <row r="406" spans="1:21" x14ac:dyDescent="0.25">
      <c r="A406" s="61" t="s">
        <v>439</v>
      </c>
      <c r="B406" s="61"/>
      <c r="C406" s="61"/>
      <c r="D406" s="61"/>
      <c r="E406" s="61"/>
      <c r="F406" s="61"/>
      <c r="G406" s="61"/>
      <c r="K406" s="65">
        <v>44400</v>
      </c>
      <c r="L406" s="65">
        <v>493.33</v>
      </c>
      <c r="M406" s="65">
        <v>370</v>
      </c>
      <c r="N406" s="65">
        <v>123.33</v>
      </c>
      <c r="O406" s="65">
        <v>0</v>
      </c>
      <c r="P406" s="65"/>
      <c r="Q406" s="65">
        <v>0</v>
      </c>
      <c r="R406" s="65">
        <v>493.33</v>
      </c>
    </row>
    <row r="408" spans="1:21" x14ac:dyDescent="0.25">
      <c r="A408" s="61" t="s">
        <v>582</v>
      </c>
      <c r="B408" s="61"/>
      <c r="C408" s="61"/>
      <c r="D408" s="61"/>
      <c r="E408" s="61"/>
      <c r="F408" s="61"/>
      <c r="G408" s="61"/>
      <c r="K408" s="65">
        <v>44400</v>
      </c>
      <c r="L408" s="65">
        <v>493.33</v>
      </c>
      <c r="M408" s="65">
        <v>370</v>
      </c>
      <c r="N408" s="65">
        <v>123.33</v>
      </c>
      <c r="O408" s="65">
        <v>0</v>
      </c>
      <c r="P408" s="65"/>
      <c r="Q408" s="65">
        <v>0</v>
      </c>
      <c r="R408" s="65">
        <v>493.33</v>
      </c>
    </row>
    <row r="411" spans="1:21" x14ac:dyDescent="0.25">
      <c r="A411" s="61" t="s">
        <v>583</v>
      </c>
      <c r="B411" s="61"/>
      <c r="C411" s="61"/>
      <c r="D411" s="61"/>
      <c r="E411" s="61"/>
      <c r="F411" s="61"/>
      <c r="G411" s="61"/>
      <c r="H411" s="61"/>
      <c r="I411" s="61"/>
      <c r="J411" s="61"/>
      <c r="K411" s="61"/>
      <c r="L411" s="61"/>
      <c r="M411" s="61"/>
      <c r="N411" s="61"/>
      <c r="O411" s="61"/>
      <c r="P411" s="61"/>
      <c r="Q411" s="61"/>
      <c r="R411" s="61"/>
    </row>
    <row r="413" spans="1:21" x14ac:dyDescent="0.25">
      <c r="B413" s="61" t="s">
        <v>316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</row>
    <row r="414" spans="1:21" x14ac:dyDescent="0.25">
      <c r="A414" s="62" t="s">
        <v>584</v>
      </c>
      <c r="B414" s="62"/>
      <c r="C414" s="62"/>
      <c r="D414" s="63" t="s">
        <v>585</v>
      </c>
      <c r="E414" s="63"/>
      <c r="F414" s="63"/>
      <c r="G414" s="63" t="s">
        <v>288</v>
      </c>
      <c r="H414" s="63"/>
      <c r="I414" s="63" t="s">
        <v>289</v>
      </c>
      <c r="K414" s="64">
        <v>3022.69</v>
      </c>
      <c r="L414" s="64">
        <v>0</v>
      </c>
      <c r="M414" s="64">
        <v>0</v>
      </c>
      <c r="N414" s="64">
        <v>0</v>
      </c>
      <c r="O414" s="64">
        <v>0</v>
      </c>
      <c r="P414" s="64"/>
      <c r="Q414" s="64">
        <v>0</v>
      </c>
      <c r="R414" s="64">
        <v>0</v>
      </c>
      <c r="T414" t="s">
        <v>586</v>
      </c>
      <c r="U414" t="s">
        <v>126</v>
      </c>
    </row>
    <row r="415" spans="1:21" x14ac:dyDescent="0.25">
      <c r="A415" s="62" t="s">
        <v>587</v>
      </c>
      <c r="B415" s="62"/>
      <c r="C415" s="62"/>
      <c r="D415" s="63" t="s">
        <v>588</v>
      </c>
      <c r="E415" s="63"/>
      <c r="F415" s="63"/>
      <c r="G415" s="63" t="s">
        <v>295</v>
      </c>
      <c r="H415" s="63"/>
      <c r="I415" s="63" t="s">
        <v>321</v>
      </c>
      <c r="K415" s="64">
        <v>71.73</v>
      </c>
      <c r="L415" s="64">
        <v>1.2</v>
      </c>
      <c r="M415" s="64">
        <v>1</v>
      </c>
      <c r="N415" s="64">
        <v>0.2</v>
      </c>
      <c r="O415" s="64">
        <v>0</v>
      </c>
      <c r="P415" s="64"/>
      <c r="Q415" s="64">
        <v>0</v>
      </c>
      <c r="R415" s="64">
        <v>1.2</v>
      </c>
      <c r="T415" t="s">
        <v>586</v>
      </c>
      <c r="U415" t="s">
        <v>126</v>
      </c>
    </row>
    <row r="416" spans="1:21" x14ac:dyDescent="0.25">
      <c r="A416" s="62" t="s">
        <v>589</v>
      </c>
      <c r="B416" s="62"/>
      <c r="C416" s="62"/>
      <c r="D416" s="63" t="s">
        <v>588</v>
      </c>
      <c r="E416" s="63"/>
      <c r="F416" s="63"/>
      <c r="G416" s="63" t="s">
        <v>295</v>
      </c>
      <c r="H416" s="63"/>
      <c r="I416" s="63" t="s">
        <v>321</v>
      </c>
      <c r="K416" s="64">
        <v>12662.93</v>
      </c>
      <c r="L416" s="64">
        <v>211.05</v>
      </c>
      <c r="M416" s="64">
        <v>175.87</v>
      </c>
      <c r="N416" s="64">
        <v>35.18</v>
      </c>
      <c r="O416" s="64">
        <v>0</v>
      </c>
      <c r="P416" s="64"/>
      <c r="Q416" s="64">
        <v>0</v>
      </c>
      <c r="R416" s="64">
        <v>211.05</v>
      </c>
      <c r="T416" t="s">
        <v>586</v>
      </c>
      <c r="U416" t="s">
        <v>126</v>
      </c>
    </row>
    <row r="417" spans="1:21" x14ac:dyDescent="0.25">
      <c r="A417" s="62" t="s">
        <v>590</v>
      </c>
      <c r="B417" s="62"/>
      <c r="C417" s="62"/>
      <c r="D417" s="63" t="s">
        <v>588</v>
      </c>
      <c r="E417" s="63"/>
      <c r="F417" s="63"/>
      <c r="G417" s="63" t="s">
        <v>295</v>
      </c>
      <c r="H417" s="63"/>
      <c r="I417" s="63" t="s">
        <v>321</v>
      </c>
      <c r="K417" s="64">
        <v>9769.44</v>
      </c>
      <c r="L417" s="64">
        <v>162.83000000000001</v>
      </c>
      <c r="M417" s="64">
        <v>135.69</v>
      </c>
      <c r="N417" s="64">
        <v>27.14</v>
      </c>
      <c r="O417" s="64">
        <v>0</v>
      </c>
      <c r="P417" s="64"/>
      <c r="Q417" s="64">
        <v>0</v>
      </c>
      <c r="R417" s="64">
        <v>162.83000000000001</v>
      </c>
      <c r="T417" t="s">
        <v>586</v>
      </c>
      <c r="U417" t="s">
        <v>126</v>
      </c>
    </row>
    <row r="418" spans="1:21" x14ac:dyDescent="0.25">
      <c r="A418" s="62" t="s">
        <v>591</v>
      </c>
      <c r="B418" s="62"/>
      <c r="C418" s="62"/>
      <c r="D418" s="63" t="s">
        <v>588</v>
      </c>
      <c r="E418" s="63"/>
      <c r="F418" s="63"/>
      <c r="G418" s="63" t="s">
        <v>295</v>
      </c>
      <c r="H418" s="63"/>
      <c r="I418" s="63" t="s">
        <v>321</v>
      </c>
      <c r="K418" s="64">
        <v>5764.64</v>
      </c>
      <c r="L418" s="64">
        <v>96.070000000000007</v>
      </c>
      <c r="M418" s="64">
        <v>80.06</v>
      </c>
      <c r="N418" s="64">
        <v>16.010000000000002</v>
      </c>
      <c r="O418" s="64">
        <v>0</v>
      </c>
      <c r="P418" s="64"/>
      <c r="Q418" s="64">
        <v>0</v>
      </c>
      <c r="R418" s="64">
        <v>96.070000000000007</v>
      </c>
      <c r="T418" t="s">
        <v>586</v>
      </c>
      <c r="U418" t="s">
        <v>126</v>
      </c>
    </row>
    <row r="419" spans="1:21" x14ac:dyDescent="0.25">
      <c r="A419" s="62" t="s">
        <v>592</v>
      </c>
      <c r="B419" s="62"/>
      <c r="C419" s="62"/>
      <c r="D419" s="63" t="s">
        <v>588</v>
      </c>
      <c r="E419" s="63"/>
      <c r="F419" s="63"/>
      <c r="G419" s="63" t="s">
        <v>295</v>
      </c>
      <c r="H419" s="63"/>
      <c r="I419" s="63" t="s">
        <v>308</v>
      </c>
      <c r="K419" s="64">
        <v>1513.98</v>
      </c>
      <c r="L419" s="64">
        <v>151.4</v>
      </c>
      <c r="M419" s="64">
        <v>126.17</v>
      </c>
      <c r="N419" s="64">
        <v>25.23</v>
      </c>
      <c r="O419" s="64">
        <v>0</v>
      </c>
      <c r="P419" s="64"/>
      <c r="Q419" s="64">
        <v>0</v>
      </c>
      <c r="R419" s="64">
        <v>151.4</v>
      </c>
      <c r="T419" t="s">
        <v>586</v>
      </c>
      <c r="U419" t="s">
        <v>126</v>
      </c>
    </row>
    <row r="420" spans="1:21" x14ac:dyDescent="0.25">
      <c r="A420" s="62" t="s">
        <v>593</v>
      </c>
      <c r="B420" s="62"/>
      <c r="C420" s="62"/>
      <c r="D420" s="63" t="s">
        <v>588</v>
      </c>
      <c r="E420" s="63"/>
      <c r="F420" s="63"/>
      <c r="G420" s="63" t="s">
        <v>295</v>
      </c>
      <c r="H420" s="63"/>
      <c r="I420" s="63" t="s">
        <v>321</v>
      </c>
      <c r="K420" s="64">
        <v>1016.0400000000001</v>
      </c>
      <c r="L420" s="64">
        <v>16.93</v>
      </c>
      <c r="M420" s="64">
        <v>14.11</v>
      </c>
      <c r="N420" s="64">
        <v>2.82</v>
      </c>
      <c r="O420" s="64">
        <v>0</v>
      </c>
      <c r="P420" s="64"/>
      <c r="Q420" s="64">
        <v>0</v>
      </c>
      <c r="R420" s="64">
        <v>16.93</v>
      </c>
      <c r="T420" t="s">
        <v>586</v>
      </c>
      <c r="U420" t="s">
        <v>126</v>
      </c>
    </row>
    <row r="421" spans="1:21" x14ac:dyDescent="0.25">
      <c r="A421" s="62" t="s">
        <v>594</v>
      </c>
      <c r="B421" s="62"/>
      <c r="C421" s="62"/>
      <c r="D421" s="63" t="s">
        <v>588</v>
      </c>
      <c r="E421" s="63"/>
      <c r="F421" s="63"/>
      <c r="G421" s="63" t="s">
        <v>295</v>
      </c>
      <c r="H421" s="63"/>
      <c r="I421" s="63" t="s">
        <v>321</v>
      </c>
      <c r="K421" s="64">
        <v>3521.09</v>
      </c>
      <c r="L421" s="64">
        <v>58.68</v>
      </c>
      <c r="M421" s="64">
        <v>48.9</v>
      </c>
      <c r="N421" s="64">
        <v>9.7799999999999994</v>
      </c>
      <c r="O421" s="64">
        <v>0</v>
      </c>
      <c r="P421" s="64"/>
      <c r="Q421" s="64">
        <v>0</v>
      </c>
      <c r="R421" s="64">
        <v>58.68</v>
      </c>
      <c r="T421" t="s">
        <v>586</v>
      </c>
      <c r="U421" t="s">
        <v>126</v>
      </c>
    </row>
    <row r="422" spans="1:21" x14ac:dyDescent="0.25">
      <c r="A422" s="62" t="s">
        <v>595</v>
      </c>
      <c r="B422" s="62"/>
      <c r="C422" s="62"/>
      <c r="D422" s="63" t="s">
        <v>588</v>
      </c>
      <c r="E422" s="63"/>
      <c r="F422" s="63"/>
      <c r="G422" s="63" t="s">
        <v>295</v>
      </c>
      <c r="H422" s="63"/>
      <c r="I422" s="63" t="s">
        <v>296</v>
      </c>
      <c r="K422" s="64">
        <v>12896.960000000001</v>
      </c>
      <c r="L422" s="64">
        <v>128.97</v>
      </c>
      <c r="M422" s="64">
        <v>107.47</v>
      </c>
      <c r="N422" s="64">
        <v>21.5</v>
      </c>
      <c r="O422" s="64">
        <v>0</v>
      </c>
      <c r="P422" s="64"/>
      <c r="Q422" s="64">
        <v>0</v>
      </c>
      <c r="R422" s="64">
        <v>128.97</v>
      </c>
      <c r="T422" t="s">
        <v>586</v>
      </c>
      <c r="U422" t="s">
        <v>126</v>
      </c>
    </row>
    <row r="423" spans="1:21" x14ac:dyDescent="0.25">
      <c r="A423" s="62" t="s">
        <v>596</v>
      </c>
      <c r="B423" s="62"/>
      <c r="C423" s="62"/>
      <c r="D423" s="63" t="s">
        <v>588</v>
      </c>
      <c r="E423" s="63"/>
      <c r="F423" s="63"/>
      <c r="G423" s="63" t="s">
        <v>295</v>
      </c>
      <c r="H423" s="63"/>
      <c r="I423" s="63" t="s">
        <v>296</v>
      </c>
      <c r="K423" s="64">
        <v>12750.98</v>
      </c>
      <c r="L423" s="64">
        <v>127.51</v>
      </c>
      <c r="M423" s="64">
        <v>106.26</v>
      </c>
      <c r="N423" s="64">
        <v>21.25</v>
      </c>
      <c r="O423" s="64">
        <v>0</v>
      </c>
      <c r="P423" s="64"/>
      <c r="Q423" s="64">
        <v>0</v>
      </c>
      <c r="R423" s="64">
        <v>127.51</v>
      </c>
      <c r="T423" t="s">
        <v>586</v>
      </c>
      <c r="U423" t="s">
        <v>126</v>
      </c>
    </row>
    <row r="424" spans="1:21" x14ac:dyDescent="0.25">
      <c r="A424" s="62" t="s">
        <v>597</v>
      </c>
      <c r="B424" s="62"/>
      <c r="C424" s="62"/>
      <c r="D424" s="63" t="s">
        <v>588</v>
      </c>
      <c r="E424" s="63"/>
      <c r="F424" s="63"/>
      <c r="G424" s="63" t="s">
        <v>295</v>
      </c>
      <c r="H424" s="63"/>
      <c r="I424" s="63" t="s">
        <v>296</v>
      </c>
      <c r="K424" s="64">
        <v>3789.61</v>
      </c>
      <c r="L424" s="64">
        <v>37.9</v>
      </c>
      <c r="M424" s="64">
        <v>31.580000000000002</v>
      </c>
      <c r="N424" s="64">
        <v>6.32</v>
      </c>
      <c r="O424" s="64">
        <v>0</v>
      </c>
      <c r="P424" s="64"/>
      <c r="Q424" s="64">
        <v>0</v>
      </c>
      <c r="R424" s="64">
        <v>37.9</v>
      </c>
      <c r="T424" t="s">
        <v>586</v>
      </c>
      <c r="U424" t="s">
        <v>126</v>
      </c>
    </row>
    <row r="425" spans="1:21" x14ac:dyDescent="0.25">
      <c r="A425" s="62" t="s">
        <v>598</v>
      </c>
      <c r="B425" s="62"/>
      <c r="C425" s="62"/>
      <c r="D425" s="63" t="s">
        <v>588</v>
      </c>
      <c r="E425" s="63"/>
      <c r="F425" s="63"/>
      <c r="G425" s="63" t="s">
        <v>295</v>
      </c>
      <c r="H425" s="63"/>
      <c r="I425" s="63" t="s">
        <v>296</v>
      </c>
      <c r="K425" s="64">
        <v>2735.68</v>
      </c>
      <c r="L425" s="64">
        <v>27.36</v>
      </c>
      <c r="M425" s="64">
        <v>22.8</v>
      </c>
      <c r="N425" s="64">
        <v>4.5599999999999996</v>
      </c>
      <c r="O425" s="64">
        <v>0</v>
      </c>
      <c r="P425" s="64"/>
      <c r="Q425" s="64">
        <v>0</v>
      </c>
      <c r="R425" s="64">
        <v>27.36</v>
      </c>
      <c r="T425" t="s">
        <v>586</v>
      </c>
      <c r="U425" t="s">
        <v>126</v>
      </c>
    </row>
    <row r="426" spans="1:21" x14ac:dyDescent="0.25">
      <c r="A426" s="62" t="s">
        <v>599</v>
      </c>
      <c r="B426" s="62"/>
      <c r="C426" s="62"/>
      <c r="D426" s="63" t="s">
        <v>588</v>
      </c>
      <c r="E426" s="63"/>
      <c r="F426" s="63"/>
      <c r="G426" s="63" t="s">
        <v>295</v>
      </c>
      <c r="H426" s="63"/>
      <c r="I426" s="63" t="s">
        <v>296</v>
      </c>
      <c r="K426" s="64">
        <v>135966.39999999999</v>
      </c>
      <c r="L426" s="64">
        <v>1359.66</v>
      </c>
      <c r="M426" s="64">
        <v>1133.05</v>
      </c>
      <c r="N426" s="64">
        <v>226.61</v>
      </c>
      <c r="O426" s="64">
        <v>0</v>
      </c>
      <c r="P426" s="64"/>
      <c r="Q426" s="64">
        <v>0</v>
      </c>
      <c r="R426" s="64">
        <v>1359.66</v>
      </c>
      <c r="T426" t="s">
        <v>586</v>
      </c>
      <c r="U426" t="s">
        <v>126</v>
      </c>
    </row>
    <row r="427" spans="1:21" x14ac:dyDescent="0.25">
      <c r="A427" s="62" t="s">
        <v>600</v>
      </c>
      <c r="B427" s="62"/>
      <c r="C427" s="62"/>
      <c r="D427" s="63" t="s">
        <v>588</v>
      </c>
      <c r="E427" s="63"/>
      <c r="F427" s="63"/>
      <c r="G427" s="63" t="s">
        <v>295</v>
      </c>
      <c r="H427" s="63"/>
      <c r="I427" s="63" t="s">
        <v>296</v>
      </c>
      <c r="K427" s="64">
        <v>3172.41</v>
      </c>
      <c r="L427" s="64">
        <v>31.73</v>
      </c>
      <c r="M427" s="64">
        <v>26.44</v>
      </c>
      <c r="N427" s="64">
        <v>5.29</v>
      </c>
      <c r="O427" s="64">
        <v>0</v>
      </c>
      <c r="P427" s="64"/>
      <c r="Q427" s="64">
        <v>0</v>
      </c>
      <c r="R427" s="64">
        <v>31.73</v>
      </c>
      <c r="T427" t="s">
        <v>586</v>
      </c>
      <c r="U427" t="s">
        <v>126</v>
      </c>
    </row>
    <row r="428" spans="1:21" x14ac:dyDescent="0.25">
      <c r="A428" s="62" t="s">
        <v>601</v>
      </c>
      <c r="B428" s="62"/>
      <c r="C428" s="62"/>
      <c r="D428" s="63" t="s">
        <v>588</v>
      </c>
      <c r="E428" s="63"/>
      <c r="F428" s="63"/>
      <c r="G428" s="63" t="s">
        <v>295</v>
      </c>
      <c r="H428" s="63"/>
      <c r="I428" s="63" t="s">
        <v>312</v>
      </c>
      <c r="K428" s="64">
        <v>10675.2</v>
      </c>
      <c r="L428" s="64">
        <v>266.88</v>
      </c>
      <c r="M428" s="64">
        <v>222.4</v>
      </c>
      <c r="N428" s="64">
        <v>44.480000000000004</v>
      </c>
      <c r="O428" s="64">
        <v>0</v>
      </c>
      <c r="P428" s="64"/>
      <c r="Q428" s="64">
        <v>0</v>
      </c>
      <c r="R428" s="64">
        <v>266.88</v>
      </c>
      <c r="T428" t="s">
        <v>586</v>
      </c>
      <c r="U428" t="s">
        <v>126</v>
      </c>
    </row>
    <row r="429" spans="1:21" x14ac:dyDescent="0.25">
      <c r="A429" s="62" t="s">
        <v>602</v>
      </c>
      <c r="B429" s="62"/>
      <c r="C429" s="62"/>
      <c r="D429" s="63" t="s">
        <v>588</v>
      </c>
      <c r="E429" s="63"/>
      <c r="F429" s="63"/>
      <c r="G429" s="63" t="s">
        <v>295</v>
      </c>
      <c r="H429" s="63"/>
      <c r="I429" s="63" t="s">
        <v>326</v>
      </c>
      <c r="K429" s="64">
        <v>6066.56</v>
      </c>
      <c r="L429" s="64">
        <v>303.33</v>
      </c>
      <c r="M429" s="64">
        <v>252.77</v>
      </c>
      <c r="N429" s="64">
        <v>50.56</v>
      </c>
      <c r="O429" s="64">
        <v>0</v>
      </c>
      <c r="P429" s="64"/>
      <c r="Q429" s="64">
        <v>0</v>
      </c>
      <c r="R429" s="64">
        <v>303.33</v>
      </c>
      <c r="T429" t="s">
        <v>586</v>
      </c>
      <c r="U429" t="s">
        <v>126</v>
      </c>
    </row>
    <row r="430" spans="1:21" x14ac:dyDescent="0.25">
      <c r="A430" s="62" t="s">
        <v>603</v>
      </c>
      <c r="B430" s="62"/>
      <c r="C430" s="62"/>
      <c r="D430" s="63" t="s">
        <v>588</v>
      </c>
      <c r="E430" s="63"/>
      <c r="F430" s="63"/>
      <c r="G430" s="63" t="s">
        <v>295</v>
      </c>
      <c r="H430" s="63"/>
      <c r="I430" s="63" t="s">
        <v>314</v>
      </c>
      <c r="K430" s="64">
        <v>4896.0600000000004</v>
      </c>
      <c r="L430" s="64">
        <v>163.19999999999999</v>
      </c>
      <c r="M430" s="64">
        <v>136</v>
      </c>
      <c r="N430" s="64">
        <v>27.2</v>
      </c>
      <c r="O430" s="64">
        <v>0</v>
      </c>
      <c r="P430" s="64"/>
      <c r="Q430" s="64">
        <v>0</v>
      </c>
      <c r="R430" s="64">
        <v>163.19999999999999</v>
      </c>
      <c r="T430" t="s">
        <v>586</v>
      </c>
      <c r="U430" t="s">
        <v>126</v>
      </c>
    </row>
    <row r="431" spans="1:21" x14ac:dyDescent="0.25">
      <c r="A431" s="61" t="s">
        <v>604</v>
      </c>
      <c r="B431" s="61"/>
      <c r="C431" s="61"/>
      <c r="D431" s="61"/>
      <c r="E431" s="61"/>
      <c r="F431" s="61"/>
      <c r="G431" s="61"/>
      <c r="K431" s="65">
        <v>230292.4</v>
      </c>
      <c r="L431" s="65">
        <v>3144.7000000000003</v>
      </c>
      <c r="M431" s="65">
        <v>2620.5700000000002</v>
      </c>
      <c r="N431" s="65">
        <v>524.13</v>
      </c>
      <c r="O431" s="65">
        <v>0</v>
      </c>
      <c r="P431" s="65"/>
      <c r="Q431" s="65">
        <v>0</v>
      </c>
      <c r="R431" s="65">
        <v>3144.7000000000003</v>
      </c>
    </row>
    <row r="433" spans="1:21" x14ac:dyDescent="0.25">
      <c r="A433" s="61" t="s">
        <v>605</v>
      </c>
      <c r="B433" s="61"/>
      <c r="C433" s="61"/>
      <c r="D433" s="61"/>
      <c r="E433" s="61"/>
      <c r="F433" s="61"/>
      <c r="G433" s="61"/>
      <c r="K433" s="65">
        <v>230292.4</v>
      </c>
      <c r="L433" s="65">
        <v>3144.7000000000003</v>
      </c>
      <c r="M433" s="65">
        <v>2620.5700000000002</v>
      </c>
      <c r="N433" s="65">
        <v>524.13</v>
      </c>
      <c r="O433" s="65">
        <v>0</v>
      </c>
      <c r="P433" s="65"/>
      <c r="Q433" s="65">
        <v>0</v>
      </c>
      <c r="R433" s="65">
        <v>3144.7000000000003</v>
      </c>
    </row>
    <row r="436" spans="1:21" x14ac:dyDescent="0.25">
      <c r="A436" s="61" t="s">
        <v>606</v>
      </c>
      <c r="B436" s="61"/>
      <c r="C436" s="61"/>
      <c r="D436" s="61"/>
      <c r="E436" s="61"/>
      <c r="F436" s="61"/>
      <c r="G436" s="61"/>
      <c r="H436" s="61"/>
      <c r="I436" s="61"/>
      <c r="J436" s="61"/>
      <c r="K436" s="61"/>
      <c r="L436" s="61"/>
      <c r="M436" s="61"/>
      <c r="N436" s="61"/>
      <c r="O436" s="61"/>
      <c r="P436" s="61"/>
      <c r="Q436" s="61"/>
      <c r="R436" s="61"/>
    </row>
    <row r="438" spans="1:21" x14ac:dyDescent="0.25">
      <c r="B438" s="61" t="s">
        <v>316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1"/>
      <c r="M438" s="61"/>
      <c r="N438" s="61"/>
      <c r="O438" s="61"/>
      <c r="P438" s="61"/>
      <c r="Q438" s="61"/>
      <c r="R438" s="61"/>
    </row>
    <row r="439" spans="1:21" x14ac:dyDescent="0.25">
      <c r="A439" s="62" t="s">
        <v>607</v>
      </c>
      <c r="B439" s="62"/>
      <c r="C439" s="62"/>
      <c r="D439" s="63" t="s">
        <v>608</v>
      </c>
      <c r="E439" s="63"/>
      <c r="F439" s="63"/>
      <c r="G439" s="63" t="s">
        <v>288</v>
      </c>
      <c r="H439" s="63"/>
      <c r="I439" s="63" t="s">
        <v>289</v>
      </c>
      <c r="K439" s="64">
        <v>3287.2400000000002</v>
      </c>
      <c r="L439" s="64">
        <v>0</v>
      </c>
      <c r="M439" s="64">
        <v>0</v>
      </c>
      <c r="N439" s="64">
        <v>0</v>
      </c>
      <c r="O439" s="64">
        <v>0</v>
      </c>
      <c r="P439" s="64"/>
      <c r="Q439" s="64">
        <v>0</v>
      </c>
      <c r="R439" s="64">
        <v>0</v>
      </c>
      <c r="T439" t="s">
        <v>609</v>
      </c>
      <c r="U439" t="s">
        <v>126</v>
      </c>
    </row>
    <row r="440" spans="1:21" x14ac:dyDescent="0.25">
      <c r="A440" s="61" t="s">
        <v>439</v>
      </c>
      <c r="B440" s="61"/>
      <c r="C440" s="61"/>
      <c r="D440" s="61"/>
      <c r="E440" s="61"/>
      <c r="F440" s="61"/>
      <c r="G440" s="61"/>
      <c r="K440" s="65">
        <v>3287.2400000000002</v>
      </c>
      <c r="L440" s="65">
        <v>0</v>
      </c>
      <c r="M440" s="65">
        <v>0</v>
      </c>
      <c r="N440" s="65">
        <v>0</v>
      </c>
      <c r="O440" s="65">
        <v>0</v>
      </c>
      <c r="P440" s="65"/>
      <c r="Q440" s="65">
        <v>0</v>
      </c>
      <c r="R440" s="65">
        <v>0</v>
      </c>
    </row>
    <row r="442" spans="1:21" x14ac:dyDescent="0.25">
      <c r="A442" s="61" t="s">
        <v>610</v>
      </c>
      <c r="B442" s="61"/>
      <c r="C442" s="61"/>
      <c r="D442" s="61"/>
      <c r="E442" s="61"/>
      <c r="F442" s="61"/>
      <c r="G442" s="61"/>
      <c r="K442" s="65">
        <v>3287.2400000000002</v>
      </c>
      <c r="L442" s="65">
        <v>0</v>
      </c>
      <c r="M442" s="65">
        <v>0</v>
      </c>
      <c r="N442" s="65">
        <v>0</v>
      </c>
      <c r="O442" s="65">
        <v>0</v>
      </c>
      <c r="P442" s="65"/>
      <c r="Q442" s="65">
        <v>0</v>
      </c>
      <c r="R442" s="65">
        <v>0</v>
      </c>
    </row>
    <row r="445" spans="1:21" x14ac:dyDescent="0.25">
      <c r="A445" s="61" t="s">
        <v>611</v>
      </c>
      <c r="B445" s="61"/>
      <c r="C445" s="61"/>
      <c r="D445" s="61"/>
      <c r="E445" s="61"/>
      <c r="F445" s="61"/>
      <c r="G445" s="61"/>
      <c r="H445" s="61"/>
      <c r="I445" s="61"/>
      <c r="J445" s="61"/>
      <c r="K445" s="61"/>
      <c r="L445" s="61"/>
      <c r="M445" s="61"/>
      <c r="N445" s="61"/>
      <c r="O445" s="61"/>
      <c r="P445" s="61"/>
      <c r="Q445" s="61"/>
      <c r="R445" s="61"/>
    </row>
    <row r="447" spans="1:21" x14ac:dyDescent="0.25">
      <c r="B447" s="61" t="s">
        <v>316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1"/>
      <c r="M447" s="61"/>
      <c r="N447" s="61"/>
      <c r="O447" s="61"/>
      <c r="P447" s="61"/>
      <c r="Q447" s="61"/>
      <c r="R447" s="61"/>
    </row>
    <row r="448" spans="1:21" x14ac:dyDescent="0.25">
      <c r="A448" s="62" t="s">
        <v>612</v>
      </c>
      <c r="B448" s="62"/>
      <c r="C448" s="62"/>
      <c r="D448" s="63" t="s">
        <v>467</v>
      </c>
      <c r="E448" s="63"/>
      <c r="F448" s="63"/>
      <c r="G448" s="63" t="s">
        <v>288</v>
      </c>
      <c r="H448" s="63"/>
      <c r="I448" s="63" t="s">
        <v>289</v>
      </c>
      <c r="K448" s="64">
        <v>3328</v>
      </c>
      <c r="L448" s="64">
        <v>0</v>
      </c>
      <c r="M448" s="64">
        <v>0</v>
      </c>
      <c r="N448" s="64">
        <v>0</v>
      </c>
      <c r="O448" s="64">
        <v>0</v>
      </c>
      <c r="P448" s="64"/>
      <c r="Q448" s="64">
        <v>0</v>
      </c>
      <c r="R448" s="64">
        <v>0</v>
      </c>
      <c r="T448" t="s">
        <v>613</v>
      </c>
      <c r="U448" t="s">
        <v>126</v>
      </c>
    </row>
    <row r="449" spans="1:21" x14ac:dyDescent="0.25">
      <c r="A449" s="62" t="s">
        <v>614</v>
      </c>
      <c r="B449" s="62"/>
      <c r="C449" s="62"/>
      <c r="D449" s="63" t="s">
        <v>470</v>
      </c>
      <c r="E449" s="63"/>
      <c r="F449" s="63"/>
      <c r="G449" s="63" t="s">
        <v>288</v>
      </c>
      <c r="H449" s="63"/>
      <c r="I449" s="63" t="s">
        <v>289</v>
      </c>
      <c r="K449" s="64">
        <v>4327</v>
      </c>
      <c r="L449" s="64">
        <v>0</v>
      </c>
      <c r="M449" s="64">
        <v>0</v>
      </c>
      <c r="N449" s="64">
        <v>0</v>
      </c>
      <c r="O449" s="64">
        <v>0</v>
      </c>
      <c r="P449" s="64"/>
      <c r="Q449" s="64">
        <v>0</v>
      </c>
      <c r="R449" s="64">
        <v>0</v>
      </c>
      <c r="T449" t="s">
        <v>613</v>
      </c>
      <c r="U449" t="s">
        <v>126</v>
      </c>
    </row>
    <row r="450" spans="1:21" x14ac:dyDescent="0.25">
      <c r="A450" s="62" t="s">
        <v>615</v>
      </c>
      <c r="B450" s="62"/>
      <c r="C450" s="62"/>
      <c r="D450" s="63" t="s">
        <v>470</v>
      </c>
      <c r="E450" s="63"/>
      <c r="F450" s="63"/>
      <c r="G450" s="63" t="s">
        <v>295</v>
      </c>
      <c r="H450" s="63"/>
      <c r="I450" s="63" t="s">
        <v>321</v>
      </c>
      <c r="K450" s="64">
        <v>2442</v>
      </c>
      <c r="L450" s="64">
        <v>47.480000000000004</v>
      </c>
      <c r="M450" s="64">
        <v>40.700000000000003</v>
      </c>
      <c r="N450" s="64">
        <v>6.78</v>
      </c>
      <c r="O450" s="64">
        <v>0</v>
      </c>
      <c r="P450" s="64"/>
      <c r="Q450" s="64">
        <v>0</v>
      </c>
      <c r="R450" s="64">
        <v>47.480000000000004</v>
      </c>
      <c r="T450" t="s">
        <v>613</v>
      </c>
      <c r="U450" t="s">
        <v>126</v>
      </c>
    </row>
    <row r="451" spans="1:21" x14ac:dyDescent="0.25">
      <c r="A451" s="62" t="s">
        <v>616</v>
      </c>
      <c r="B451" s="62"/>
      <c r="C451" s="62"/>
      <c r="D451" s="63" t="s">
        <v>470</v>
      </c>
      <c r="E451" s="63"/>
      <c r="F451" s="63"/>
      <c r="G451" s="63" t="s">
        <v>295</v>
      </c>
      <c r="H451" s="63"/>
      <c r="I451" s="63" t="s">
        <v>321</v>
      </c>
      <c r="K451" s="64">
        <v>5393.67</v>
      </c>
      <c r="L451" s="64">
        <v>104.87</v>
      </c>
      <c r="M451" s="64">
        <v>89.89</v>
      </c>
      <c r="N451" s="64">
        <v>14.98</v>
      </c>
      <c r="O451" s="64">
        <v>0</v>
      </c>
      <c r="P451" s="64"/>
      <c r="Q451" s="64">
        <v>0</v>
      </c>
      <c r="R451" s="64">
        <v>104.87</v>
      </c>
      <c r="T451" t="s">
        <v>613</v>
      </c>
      <c r="U451" t="s">
        <v>126</v>
      </c>
    </row>
    <row r="452" spans="1:21" x14ac:dyDescent="0.25">
      <c r="A452" s="62" t="s">
        <v>617</v>
      </c>
      <c r="B452" s="62"/>
      <c r="C452" s="62"/>
      <c r="D452" s="63" t="s">
        <v>470</v>
      </c>
      <c r="E452" s="63"/>
      <c r="F452" s="63"/>
      <c r="G452" s="63" t="s">
        <v>295</v>
      </c>
      <c r="H452" s="63"/>
      <c r="I452" s="63" t="s">
        <v>321</v>
      </c>
      <c r="K452" s="64">
        <v>1776.33</v>
      </c>
      <c r="L452" s="64">
        <v>34.54</v>
      </c>
      <c r="M452" s="64">
        <v>29.61</v>
      </c>
      <c r="N452" s="64">
        <v>4.93</v>
      </c>
      <c r="O452" s="64">
        <v>0</v>
      </c>
      <c r="P452" s="64"/>
      <c r="Q452" s="64">
        <v>0</v>
      </c>
      <c r="R452" s="64">
        <v>34.54</v>
      </c>
      <c r="T452" t="s">
        <v>613</v>
      </c>
      <c r="U452" t="s">
        <v>126</v>
      </c>
    </row>
    <row r="453" spans="1:21" x14ac:dyDescent="0.25">
      <c r="A453" s="62" t="s">
        <v>618</v>
      </c>
      <c r="B453" s="62"/>
      <c r="C453" s="62"/>
      <c r="D453" s="63" t="s">
        <v>470</v>
      </c>
      <c r="E453" s="63"/>
      <c r="F453" s="63"/>
      <c r="G453" s="63" t="s">
        <v>295</v>
      </c>
      <c r="H453" s="63"/>
      <c r="I453" s="63" t="s">
        <v>321</v>
      </c>
      <c r="K453" s="64">
        <v>5317</v>
      </c>
      <c r="L453" s="64">
        <v>103.39</v>
      </c>
      <c r="M453" s="64">
        <v>88.62</v>
      </c>
      <c r="N453" s="64">
        <v>14.77</v>
      </c>
      <c r="O453" s="64">
        <v>0</v>
      </c>
      <c r="P453" s="64"/>
      <c r="Q453" s="64">
        <v>0</v>
      </c>
      <c r="R453" s="64">
        <v>103.39</v>
      </c>
      <c r="T453" t="s">
        <v>613</v>
      </c>
      <c r="U453" t="s">
        <v>126</v>
      </c>
    </row>
    <row r="454" spans="1:21" x14ac:dyDescent="0.25">
      <c r="A454" s="62" t="s">
        <v>619</v>
      </c>
      <c r="B454" s="62"/>
      <c r="C454" s="62"/>
      <c r="D454" s="63" t="s">
        <v>470</v>
      </c>
      <c r="E454" s="63"/>
      <c r="F454" s="63"/>
      <c r="G454" s="63" t="s">
        <v>295</v>
      </c>
      <c r="H454" s="63"/>
      <c r="I454" s="63" t="s">
        <v>326</v>
      </c>
      <c r="K454" s="64">
        <v>1421</v>
      </c>
      <c r="L454" s="64">
        <v>82.89</v>
      </c>
      <c r="M454" s="64">
        <v>71.05</v>
      </c>
      <c r="N454" s="64">
        <v>11.84</v>
      </c>
      <c r="O454" s="64">
        <v>0</v>
      </c>
      <c r="P454" s="64"/>
      <c r="Q454" s="64">
        <v>0</v>
      </c>
      <c r="R454" s="64">
        <v>82.89</v>
      </c>
      <c r="T454" t="s">
        <v>613</v>
      </c>
      <c r="U454" t="s">
        <v>126</v>
      </c>
    </row>
    <row r="455" spans="1:21" x14ac:dyDescent="0.25">
      <c r="A455" s="62" t="s">
        <v>620</v>
      </c>
      <c r="B455" s="62"/>
      <c r="C455" s="62"/>
      <c r="D455" s="63" t="s">
        <v>470</v>
      </c>
      <c r="E455" s="63"/>
      <c r="F455" s="63"/>
      <c r="G455" s="63" t="s">
        <v>295</v>
      </c>
      <c r="H455" s="63"/>
      <c r="I455" s="63" t="s">
        <v>326</v>
      </c>
      <c r="K455" s="64">
        <v>832.33</v>
      </c>
      <c r="L455" s="64">
        <v>48.56</v>
      </c>
      <c r="M455" s="64">
        <v>41.62</v>
      </c>
      <c r="N455" s="64">
        <v>6.94</v>
      </c>
      <c r="O455" s="64">
        <v>0</v>
      </c>
      <c r="P455" s="64"/>
      <c r="Q455" s="64">
        <v>0</v>
      </c>
      <c r="R455" s="64">
        <v>48.56</v>
      </c>
      <c r="T455" t="s">
        <v>613</v>
      </c>
      <c r="U455" t="s">
        <v>126</v>
      </c>
    </row>
    <row r="456" spans="1:21" x14ac:dyDescent="0.25">
      <c r="A456" s="62" t="s">
        <v>621</v>
      </c>
      <c r="B456" s="62"/>
      <c r="C456" s="62"/>
      <c r="D456" s="63" t="s">
        <v>470</v>
      </c>
      <c r="E456" s="63"/>
      <c r="F456" s="63"/>
      <c r="G456" s="63" t="s">
        <v>295</v>
      </c>
      <c r="H456" s="63"/>
      <c r="I456" s="63" t="s">
        <v>312</v>
      </c>
      <c r="K456" s="64">
        <v>2469.33</v>
      </c>
      <c r="L456" s="64">
        <v>72.02</v>
      </c>
      <c r="M456" s="64">
        <v>61.730000000000004</v>
      </c>
      <c r="N456" s="64">
        <v>10.290000000000001</v>
      </c>
      <c r="O456" s="64">
        <v>0</v>
      </c>
      <c r="P456" s="64"/>
      <c r="Q456" s="64">
        <v>0</v>
      </c>
      <c r="R456" s="64">
        <v>72.02</v>
      </c>
      <c r="T456" t="s">
        <v>613</v>
      </c>
      <c r="U456" t="s">
        <v>126</v>
      </c>
    </row>
    <row r="457" spans="1:21" x14ac:dyDescent="0.25">
      <c r="A457" s="62" t="s">
        <v>622</v>
      </c>
      <c r="B457" s="62"/>
      <c r="C457" s="62"/>
      <c r="D457" s="63" t="s">
        <v>470</v>
      </c>
      <c r="E457" s="63"/>
      <c r="F457" s="63"/>
      <c r="G457" s="63" t="s">
        <v>295</v>
      </c>
      <c r="H457" s="63"/>
      <c r="I457" s="63" t="s">
        <v>321</v>
      </c>
      <c r="K457" s="64">
        <v>2369</v>
      </c>
      <c r="L457" s="64">
        <v>46.06</v>
      </c>
      <c r="M457" s="64">
        <v>39.479999999999997</v>
      </c>
      <c r="N457" s="64">
        <v>6.58</v>
      </c>
      <c r="O457" s="64">
        <v>0</v>
      </c>
      <c r="P457" s="64"/>
      <c r="Q457" s="64">
        <v>0</v>
      </c>
      <c r="R457" s="64">
        <v>46.06</v>
      </c>
      <c r="T457" t="s">
        <v>613</v>
      </c>
      <c r="U457" t="s">
        <v>126</v>
      </c>
    </row>
    <row r="460" spans="1:21" x14ac:dyDescent="0.25">
      <c r="A460" s="66" t="s">
        <v>623</v>
      </c>
      <c r="B460" s="66"/>
      <c r="C460" s="66"/>
      <c r="D460" s="66"/>
      <c r="P460" s="67" t="s">
        <v>353</v>
      </c>
      <c r="Q460" s="67"/>
      <c r="R460" s="67"/>
    </row>
    <row r="464" spans="1:21" x14ac:dyDescent="0.25">
      <c r="M464" s="57" t="s">
        <v>269</v>
      </c>
      <c r="N464" s="57"/>
      <c r="O464" s="57"/>
      <c r="P464" s="57"/>
      <c r="Q464" s="57"/>
      <c r="R464" s="57"/>
    </row>
    <row r="465" spans="1:21" x14ac:dyDescent="0.25">
      <c r="M465" s="57"/>
      <c r="N465" s="57"/>
      <c r="O465" s="57"/>
      <c r="P465" s="57"/>
      <c r="Q465" s="57"/>
      <c r="R465" s="57"/>
    </row>
    <row r="466" spans="1:21" x14ac:dyDescent="0.25">
      <c r="A466" s="68" t="s">
        <v>270</v>
      </c>
      <c r="B466" s="68"/>
      <c r="C466" s="68"/>
      <c r="D466" s="57" t="s">
        <v>272</v>
      </c>
      <c r="E466" s="57"/>
      <c r="F466" s="57"/>
      <c r="G466" s="57" t="s">
        <v>273</v>
      </c>
      <c r="H466" s="57"/>
      <c r="I466" s="57" t="s">
        <v>274</v>
      </c>
      <c r="K466" s="68" t="s">
        <v>275</v>
      </c>
      <c r="L466" s="57" t="s">
        <v>276</v>
      </c>
      <c r="M466" s="57" t="s">
        <v>277</v>
      </c>
      <c r="N466" s="57" t="s">
        <v>278</v>
      </c>
      <c r="O466" s="57" t="s">
        <v>279</v>
      </c>
      <c r="P466" s="57"/>
      <c r="Q466" s="57" t="s">
        <v>280</v>
      </c>
      <c r="R466" s="57" t="s">
        <v>281</v>
      </c>
      <c r="T466" t="s">
        <v>282</v>
      </c>
      <c r="U466" t="s">
        <v>283</v>
      </c>
    </row>
    <row r="469" spans="1:21" x14ac:dyDescent="0.25">
      <c r="A469" s="62" t="s">
        <v>624</v>
      </c>
      <c r="B469" s="62"/>
      <c r="C469" s="62"/>
      <c r="D469" s="63" t="s">
        <v>470</v>
      </c>
      <c r="E469" s="63"/>
      <c r="F469" s="63"/>
      <c r="G469" s="63" t="s">
        <v>295</v>
      </c>
      <c r="H469" s="63"/>
      <c r="I469" s="63" t="s">
        <v>321</v>
      </c>
      <c r="K469" s="64">
        <v>1421.67</v>
      </c>
      <c r="L469" s="64">
        <v>27.64</v>
      </c>
      <c r="M469" s="64">
        <v>23.69</v>
      </c>
      <c r="N469" s="64">
        <v>3.95</v>
      </c>
      <c r="O469" s="64">
        <v>0</v>
      </c>
      <c r="P469" s="64"/>
      <c r="Q469" s="64">
        <v>0</v>
      </c>
      <c r="R469" s="64">
        <v>27.64</v>
      </c>
      <c r="T469" t="s">
        <v>613</v>
      </c>
      <c r="U469" t="s">
        <v>126</v>
      </c>
    </row>
    <row r="470" spans="1:21" x14ac:dyDescent="0.25">
      <c r="A470" s="62" t="s">
        <v>625</v>
      </c>
      <c r="B470" s="62"/>
      <c r="C470" s="62"/>
      <c r="D470" s="63" t="s">
        <v>470</v>
      </c>
      <c r="E470" s="63"/>
      <c r="F470" s="63"/>
      <c r="G470" s="63" t="s">
        <v>295</v>
      </c>
      <c r="H470" s="63"/>
      <c r="I470" s="63" t="s">
        <v>296</v>
      </c>
      <c r="K470" s="64">
        <v>2560.33</v>
      </c>
      <c r="L470" s="64">
        <v>29.87</v>
      </c>
      <c r="M470" s="64">
        <v>25.6</v>
      </c>
      <c r="N470" s="64">
        <v>4.2699999999999996</v>
      </c>
      <c r="O470" s="64">
        <v>0</v>
      </c>
      <c r="P470" s="64"/>
      <c r="Q470" s="64">
        <v>0</v>
      </c>
      <c r="R470" s="64">
        <v>29.87</v>
      </c>
      <c r="T470" t="s">
        <v>613</v>
      </c>
      <c r="U470" t="s">
        <v>126</v>
      </c>
    </row>
    <row r="471" spans="1:21" x14ac:dyDescent="0.25">
      <c r="A471" s="62" t="s">
        <v>626</v>
      </c>
      <c r="B471" s="62"/>
      <c r="C471" s="62"/>
      <c r="D471" s="63" t="s">
        <v>470</v>
      </c>
      <c r="E471" s="63"/>
      <c r="F471" s="63"/>
      <c r="G471" s="63" t="s">
        <v>295</v>
      </c>
      <c r="H471" s="63"/>
      <c r="I471" s="63" t="s">
        <v>296</v>
      </c>
      <c r="K471" s="64">
        <v>1524</v>
      </c>
      <c r="L471" s="64">
        <v>17.78</v>
      </c>
      <c r="M471" s="64">
        <v>15.24</v>
      </c>
      <c r="N471" s="64">
        <v>2.54</v>
      </c>
      <c r="O471" s="64">
        <v>0</v>
      </c>
      <c r="P471" s="64"/>
      <c r="Q471" s="64">
        <v>0</v>
      </c>
      <c r="R471" s="64">
        <v>17.78</v>
      </c>
      <c r="T471" t="s">
        <v>613</v>
      </c>
      <c r="U471" t="s">
        <v>126</v>
      </c>
    </row>
    <row r="472" spans="1:21" x14ac:dyDescent="0.25">
      <c r="A472" s="62" t="s">
        <v>627</v>
      </c>
      <c r="B472" s="62"/>
      <c r="C472" s="62"/>
      <c r="D472" s="63" t="s">
        <v>470</v>
      </c>
      <c r="E472" s="63"/>
      <c r="F472" s="63"/>
      <c r="G472" s="63" t="s">
        <v>295</v>
      </c>
      <c r="H472" s="63"/>
      <c r="I472" s="63" t="s">
        <v>296</v>
      </c>
      <c r="K472" s="64">
        <v>567.66999999999996</v>
      </c>
      <c r="L472" s="64">
        <v>6.63</v>
      </c>
      <c r="M472" s="64">
        <v>5.68</v>
      </c>
      <c r="N472" s="64">
        <v>0.95000000000000007</v>
      </c>
      <c r="O472" s="64">
        <v>0</v>
      </c>
      <c r="P472" s="64"/>
      <c r="Q472" s="64">
        <v>0</v>
      </c>
      <c r="R472" s="64">
        <v>6.63</v>
      </c>
      <c r="T472" t="s">
        <v>613</v>
      </c>
      <c r="U472" t="s">
        <v>126</v>
      </c>
    </row>
    <row r="473" spans="1:21" x14ac:dyDescent="0.25">
      <c r="A473" s="62" t="s">
        <v>628</v>
      </c>
      <c r="B473" s="62"/>
      <c r="C473" s="62"/>
      <c r="D473" s="63" t="s">
        <v>470</v>
      </c>
      <c r="E473" s="63"/>
      <c r="F473" s="63"/>
      <c r="G473" s="63" t="s">
        <v>295</v>
      </c>
      <c r="H473" s="63"/>
      <c r="I473" s="63" t="s">
        <v>296</v>
      </c>
      <c r="K473" s="64">
        <v>42696</v>
      </c>
      <c r="L473" s="64">
        <v>498.12</v>
      </c>
      <c r="M473" s="64">
        <v>426.96000000000004</v>
      </c>
      <c r="N473" s="64">
        <v>71.16</v>
      </c>
      <c r="O473" s="64">
        <v>0</v>
      </c>
      <c r="P473" s="64"/>
      <c r="Q473" s="64">
        <v>0</v>
      </c>
      <c r="R473" s="64">
        <v>498.12</v>
      </c>
      <c r="T473" t="s">
        <v>613</v>
      </c>
      <c r="U473" t="s">
        <v>126</v>
      </c>
    </row>
    <row r="474" spans="1:21" x14ac:dyDescent="0.25">
      <c r="A474" s="62" t="s">
        <v>629</v>
      </c>
      <c r="B474" s="62"/>
      <c r="C474" s="62"/>
      <c r="D474" s="63" t="s">
        <v>470</v>
      </c>
      <c r="E474" s="63"/>
      <c r="F474" s="63"/>
      <c r="G474" s="63" t="s">
        <v>295</v>
      </c>
      <c r="H474" s="63"/>
      <c r="I474" s="63" t="s">
        <v>296</v>
      </c>
      <c r="K474" s="64">
        <v>964.33</v>
      </c>
      <c r="L474" s="64">
        <v>11.25</v>
      </c>
      <c r="M474" s="64">
        <v>9.64</v>
      </c>
      <c r="N474" s="64">
        <v>1.61</v>
      </c>
      <c r="O474" s="64">
        <v>0</v>
      </c>
      <c r="P474" s="64"/>
      <c r="Q474" s="64">
        <v>0</v>
      </c>
      <c r="R474" s="64">
        <v>11.25</v>
      </c>
      <c r="T474" t="s">
        <v>613</v>
      </c>
      <c r="U474" t="s">
        <v>126</v>
      </c>
    </row>
    <row r="475" spans="1:21" x14ac:dyDescent="0.25">
      <c r="A475" s="62" t="s">
        <v>630</v>
      </c>
      <c r="B475" s="62"/>
      <c r="C475" s="62"/>
      <c r="D475" s="63" t="s">
        <v>404</v>
      </c>
      <c r="E475" s="63"/>
      <c r="F475" s="63"/>
      <c r="G475" s="63" t="s">
        <v>295</v>
      </c>
      <c r="H475" s="63"/>
      <c r="I475" s="63" t="s">
        <v>296</v>
      </c>
      <c r="K475" s="64">
        <v>59729.72</v>
      </c>
      <c r="L475" s="64">
        <v>199.1</v>
      </c>
      <c r="M475" s="64">
        <v>99.55</v>
      </c>
      <c r="N475" s="64">
        <v>99.55</v>
      </c>
      <c r="O475" s="64">
        <v>0</v>
      </c>
      <c r="P475" s="64"/>
      <c r="Q475" s="64">
        <v>0</v>
      </c>
      <c r="R475" s="64">
        <v>199.1</v>
      </c>
      <c r="T475" t="s">
        <v>613</v>
      </c>
      <c r="U475" t="s">
        <v>126</v>
      </c>
    </row>
    <row r="476" spans="1:21" x14ac:dyDescent="0.25">
      <c r="A476" s="62" t="s">
        <v>631</v>
      </c>
      <c r="B476" s="62"/>
      <c r="C476" s="62"/>
      <c r="D476" s="63" t="s">
        <v>470</v>
      </c>
      <c r="E476" s="63"/>
      <c r="F476" s="63"/>
      <c r="G476" s="63" t="s">
        <v>295</v>
      </c>
      <c r="H476" s="63"/>
      <c r="I476" s="63" t="s">
        <v>312</v>
      </c>
      <c r="K476" s="64">
        <v>3417.33</v>
      </c>
      <c r="L476" s="64">
        <v>99.67</v>
      </c>
      <c r="M476" s="64">
        <v>85.43</v>
      </c>
      <c r="N476" s="64">
        <v>14.24</v>
      </c>
      <c r="O476" s="64">
        <v>0</v>
      </c>
      <c r="P476" s="64"/>
      <c r="Q476" s="64">
        <v>0</v>
      </c>
      <c r="R476" s="64">
        <v>99.67</v>
      </c>
      <c r="T476" t="s">
        <v>613</v>
      </c>
      <c r="U476" t="s">
        <v>126</v>
      </c>
    </row>
    <row r="477" spans="1:21" x14ac:dyDescent="0.25">
      <c r="A477" s="62" t="s">
        <v>632</v>
      </c>
      <c r="B477" s="62"/>
      <c r="C477" s="62"/>
      <c r="D477" s="63" t="s">
        <v>470</v>
      </c>
      <c r="E477" s="63"/>
      <c r="F477" s="63"/>
      <c r="G477" s="63" t="s">
        <v>295</v>
      </c>
      <c r="H477" s="63"/>
      <c r="I477" s="63" t="s">
        <v>326</v>
      </c>
      <c r="K477" s="64">
        <v>2697.67</v>
      </c>
      <c r="L477" s="64">
        <v>157.36000000000001</v>
      </c>
      <c r="M477" s="64">
        <v>134.88</v>
      </c>
      <c r="N477" s="64">
        <v>22.48</v>
      </c>
      <c r="O477" s="64">
        <v>0</v>
      </c>
      <c r="P477" s="64"/>
      <c r="Q477" s="64">
        <v>0</v>
      </c>
      <c r="R477" s="64">
        <v>157.36000000000001</v>
      </c>
      <c r="T477" t="s">
        <v>613</v>
      </c>
      <c r="U477" t="s">
        <v>126</v>
      </c>
    </row>
    <row r="478" spans="1:21" x14ac:dyDescent="0.25">
      <c r="A478" s="62" t="s">
        <v>633</v>
      </c>
      <c r="B478" s="62"/>
      <c r="C478" s="62"/>
      <c r="D478" s="63" t="s">
        <v>470</v>
      </c>
      <c r="E478" s="63"/>
      <c r="F478" s="63"/>
      <c r="G478" s="63" t="s">
        <v>295</v>
      </c>
      <c r="H478" s="63"/>
      <c r="I478" s="63" t="s">
        <v>314</v>
      </c>
      <c r="K478" s="64">
        <v>1315.67</v>
      </c>
      <c r="L478" s="64">
        <v>51.17</v>
      </c>
      <c r="M478" s="64">
        <v>43.86</v>
      </c>
      <c r="N478" s="64">
        <v>7.3100000000000005</v>
      </c>
      <c r="O478" s="64">
        <v>0</v>
      </c>
      <c r="P478" s="64"/>
      <c r="Q478" s="64">
        <v>0</v>
      </c>
      <c r="R478" s="64">
        <v>51.17</v>
      </c>
      <c r="T478" t="s">
        <v>613</v>
      </c>
      <c r="U478" t="s">
        <v>126</v>
      </c>
    </row>
    <row r="479" spans="1:21" x14ac:dyDescent="0.25">
      <c r="A479" s="62" t="s">
        <v>634</v>
      </c>
      <c r="B479" s="62"/>
      <c r="C479" s="62"/>
      <c r="D479" s="63" t="s">
        <v>470</v>
      </c>
      <c r="E479" s="63"/>
      <c r="F479" s="63"/>
      <c r="G479" s="63" t="s">
        <v>295</v>
      </c>
      <c r="H479" s="63"/>
      <c r="I479" s="63" t="s">
        <v>308</v>
      </c>
      <c r="K479" s="64">
        <v>351</v>
      </c>
      <c r="L479" s="64">
        <v>40.950000000000003</v>
      </c>
      <c r="M479" s="64">
        <v>35.1</v>
      </c>
      <c r="N479" s="64">
        <v>5.8500000000000005</v>
      </c>
      <c r="O479" s="64">
        <v>0</v>
      </c>
      <c r="P479" s="64"/>
      <c r="Q479" s="64">
        <v>0</v>
      </c>
      <c r="R479" s="64">
        <v>40.950000000000003</v>
      </c>
      <c r="T479" t="s">
        <v>613</v>
      </c>
      <c r="U479" t="s">
        <v>126</v>
      </c>
    </row>
    <row r="480" spans="1:21" x14ac:dyDescent="0.25">
      <c r="A480" s="61" t="s">
        <v>635</v>
      </c>
      <c r="B480" s="61"/>
      <c r="C480" s="61"/>
      <c r="D480" s="61"/>
      <c r="E480" s="61"/>
      <c r="F480" s="61"/>
      <c r="G480" s="61"/>
      <c r="K480" s="65">
        <v>146921.05000000002</v>
      </c>
      <c r="L480" s="65">
        <v>1679.3500000000001</v>
      </c>
      <c r="M480" s="65">
        <v>1368.33</v>
      </c>
      <c r="N480" s="65">
        <v>311.02</v>
      </c>
      <c r="O480" s="65">
        <v>0</v>
      </c>
      <c r="P480" s="65"/>
      <c r="Q480" s="65">
        <v>0</v>
      </c>
      <c r="R480" s="65">
        <v>1679.3500000000001</v>
      </c>
    </row>
    <row r="482" spans="1:21" x14ac:dyDescent="0.25">
      <c r="A482" s="61" t="s">
        <v>636</v>
      </c>
      <c r="B482" s="61"/>
      <c r="C482" s="61"/>
      <c r="D482" s="61"/>
      <c r="E482" s="61"/>
      <c r="F482" s="61"/>
      <c r="G482" s="61"/>
      <c r="K482" s="65">
        <v>146921.05000000002</v>
      </c>
      <c r="L482" s="65">
        <v>1679.3500000000001</v>
      </c>
      <c r="M482" s="65">
        <v>1368.33</v>
      </c>
      <c r="N482" s="65">
        <v>311.02</v>
      </c>
      <c r="O482" s="65">
        <v>0</v>
      </c>
      <c r="P482" s="65"/>
      <c r="Q482" s="65">
        <v>0</v>
      </c>
      <c r="R482" s="65">
        <v>1679.3500000000001</v>
      </c>
    </row>
    <row r="485" spans="1:21" x14ac:dyDescent="0.25">
      <c r="A485" s="61" t="s">
        <v>637</v>
      </c>
      <c r="B485" s="61"/>
      <c r="C485" s="61"/>
      <c r="D485" s="61"/>
      <c r="E485" s="61"/>
      <c r="F485" s="61"/>
      <c r="G485" s="61"/>
      <c r="H485" s="61"/>
      <c r="I485" s="61"/>
      <c r="J485" s="61"/>
      <c r="K485" s="61"/>
      <c r="L485" s="61"/>
      <c r="M485" s="61"/>
      <c r="N485" s="61"/>
      <c r="O485" s="61"/>
      <c r="P485" s="61"/>
      <c r="Q485" s="61"/>
      <c r="R485" s="61"/>
    </row>
    <row r="487" spans="1:21" x14ac:dyDescent="0.25">
      <c r="B487" s="61" t="s">
        <v>316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1"/>
      <c r="M487" s="61"/>
      <c r="N487" s="61"/>
      <c r="O487" s="61"/>
      <c r="P487" s="61"/>
      <c r="Q487" s="61"/>
      <c r="R487" s="61"/>
    </row>
    <row r="488" spans="1:21" x14ac:dyDescent="0.25">
      <c r="A488" s="62" t="s">
        <v>638</v>
      </c>
      <c r="B488" s="62"/>
      <c r="C488" s="62"/>
      <c r="D488" s="63" t="s">
        <v>341</v>
      </c>
      <c r="E488" s="63"/>
      <c r="F488" s="63"/>
      <c r="G488" s="63" t="s">
        <v>295</v>
      </c>
      <c r="H488" s="63"/>
      <c r="I488" s="63" t="s">
        <v>326</v>
      </c>
      <c r="K488" s="64">
        <v>446</v>
      </c>
      <c r="L488" s="64">
        <v>44.6</v>
      </c>
      <c r="M488" s="64">
        <v>44.6</v>
      </c>
      <c r="N488" s="64">
        <v>3.72</v>
      </c>
      <c r="O488" s="64">
        <v>0</v>
      </c>
      <c r="P488" s="64"/>
      <c r="Q488" s="64">
        <v>0</v>
      </c>
      <c r="R488" s="64">
        <v>48.32</v>
      </c>
      <c r="T488" t="s">
        <v>639</v>
      </c>
      <c r="U488" t="s">
        <v>126</v>
      </c>
    </row>
    <row r="489" spans="1:21" x14ac:dyDescent="0.25">
      <c r="A489" s="61" t="s">
        <v>439</v>
      </c>
      <c r="B489" s="61"/>
      <c r="C489" s="61"/>
      <c r="D489" s="61"/>
      <c r="E489" s="61"/>
      <c r="F489" s="61"/>
      <c r="G489" s="61"/>
      <c r="K489" s="65">
        <v>446</v>
      </c>
      <c r="L489" s="65">
        <v>44.6</v>
      </c>
      <c r="M489" s="65">
        <v>44.6</v>
      </c>
      <c r="N489" s="65">
        <v>3.72</v>
      </c>
      <c r="O489" s="65">
        <v>0</v>
      </c>
      <c r="P489" s="65"/>
      <c r="Q489" s="65">
        <v>0</v>
      </c>
      <c r="R489" s="65">
        <v>48.32</v>
      </c>
    </row>
    <row r="491" spans="1:21" x14ac:dyDescent="0.25">
      <c r="A491" s="61" t="s">
        <v>640</v>
      </c>
      <c r="B491" s="61"/>
      <c r="C491" s="61"/>
      <c r="D491" s="61"/>
      <c r="E491" s="61"/>
      <c r="F491" s="61"/>
      <c r="G491" s="61"/>
      <c r="K491" s="65">
        <v>446</v>
      </c>
      <c r="L491" s="65">
        <v>44.6</v>
      </c>
      <c r="M491" s="65">
        <v>44.6</v>
      </c>
      <c r="N491" s="65">
        <v>3.72</v>
      </c>
      <c r="O491" s="65">
        <v>0</v>
      </c>
      <c r="P491" s="65"/>
      <c r="Q491" s="65">
        <v>0</v>
      </c>
      <c r="R491" s="65">
        <v>48.32</v>
      </c>
    </row>
    <row r="494" spans="1:21" x14ac:dyDescent="0.25">
      <c r="A494" s="61" t="s">
        <v>641</v>
      </c>
      <c r="B494" s="61"/>
      <c r="C494" s="61"/>
      <c r="D494" s="61"/>
      <c r="E494" s="61"/>
      <c r="F494" s="61"/>
      <c r="G494" s="61"/>
      <c r="H494" s="61"/>
      <c r="I494" s="61"/>
      <c r="J494" s="61"/>
      <c r="K494" s="61"/>
      <c r="L494" s="61"/>
      <c r="M494" s="61"/>
      <c r="N494" s="61"/>
      <c r="O494" s="61"/>
      <c r="P494" s="61"/>
      <c r="Q494" s="61"/>
      <c r="R494" s="61"/>
    </row>
    <row r="496" spans="1:21" x14ac:dyDescent="0.25">
      <c r="B496" s="61" t="s">
        <v>316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1"/>
      <c r="R496" s="61"/>
    </row>
    <row r="497" spans="1:21" x14ac:dyDescent="0.25">
      <c r="A497" s="62" t="s">
        <v>642</v>
      </c>
      <c r="B497" s="62"/>
      <c r="C497" s="62"/>
      <c r="D497" s="63" t="s">
        <v>432</v>
      </c>
      <c r="E497" s="63"/>
      <c r="F497" s="63"/>
      <c r="G497" s="63" t="s">
        <v>288</v>
      </c>
      <c r="H497" s="63"/>
      <c r="I497" s="63" t="s">
        <v>289</v>
      </c>
      <c r="K497" s="64">
        <v>6126.07</v>
      </c>
      <c r="L497" s="64">
        <v>0</v>
      </c>
      <c r="M497" s="64">
        <v>0</v>
      </c>
      <c r="N497" s="64">
        <v>0</v>
      </c>
      <c r="O497" s="64">
        <v>0</v>
      </c>
      <c r="P497" s="64"/>
      <c r="Q497" s="64">
        <v>0</v>
      </c>
      <c r="R497" s="64">
        <v>0</v>
      </c>
      <c r="T497" t="s">
        <v>643</v>
      </c>
      <c r="U497" t="s">
        <v>126</v>
      </c>
    </row>
    <row r="498" spans="1:21" x14ac:dyDescent="0.25">
      <c r="A498" s="62" t="s">
        <v>644</v>
      </c>
      <c r="B498" s="62"/>
      <c r="C498" s="62"/>
      <c r="D498" s="63" t="s">
        <v>432</v>
      </c>
      <c r="E498" s="63"/>
      <c r="F498" s="63"/>
      <c r="G498" s="63" t="s">
        <v>295</v>
      </c>
      <c r="H498" s="63"/>
      <c r="I498" s="63" t="s">
        <v>296</v>
      </c>
      <c r="K498" s="64">
        <v>73874.92</v>
      </c>
      <c r="L498" s="64">
        <v>1477.5</v>
      </c>
      <c r="M498" s="64">
        <v>53134.380000000005</v>
      </c>
      <c r="N498" s="64">
        <v>123.12</v>
      </c>
      <c r="O498" s="64">
        <v>0</v>
      </c>
      <c r="P498" s="64"/>
      <c r="Q498" s="64">
        <v>0</v>
      </c>
      <c r="R498" s="64">
        <v>53257.5</v>
      </c>
      <c r="T498" t="s">
        <v>643</v>
      </c>
      <c r="U498" t="s">
        <v>126</v>
      </c>
    </row>
    <row r="499" spans="1:21" x14ac:dyDescent="0.25">
      <c r="A499" s="62" t="s">
        <v>645</v>
      </c>
      <c r="B499" s="62"/>
      <c r="C499" s="62"/>
      <c r="D499" s="63" t="s">
        <v>404</v>
      </c>
      <c r="E499" s="63"/>
      <c r="F499" s="63"/>
      <c r="G499" s="63" t="s">
        <v>295</v>
      </c>
      <c r="H499" s="63"/>
      <c r="I499" s="63" t="s">
        <v>296</v>
      </c>
      <c r="K499" s="64">
        <v>30856.34</v>
      </c>
      <c r="L499" s="64">
        <v>102.86</v>
      </c>
      <c r="M499" s="64">
        <v>51.43</v>
      </c>
      <c r="N499" s="64">
        <v>51.43</v>
      </c>
      <c r="O499" s="64">
        <v>0</v>
      </c>
      <c r="P499" s="64"/>
      <c r="Q499" s="64">
        <v>0</v>
      </c>
      <c r="R499" s="64">
        <v>102.86</v>
      </c>
      <c r="T499" t="s">
        <v>643</v>
      </c>
      <c r="U499" t="s">
        <v>126</v>
      </c>
    </row>
    <row r="500" spans="1:21" x14ac:dyDescent="0.25">
      <c r="A500" s="62" t="s">
        <v>646</v>
      </c>
      <c r="B500" s="62"/>
      <c r="C500" s="62"/>
      <c r="D500" s="63" t="s">
        <v>341</v>
      </c>
      <c r="E500" s="63"/>
      <c r="F500" s="63"/>
      <c r="G500" s="63" t="s">
        <v>295</v>
      </c>
      <c r="H500" s="63"/>
      <c r="I500" s="63" t="s">
        <v>326</v>
      </c>
      <c r="K500" s="64">
        <v>446</v>
      </c>
      <c r="L500" s="64">
        <v>44.6</v>
      </c>
      <c r="M500" s="64">
        <v>44.6</v>
      </c>
      <c r="N500" s="64">
        <v>3.72</v>
      </c>
      <c r="O500" s="64">
        <v>0</v>
      </c>
      <c r="P500" s="64"/>
      <c r="Q500" s="64">
        <v>0</v>
      </c>
      <c r="R500" s="64">
        <v>48.32</v>
      </c>
      <c r="T500" t="s">
        <v>643</v>
      </c>
      <c r="U500" t="s">
        <v>126</v>
      </c>
    </row>
    <row r="501" spans="1:21" x14ac:dyDescent="0.25">
      <c r="A501" s="61" t="s">
        <v>647</v>
      </c>
      <c r="B501" s="61"/>
      <c r="C501" s="61"/>
      <c r="D501" s="61"/>
      <c r="E501" s="61"/>
      <c r="F501" s="61"/>
      <c r="G501" s="61"/>
      <c r="K501" s="65">
        <v>111303.33</v>
      </c>
      <c r="L501" s="65">
        <v>1624.96</v>
      </c>
      <c r="M501" s="65">
        <v>53230.41</v>
      </c>
      <c r="N501" s="65">
        <v>178.27</v>
      </c>
      <c r="O501" s="65">
        <v>0</v>
      </c>
      <c r="P501" s="65"/>
      <c r="Q501" s="65">
        <v>0</v>
      </c>
      <c r="R501" s="65">
        <v>53408.68</v>
      </c>
    </row>
    <row r="503" spans="1:21" x14ac:dyDescent="0.25">
      <c r="A503" s="61" t="s">
        <v>648</v>
      </c>
      <c r="B503" s="61"/>
      <c r="C503" s="61"/>
      <c r="D503" s="61"/>
      <c r="E503" s="61"/>
      <c r="F503" s="61"/>
      <c r="G503" s="61"/>
      <c r="K503" s="65">
        <v>111303.33</v>
      </c>
      <c r="L503" s="65">
        <v>1624.96</v>
      </c>
      <c r="M503" s="65">
        <v>53230.41</v>
      </c>
      <c r="N503" s="65">
        <v>178.27</v>
      </c>
      <c r="O503" s="65">
        <v>0</v>
      </c>
      <c r="P503" s="65"/>
      <c r="Q503" s="65">
        <v>0</v>
      </c>
      <c r="R503" s="65">
        <v>53408.68</v>
      </c>
    </row>
    <row r="506" spans="1:21" x14ac:dyDescent="0.25">
      <c r="A506" s="61" t="s">
        <v>649</v>
      </c>
      <c r="B506" s="61"/>
      <c r="C506" s="61"/>
      <c r="D506" s="61"/>
      <c r="E506" s="61"/>
      <c r="F506" s="61"/>
      <c r="G506" s="61"/>
      <c r="H506" s="61"/>
      <c r="I506" s="61"/>
      <c r="J506" s="61"/>
      <c r="K506" s="61"/>
      <c r="L506" s="61"/>
      <c r="M506" s="61"/>
      <c r="N506" s="61"/>
      <c r="O506" s="61"/>
      <c r="P506" s="61"/>
      <c r="Q506" s="61"/>
      <c r="R506" s="61"/>
    </row>
    <row r="508" spans="1:21" x14ac:dyDescent="0.25">
      <c r="B508" s="61" t="s">
        <v>316</v>
      </c>
      <c r="C508" s="61"/>
      <c r="D508" s="61"/>
      <c r="E508" s="61"/>
      <c r="F508" s="61"/>
      <c r="G508" s="61"/>
      <c r="H508" s="61"/>
      <c r="I508" s="61"/>
      <c r="J508" s="61"/>
      <c r="K508" s="61"/>
      <c r="L508" s="61"/>
      <c r="M508" s="61"/>
      <c r="N508" s="61"/>
      <c r="O508" s="61"/>
      <c r="P508" s="61"/>
      <c r="Q508" s="61"/>
      <c r="R508" s="61"/>
    </row>
    <row r="509" spans="1:21" x14ac:dyDescent="0.25">
      <c r="A509" s="62" t="s">
        <v>650</v>
      </c>
      <c r="B509" s="62"/>
      <c r="C509" s="62"/>
      <c r="D509" s="63" t="s">
        <v>585</v>
      </c>
      <c r="E509" s="63"/>
      <c r="F509" s="63"/>
      <c r="G509" s="63" t="s">
        <v>288</v>
      </c>
      <c r="H509" s="63"/>
      <c r="I509" s="63" t="s">
        <v>289</v>
      </c>
      <c r="K509" s="64">
        <v>2500</v>
      </c>
      <c r="L509" s="64">
        <v>0</v>
      </c>
      <c r="M509" s="64">
        <v>0</v>
      </c>
      <c r="N509" s="64">
        <v>0</v>
      </c>
      <c r="O509" s="64">
        <v>0</v>
      </c>
      <c r="P509" s="64"/>
      <c r="Q509" s="64">
        <v>0</v>
      </c>
      <c r="R509" s="64">
        <v>0</v>
      </c>
      <c r="T509" t="s">
        <v>651</v>
      </c>
      <c r="U509" t="s">
        <v>126</v>
      </c>
    </row>
    <row r="510" spans="1:21" x14ac:dyDescent="0.25">
      <c r="A510" s="61" t="s">
        <v>439</v>
      </c>
      <c r="B510" s="61"/>
      <c r="C510" s="61"/>
      <c r="D510" s="61"/>
      <c r="E510" s="61"/>
      <c r="F510" s="61"/>
      <c r="G510" s="61"/>
      <c r="K510" s="65">
        <v>2500</v>
      </c>
      <c r="L510" s="65">
        <v>0</v>
      </c>
      <c r="M510" s="65">
        <v>0</v>
      </c>
      <c r="N510" s="65">
        <v>0</v>
      </c>
      <c r="O510" s="65">
        <v>0</v>
      </c>
      <c r="P510" s="65"/>
      <c r="Q510" s="65">
        <v>0</v>
      </c>
      <c r="R510" s="65">
        <v>0</v>
      </c>
    </row>
    <row r="512" spans="1:21" x14ac:dyDescent="0.25">
      <c r="A512" s="61" t="s">
        <v>652</v>
      </c>
      <c r="B512" s="61"/>
      <c r="C512" s="61"/>
      <c r="D512" s="61"/>
      <c r="E512" s="61"/>
      <c r="F512" s="61"/>
      <c r="G512" s="61"/>
      <c r="K512" s="65">
        <v>2500</v>
      </c>
      <c r="L512" s="65">
        <v>0</v>
      </c>
      <c r="M512" s="65">
        <v>0</v>
      </c>
      <c r="N512" s="65">
        <v>0</v>
      </c>
      <c r="O512" s="65">
        <v>0</v>
      </c>
      <c r="P512" s="65"/>
      <c r="Q512" s="65">
        <v>0</v>
      </c>
      <c r="R512" s="65">
        <v>0</v>
      </c>
    </row>
    <row r="515" spans="1:21" x14ac:dyDescent="0.25">
      <c r="A515" s="61" t="s">
        <v>653</v>
      </c>
      <c r="B515" s="61"/>
      <c r="C515" s="61"/>
      <c r="D515" s="61"/>
      <c r="E515" s="61"/>
      <c r="F515" s="61"/>
      <c r="G515" s="61"/>
      <c r="H515" s="61"/>
      <c r="I515" s="61"/>
      <c r="J515" s="61"/>
      <c r="K515" s="61"/>
      <c r="L515" s="61"/>
      <c r="M515" s="61"/>
      <c r="N515" s="61"/>
      <c r="O515" s="61"/>
      <c r="P515" s="61"/>
      <c r="Q515" s="61"/>
      <c r="R515" s="61"/>
    </row>
    <row r="517" spans="1:21" x14ac:dyDescent="0.25">
      <c r="B517" s="61" t="s">
        <v>316</v>
      </c>
      <c r="C517" s="61"/>
      <c r="D517" s="61"/>
      <c r="E517" s="61"/>
      <c r="F517" s="61"/>
      <c r="G517" s="61"/>
      <c r="H517" s="61"/>
      <c r="I517" s="61"/>
      <c r="J517" s="61"/>
      <c r="K517" s="61"/>
      <c r="L517" s="61"/>
      <c r="M517" s="61"/>
      <c r="N517" s="61"/>
      <c r="O517" s="61"/>
      <c r="P517" s="61"/>
      <c r="Q517" s="61"/>
      <c r="R517" s="61"/>
    </row>
    <row r="518" spans="1:21" x14ac:dyDescent="0.25">
      <c r="A518" s="62" t="s">
        <v>654</v>
      </c>
      <c r="B518" s="62"/>
      <c r="C518" s="62"/>
      <c r="D518" s="63" t="s">
        <v>655</v>
      </c>
      <c r="E518" s="63"/>
      <c r="F518" s="63"/>
      <c r="G518" s="63" t="s">
        <v>288</v>
      </c>
      <c r="H518" s="63"/>
      <c r="I518" s="63" t="s">
        <v>289</v>
      </c>
      <c r="K518" s="64">
        <v>4238.7700000000004</v>
      </c>
      <c r="L518" s="64">
        <v>0</v>
      </c>
      <c r="M518" s="64">
        <v>0</v>
      </c>
      <c r="N518" s="64">
        <v>0</v>
      </c>
      <c r="O518" s="64">
        <v>0</v>
      </c>
      <c r="P518" s="64"/>
      <c r="Q518" s="64">
        <v>0</v>
      </c>
      <c r="R518" s="64">
        <v>0</v>
      </c>
      <c r="T518" t="s">
        <v>651</v>
      </c>
      <c r="U518" t="s">
        <v>126</v>
      </c>
    </row>
    <row r="519" spans="1:21" x14ac:dyDescent="0.25">
      <c r="A519" s="62" t="s">
        <v>656</v>
      </c>
      <c r="B519" s="62"/>
      <c r="C519" s="62"/>
      <c r="D519" s="63" t="s">
        <v>404</v>
      </c>
      <c r="E519" s="63"/>
      <c r="F519" s="63"/>
      <c r="G519" s="63" t="s">
        <v>295</v>
      </c>
      <c r="H519" s="63"/>
      <c r="I519" s="63" t="s">
        <v>296</v>
      </c>
      <c r="K519" s="64">
        <v>109423.97</v>
      </c>
      <c r="L519" s="64">
        <v>364.74</v>
      </c>
      <c r="M519" s="64">
        <v>182.37</v>
      </c>
      <c r="N519" s="64">
        <v>182.37</v>
      </c>
      <c r="O519" s="64">
        <v>0</v>
      </c>
      <c r="P519" s="64"/>
      <c r="Q519" s="64">
        <v>0</v>
      </c>
      <c r="R519" s="64">
        <v>364.74</v>
      </c>
      <c r="T519" t="s">
        <v>651</v>
      </c>
      <c r="U519" t="s">
        <v>126</v>
      </c>
    </row>
    <row r="520" spans="1:21" x14ac:dyDescent="0.25">
      <c r="A520" s="62" t="s">
        <v>657</v>
      </c>
      <c r="B520" s="62"/>
      <c r="C520" s="62"/>
      <c r="D520" s="63" t="s">
        <v>341</v>
      </c>
      <c r="E520" s="63"/>
      <c r="F520" s="63"/>
      <c r="G520" s="63" t="s">
        <v>295</v>
      </c>
      <c r="H520" s="63"/>
      <c r="I520" s="63" t="s">
        <v>326</v>
      </c>
      <c r="K520" s="64">
        <v>446</v>
      </c>
      <c r="L520" s="64">
        <v>44.6</v>
      </c>
      <c r="M520" s="64">
        <v>44.6</v>
      </c>
      <c r="N520" s="64">
        <v>3.72</v>
      </c>
      <c r="O520" s="64">
        <v>0</v>
      </c>
      <c r="P520" s="64"/>
      <c r="Q520" s="64">
        <v>0</v>
      </c>
      <c r="R520" s="64">
        <v>48.32</v>
      </c>
      <c r="T520" t="s">
        <v>651</v>
      </c>
      <c r="U520" t="s">
        <v>126</v>
      </c>
    </row>
    <row r="521" spans="1:21" x14ac:dyDescent="0.25">
      <c r="A521" s="61" t="s">
        <v>355</v>
      </c>
      <c r="B521" s="61"/>
      <c r="C521" s="61"/>
      <c r="D521" s="61"/>
      <c r="E521" s="61"/>
      <c r="F521" s="61"/>
      <c r="G521" s="61"/>
      <c r="K521" s="65">
        <v>114108.74</v>
      </c>
      <c r="L521" s="65">
        <v>409.34000000000003</v>
      </c>
      <c r="M521" s="65">
        <v>226.97</v>
      </c>
      <c r="N521" s="65">
        <v>186.09</v>
      </c>
      <c r="O521" s="65">
        <v>0</v>
      </c>
      <c r="P521" s="65"/>
      <c r="Q521" s="65">
        <v>0</v>
      </c>
      <c r="R521" s="65">
        <v>413.06</v>
      </c>
    </row>
    <row r="523" spans="1:21" x14ac:dyDescent="0.25">
      <c r="A523" s="61" t="s">
        <v>658</v>
      </c>
      <c r="B523" s="61"/>
      <c r="C523" s="61"/>
      <c r="D523" s="61"/>
      <c r="E523" s="61"/>
      <c r="F523" s="61"/>
      <c r="G523" s="61"/>
      <c r="K523" s="65">
        <v>114108.74</v>
      </c>
      <c r="L523" s="65">
        <v>409.34000000000003</v>
      </c>
      <c r="M523" s="65">
        <v>226.97</v>
      </c>
      <c r="N523" s="65">
        <v>186.09</v>
      </c>
      <c r="O523" s="65">
        <v>0</v>
      </c>
      <c r="P523" s="65"/>
      <c r="Q523" s="65">
        <v>0</v>
      </c>
      <c r="R523" s="65">
        <v>413.06</v>
      </c>
    </row>
    <row r="526" spans="1:21" x14ac:dyDescent="0.25">
      <c r="A526" s="61" t="s">
        <v>659</v>
      </c>
      <c r="B526" s="61"/>
      <c r="C526" s="61"/>
      <c r="D526" s="61"/>
      <c r="E526" s="61"/>
      <c r="F526" s="61"/>
      <c r="G526" s="61"/>
      <c r="H526" s="61"/>
      <c r="I526" s="61"/>
      <c r="J526" s="61"/>
      <c r="K526" s="61"/>
      <c r="L526" s="61"/>
      <c r="M526" s="61"/>
      <c r="N526" s="61"/>
      <c r="O526" s="61"/>
      <c r="P526" s="61"/>
      <c r="Q526" s="61"/>
      <c r="R526" s="61"/>
    </row>
    <row r="528" spans="1:21" x14ac:dyDescent="0.25">
      <c r="B528" s="61" t="s">
        <v>316</v>
      </c>
      <c r="C528" s="61"/>
      <c r="D528" s="61"/>
      <c r="E528" s="61"/>
      <c r="F528" s="61"/>
      <c r="G528" s="61"/>
      <c r="H528" s="61"/>
      <c r="I528" s="61"/>
      <c r="J528" s="61"/>
      <c r="K528" s="61"/>
      <c r="L528" s="61"/>
      <c r="M528" s="61"/>
      <c r="N528" s="61"/>
      <c r="O528" s="61"/>
      <c r="P528" s="61"/>
      <c r="Q528" s="61"/>
      <c r="R528" s="61"/>
    </row>
    <row r="529" spans="1:21" x14ac:dyDescent="0.25">
      <c r="A529" s="62" t="s">
        <v>660</v>
      </c>
      <c r="B529" s="62"/>
      <c r="C529" s="62"/>
      <c r="D529" s="63" t="s">
        <v>655</v>
      </c>
      <c r="E529" s="63"/>
      <c r="F529" s="63"/>
      <c r="G529" s="63" t="s">
        <v>288</v>
      </c>
      <c r="H529" s="63"/>
      <c r="I529" s="63" t="s">
        <v>289</v>
      </c>
      <c r="K529" s="64">
        <v>4238.78</v>
      </c>
      <c r="L529" s="64">
        <v>0</v>
      </c>
      <c r="M529" s="64">
        <v>0</v>
      </c>
      <c r="N529" s="64">
        <v>0</v>
      </c>
      <c r="O529" s="64">
        <v>0</v>
      </c>
      <c r="P529" s="64"/>
      <c r="Q529" s="64">
        <v>0</v>
      </c>
      <c r="R529" s="64">
        <v>0</v>
      </c>
      <c r="T529" t="s">
        <v>661</v>
      </c>
      <c r="U529" t="s">
        <v>126</v>
      </c>
    </row>
    <row r="530" spans="1:21" x14ac:dyDescent="0.25">
      <c r="A530" s="62" t="s">
        <v>662</v>
      </c>
      <c r="B530" s="62"/>
      <c r="C530" s="62"/>
      <c r="D530" s="63" t="s">
        <v>470</v>
      </c>
      <c r="E530" s="63"/>
      <c r="F530" s="63"/>
      <c r="G530" s="63" t="s">
        <v>295</v>
      </c>
      <c r="H530" s="63"/>
      <c r="I530" s="63" t="s">
        <v>296</v>
      </c>
      <c r="K530" s="64">
        <v>1857.16</v>
      </c>
      <c r="L530" s="64">
        <v>21.67</v>
      </c>
      <c r="M530" s="64">
        <v>18.57</v>
      </c>
      <c r="N530" s="64">
        <v>3.1</v>
      </c>
      <c r="O530" s="64">
        <v>0</v>
      </c>
      <c r="P530" s="64"/>
      <c r="Q530" s="64">
        <v>0</v>
      </c>
      <c r="R530" s="64">
        <v>21.67</v>
      </c>
      <c r="T530" t="s">
        <v>661</v>
      </c>
      <c r="U530" t="s">
        <v>126</v>
      </c>
    </row>
    <row r="531" spans="1:21" x14ac:dyDescent="0.25">
      <c r="A531" s="62" t="s">
        <v>663</v>
      </c>
      <c r="B531" s="62"/>
      <c r="C531" s="62"/>
      <c r="D531" s="63" t="s">
        <v>341</v>
      </c>
      <c r="E531" s="63"/>
      <c r="F531" s="63"/>
      <c r="G531" s="63" t="s">
        <v>295</v>
      </c>
      <c r="H531" s="63"/>
      <c r="I531" s="63" t="s">
        <v>326</v>
      </c>
      <c r="K531" s="64">
        <v>446</v>
      </c>
      <c r="L531" s="64">
        <v>44.6</v>
      </c>
      <c r="M531" s="64">
        <v>44.6</v>
      </c>
      <c r="N531" s="64">
        <v>3.72</v>
      </c>
      <c r="O531" s="64">
        <v>0</v>
      </c>
      <c r="P531" s="64"/>
      <c r="Q531" s="64">
        <v>0</v>
      </c>
      <c r="R531" s="64">
        <v>48.32</v>
      </c>
      <c r="T531" t="s">
        <v>661</v>
      </c>
      <c r="U531" t="s">
        <v>126</v>
      </c>
    </row>
    <row r="532" spans="1:21" x14ac:dyDescent="0.25">
      <c r="A532" s="61" t="s">
        <v>355</v>
      </c>
      <c r="B532" s="61"/>
      <c r="C532" s="61"/>
      <c r="D532" s="61"/>
      <c r="E532" s="61"/>
      <c r="F532" s="61"/>
      <c r="G532" s="61"/>
      <c r="K532" s="65">
        <v>6541.9400000000005</v>
      </c>
      <c r="L532" s="65">
        <v>66.27</v>
      </c>
      <c r="M532" s="65">
        <v>63.17</v>
      </c>
      <c r="N532" s="65">
        <v>6.82</v>
      </c>
      <c r="O532" s="65">
        <v>0</v>
      </c>
      <c r="P532" s="65"/>
      <c r="Q532" s="65">
        <v>0</v>
      </c>
      <c r="R532" s="65">
        <v>69.989999999999995</v>
      </c>
    </row>
    <row r="534" spans="1:21" x14ac:dyDescent="0.25">
      <c r="A534" s="61" t="s">
        <v>664</v>
      </c>
      <c r="B534" s="61"/>
      <c r="C534" s="61"/>
      <c r="D534" s="61"/>
      <c r="E534" s="61"/>
      <c r="F534" s="61"/>
      <c r="G534" s="61"/>
      <c r="K534" s="65">
        <v>6541.9400000000005</v>
      </c>
      <c r="L534" s="65">
        <v>66.27</v>
      </c>
      <c r="M534" s="65">
        <v>63.17</v>
      </c>
      <c r="N534" s="65">
        <v>6.82</v>
      </c>
      <c r="O534" s="65">
        <v>0</v>
      </c>
      <c r="P534" s="65"/>
      <c r="Q534" s="65">
        <v>0</v>
      </c>
      <c r="R534" s="65">
        <v>69.989999999999995</v>
      </c>
    </row>
    <row r="537" spans="1:21" x14ac:dyDescent="0.25">
      <c r="A537" s="61" t="s">
        <v>665</v>
      </c>
      <c r="B537" s="61"/>
      <c r="C537" s="61"/>
      <c r="D537" s="61"/>
      <c r="E537" s="61"/>
      <c r="F537" s="61"/>
      <c r="G537" s="61"/>
      <c r="H537" s="61"/>
      <c r="I537" s="61"/>
      <c r="J537" s="61"/>
      <c r="K537" s="61"/>
      <c r="L537" s="61"/>
      <c r="M537" s="61"/>
      <c r="N537" s="61"/>
      <c r="O537" s="61"/>
      <c r="P537" s="61"/>
      <c r="Q537" s="61"/>
      <c r="R537" s="61"/>
    </row>
    <row r="539" spans="1:21" x14ac:dyDescent="0.25">
      <c r="B539" s="61" t="s">
        <v>316</v>
      </c>
      <c r="C539" s="61"/>
      <c r="D539" s="61"/>
      <c r="E539" s="61"/>
      <c r="F539" s="61"/>
      <c r="G539" s="61"/>
      <c r="H539" s="61"/>
      <c r="I539" s="61"/>
      <c r="J539" s="61"/>
      <c r="K539" s="61"/>
      <c r="L539" s="61"/>
      <c r="M539" s="61"/>
      <c r="N539" s="61"/>
      <c r="O539" s="61"/>
      <c r="P539" s="61"/>
      <c r="Q539" s="61"/>
      <c r="R539" s="61"/>
    </row>
    <row r="540" spans="1:21" x14ac:dyDescent="0.25">
      <c r="A540" s="62" t="s">
        <v>666</v>
      </c>
      <c r="B540" s="62"/>
      <c r="C540" s="62"/>
      <c r="D540" s="63" t="s">
        <v>467</v>
      </c>
      <c r="E540" s="63"/>
      <c r="F540" s="63"/>
      <c r="G540" s="63" t="s">
        <v>288</v>
      </c>
      <c r="H540" s="63"/>
      <c r="I540" s="63" t="s">
        <v>289</v>
      </c>
      <c r="K540" s="64">
        <v>7773.87</v>
      </c>
      <c r="L540" s="64">
        <v>0</v>
      </c>
      <c r="M540" s="64">
        <v>0</v>
      </c>
      <c r="N540" s="64">
        <v>0</v>
      </c>
      <c r="O540" s="64">
        <v>0</v>
      </c>
      <c r="P540" s="64"/>
      <c r="Q540" s="64">
        <v>0</v>
      </c>
      <c r="R540" s="64">
        <v>0</v>
      </c>
      <c r="T540" t="s">
        <v>667</v>
      </c>
      <c r="U540" t="s">
        <v>126</v>
      </c>
    </row>
    <row r="543" spans="1:21" x14ac:dyDescent="0.25">
      <c r="A543" s="66" t="s">
        <v>668</v>
      </c>
      <c r="B543" s="66"/>
      <c r="C543" s="66"/>
      <c r="D543" s="66"/>
      <c r="P543" s="67" t="s">
        <v>353</v>
      </c>
      <c r="Q543" s="67"/>
      <c r="R543" s="67"/>
    </row>
    <row r="547" spans="1:21" x14ac:dyDescent="0.25">
      <c r="M547" s="57" t="s">
        <v>269</v>
      </c>
      <c r="N547" s="57"/>
      <c r="O547" s="57"/>
      <c r="P547" s="57"/>
      <c r="Q547" s="57"/>
      <c r="R547" s="57"/>
    </row>
    <row r="548" spans="1:21" x14ac:dyDescent="0.25">
      <c r="M548" s="57"/>
      <c r="N548" s="57"/>
      <c r="O548" s="57"/>
      <c r="P548" s="57"/>
      <c r="Q548" s="57"/>
      <c r="R548" s="57"/>
    </row>
    <row r="549" spans="1:21" x14ac:dyDescent="0.25">
      <c r="A549" s="68" t="s">
        <v>270</v>
      </c>
      <c r="B549" s="68"/>
      <c r="C549" s="68"/>
      <c r="D549" s="57" t="s">
        <v>272</v>
      </c>
      <c r="E549" s="57"/>
      <c r="F549" s="57"/>
      <c r="G549" s="57" t="s">
        <v>273</v>
      </c>
      <c r="H549" s="57"/>
      <c r="I549" s="57" t="s">
        <v>274</v>
      </c>
      <c r="K549" s="68" t="s">
        <v>275</v>
      </c>
      <c r="L549" s="57" t="s">
        <v>276</v>
      </c>
      <c r="M549" s="57" t="s">
        <v>277</v>
      </c>
      <c r="N549" s="57" t="s">
        <v>278</v>
      </c>
      <c r="O549" s="57" t="s">
        <v>279</v>
      </c>
      <c r="P549" s="57"/>
      <c r="Q549" s="57" t="s">
        <v>280</v>
      </c>
      <c r="R549" s="57" t="s">
        <v>281</v>
      </c>
      <c r="T549" t="s">
        <v>282</v>
      </c>
      <c r="U549" t="s">
        <v>283</v>
      </c>
    </row>
    <row r="552" spans="1:21" x14ac:dyDescent="0.25">
      <c r="A552" s="62" t="s">
        <v>669</v>
      </c>
      <c r="B552" s="62"/>
      <c r="C552" s="62"/>
      <c r="D552" s="63" t="s">
        <v>351</v>
      </c>
      <c r="E552" s="63"/>
      <c r="F552" s="63"/>
      <c r="G552" s="63" t="s">
        <v>295</v>
      </c>
      <c r="H552" s="63"/>
      <c r="I552" s="63" t="s">
        <v>296</v>
      </c>
      <c r="K552" s="64">
        <v>53665.37</v>
      </c>
      <c r="L552" s="64">
        <v>357.77</v>
      </c>
      <c r="M552" s="64">
        <v>268.33</v>
      </c>
      <c r="N552" s="64">
        <v>89.44</v>
      </c>
      <c r="O552" s="64">
        <v>0</v>
      </c>
      <c r="P552" s="64"/>
      <c r="Q552" s="64">
        <v>0</v>
      </c>
      <c r="R552" s="64">
        <v>357.77</v>
      </c>
      <c r="T552" t="s">
        <v>667</v>
      </c>
      <c r="U552" t="s">
        <v>126</v>
      </c>
    </row>
    <row r="553" spans="1:21" x14ac:dyDescent="0.25">
      <c r="A553" s="61" t="s">
        <v>670</v>
      </c>
      <c r="B553" s="61"/>
      <c r="C553" s="61"/>
      <c r="D553" s="61"/>
      <c r="E553" s="61"/>
      <c r="F553" s="61"/>
      <c r="G553" s="61"/>
      <c r="K553" s="65">
        <v>61439.24</v>
      </c>
      <c r="L553" s="65">
        <v>357.77</v>
      </c>
      <c r="M553" s="65">
        <v>268.33</v>
      </c>
      <c r="N553" s="65">
        <v>89.44</v>
      </c>
      <c r="O553" s="65">
        <v>0</v>
      </c>
      <c r="P553" s="65"/>
      <c r="Q553" s="65">
        <v>0</v>
      </c>
      <c r="R553" s="65">
        <v>357.77</v>
      </c>
    </row>
    <row r="555" spans="1:21" x14ac:dyDescent="0.25">
      <c r="A555" s="61" t="s">
        <v>671</v>
      </c>
      <c r="B555" s="61"/>
      <c r="C555" s="61"/>
      <c r="D555" s="61"/>
      <c r="E555" s="61"/>
      <c r="F555" s="61"/>
      <c r="G555" s="61"/>
      <c r="K555" s="65">
        <v>61439.24</v>
      </c>
      <c r="L555" s="65">
        <v>357.77</v>
      </c>
      <c r="M555" s="65">
        <v>268.33</v>
      </c>
      <c r="N555" s="65">
        <v>89.44</v>
      </c>
      <c r="O555" s="65">
        <v>0</v>
      </c>
      <c r="P555" s="65"/>
      <c r="Q555" s="65">
        <v>0</v>
      </c>
      <c r="R555" s="65">
        <v>357.77</v>
      </c>
    </row>
    <row r="558" spans="1:21" x14ac:dyDescent="0.25">
      <c r="A558" s="61" t="s">
        <v>672</v>
      </c>
      <c r="B558" s="61"/>
      <c r="C558" s="61"/>
      <c r="D558" s="61"/>
      <c r="E558" s="61"/>
      <c r="F558" s="61"/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1"/>
      <c r="R558" s="61"/>
    </row>
    <row r="560" spans="1:21" x14ac:dyDescent="0.25">
      <c r="B560" s="61" t="s">
        <v>316</v>
      </c>
      <c r="C560" s="61"/>
      <c r="D560" s="61"/>
      <c r="E560" s="61"/>
      <c r="F560" s="61"/>
      <c r="G560" s="61"/>
      <c r="H560" s="61"/>
      <c r="I560" s="61"/>
      <c r="J560" s="61"/>
      <c r="K560" s="61"/>
      <c r="L560" s="61"/>
      <c r="M560" s="61"/>
      <c r="N560" s="61"/>
      <c r="O560" s="61"/>
      <c r="P560" s="61"/>
      <c r="Q560" s="61"/>
      <c r="R560" s="61"/>
    </row>
    <row r="561" spans="1:21" x14ac:dyDescent="0.25">
      <c r="A561" s="62" t="s">
        <v>673</v>
      </c>
      <c r="B561" s="62"/>
      <c r="C561" s="62"/>
      <c r="D561" s="63" t="s">
        <v>585</v>
      </c>
      <c r="E561" s="63"/>
      <c r="F561" s="63"/>
      <c r="G561" s="63" t="s">
        <v>288</v>
      </c>
      <c r="H561" s="63"/>
      <c r="I561" s="63" t="s">
        <v>289</v>
      </c>
      <c r="K561" s="64">
        <v>3022.69</v>
      </c>
      <c r="L561" s="64">
        <v>0</v>
      </c>
      <c r="M561" s="64">
        <v>0</v>
      </c>
      <c r="N561" s="64">
        <v>0</v>
      </c>
      <c r="O561" s="64">
        <v>0</v>
      </c>
      <c r="P561" s="64"/>
      <c r="Q561" s="64">
        <v>0</v>
      </c>
      <c r="R561" s="64">
        <v>0</v>
      </c>
      <c r="T561" t="s">
        <v>674</v>
      </c>
      <c r="U561" t="s">
        <v>126</v>
      </c>
    </row>
    <row r="562" spans="1:21" x14ac:dyDescent="0.25">
      <c r="A562" s="62" t="s">
        <v>675</v>
      </c>
      <c r="B562" s="62"/>
      <c r="C562" s="62"/>
      <c r="D562" s="63" t="s">
        <v>588</v>
      </c>
      <c r="E562" s="63"/>
      <c r="F562" s="63"/>
      <c r="G562" s="63" t="s">
        <v>288</v>
      </c>
      <c r="H562" s="63"/>
      <c r="I562" s="63" t="s">
        <v>289</v>
      </c>
      <c r="K562" s="64">
        <v>1138.9100000000001</v>
      </c>
      <c r="L562" s="64">
        <v>0</v>
      </c>
      <c r="M562" s="64">
        <v>0</v>
      </c>
      <c r="N562" s="64">
        <v>0</v>
      </c>
      <c r="O562" s="64">
        <v>0</v>
      </c>
      <c r="P562" s="64"/>
      <c r="Q562" s="64">
        <v>0</v>
      </c>
      <c r="R562" s="64">
        <v>0</v>
      </c>
      <c r="T562" t="s">
        <v>674</v>
      </c>
      <c r="U562" t="s">
        <v>126</v>
      </c>
    </row>
    <row r="563" spans="1:21" x14ac:dyDescent="0.25">
      <c r="A563" s="62" t="s">
        <v>676</v>
      </c>
      <c r="B563" s="62"/>
      <c r="C563" s="62"/>
      <c r="D563" s="63" t="s">
        <v>588</v>
      </c>
      <c r="E563" s="63"/>
      <c r="F563" s="63"/>
      <c r="G563" s="63" t="s">
        <v>295</v>
      </c>
      <c r="H563" s="63"/>
      <c r="I563" s="63" t="s">
        <v>321</v>
      </c>
      <c r="K563" s="64">
        <v>3232.64</v>
      </c>
      <c r="L563" s="64">
        <v>53.88</v>
      </c>
      <c r="M563" s="64">
        <v>44.9</v>
      </c>
      <c r="N563" s="64">
        <v>8.98</v>
      </c>
      <c r="O563" s="64">
        <v>0</v>
      </c>
      <c r="P563" s="64"/>
      <c r="Q563" s="64">
        <v>0</v>
      </c>
      <c r="R563" s="64">
        <v>53.88</v>
      </c>
      <c r="T563" t="s">
        <v>674</v>
      </c>
      <c r="U563" t="s">
        <v>126</v>
      </c>
    </row>
    <row r="564" spans="1:21" x14ac:dyDescent="0.25">
      <c r="A564" s="62" t="s">
        <v>677</v>
      </c>
      <c r="B564" s="62"/>
      <c r="C564" s="62"/>
      <c r="D564" s="63" t="s">
        <v>588</v>
      </c>
      <c r="E564" s="63"/>
      <c r="F564" s="63"/>
      <c r="G564" s="63" t="s">
        <v>295</v>
      </c>
      <c r="H564" s="63"/>
      <c r="I564" s="63" t="s">
        <v>321</v>
      </c>
      <c r="K564" s="64">
        <v>3684.05</v>
      </c>
      <c r="L564" s="64">
        <v>61.4</v>
      </c>
      <c r="M564" s="64">
        <v>51.17</v>
      </c>
      <c r="N564" s="64">
        <v>10.23</v>
      </c>
      <c r="O564" s="64">
        <v>0</v>
      </c>
      <c r="P564" s="64"/>
      <c r="Q564" s="64">
        <v>0</v>
      </c>
      <c r="R564" s="64">
        <v>61.4</v>
      </c>
      <c r="T564" t="s">
        <v>674</v>
      </c>
      <c r="U564" t="s">
        <v>126</v>
      </c>
    </row>
    <row r="565" spans="1:21" x14ac:dyDescent="0.25">
      <c r="A565" s="62" t="s">
        <v>678</v>
      </c>
      <c r="B565" s="62"/>
      <c r="C565" s="62"/>
      <c r="D565" s="63" t="s">
        <v>588</v>
      </c>
      <c r="E565" s="63"/>
      <c r="F565" s="63"/>
      <c r="G565" s="63" t="s">
        <v>295</v>
      </c>
      <c r="H565" s="63"/>
      <c r="I565" s="63" t="s">
        <v>321</v>
      </c>
      <c r="K565" s="64">
        <v>6595.17</v>
      </c>
      <c r="L565" s="64">
        <v>109.92</v>
      </c>
      <c r="M565" s="64">
        <v>91.600000000000009</v>
      </c>
      <c r="N565" s="64">
        <v>18.32</v>
      </c>
      <c r="O565" s="64">
        <v>0</v>
      </c>
      <c r="P565" s="64"/>
      <c r="Q565" s="64">
        <v>0</v>
      </c>
      <c r="R565" s="64">
        <v>109.92</v>
      </c>
      <c r="T565" t="s">
        <v>674</v>
      </c>
      <c r="U565" t="s">
        <v>126</v>
      </c>
    </row>
    <row r="566" spans="1:21" x14ac:dyDescent="0.25">
      <c r="A566" s="62" t="s">
        <v>679</v>
      </c>
      <c r="B566" s="62"/>
      <c r="C566" s="62"/>
      <c r="D566" s="63" t="s">
        <v>588</v>
      </c>
      <c r="E566" s="63"/>
      <c r="F566" s="63"/>
      <c r="G566" s="63" t="s">
        <v>295</v>
      </c>
      <c r="H566" s="63"/>
      <c r="I566" s="63" t="s">
        <v>326</v>
      </c>
      <c r="K566" s="64">
        <v>20508.93</v>
      </c>
      <c r="L566" s="64">
        <v>1025.45</v>
      </c>
      <c r="M566" s="64">
        <v>854.54</v>
      </c>
      <c r="N566" s="64">
        <v>170.91</v>
      </c>
      <c r="O566" s="64">
        <v>0</v>
      </c>
      <c r="P566" s="64"/>
      <c r="Q566" s="64">
        <v>0</v>
      </c>
      <c r="R566" s="64">
        <v>1025.45</v>
      </c>
      <c r="T566" t="s">
        <v>674</v>
      </c>
      <c r="U566" t="s">
        <v>126</v>
      </c>
    </row>
    <row r="567" spans="1:21" x14ac:dyDescent="0.25">
      <c r="A567" s="62" t="s">
        <v>680</v>
      </c>
      <c r="B567" s="62"/>
      <c r="C567" s="62"/>
      <c r="D567" s="63" t="s">
        <v>588</v>
      </c>
      <c r="E567" s="63"/>
      <c r="F567" s="63"/>
      <c r="G567" s="63" t="s">
        <v>295</v>
      </c>
      <c r="H567" s="63"/>
      <c r="I567" s="63" t="s">
        <v>321</v>
      </c>
      <c r="K567" s="64">
        <v>5764.64</v>
      </c>
      <c r="L567" s="64">
        <v>96.070000000000007</v>
      </c>
      <c r="M567" s="64">
        <v>80.06</v>
      </c>
      <c r="N567" s="64">
        <v>16.010000000000002</v>
      </c>
      <c r="O567" s="64">
        <v>0</v>
      </c>
      <c r="P567" s="64"/>
      <c r="Q567" s="64">
        <v>0</v>
      </c>
      <c r="R567" s="64">
        <v>96.070000000000007</v>
      </c>
      <c r="T567" t="s">
        <v>674</v>
      </c>
      <c r="U567" t="s">
        <v>126</v>
      </c>
    </row>
    <row r="568" spans="1:21" x14ac:dyDescent="0.25">
      <c r="A568" s="62" t="s">
        <v>681</v>
      </c>
      <c r="B568" s="62"/>
      <c r="C568" s="62"/>
      <c r="D568" s="63" t="s">
        <v>588</v>
      </c>
      <c r="E568" s="63"/>
      <c r="F568" s="63"/>
      <c r="G568" s="63" t="s">
        <v>295</v>
      </c>
      <c r="H568" s="63"/>
      <c r="I568" s="63" t="s">
        <v>308</v>
      </c>
      <c r="K568" s="64">
        <v>338.17</v>
      </c>
      <c r="L568" s="64">
        <v>33.82</v>
      </c>
      <c r="M568" s="64">
        <v>28.18</v>
      </c>
      <c r="N568" s="64">
        <v>5.64</v>
      </c>
      <c r="O568" s="64">
        <v>0</v>
      </c>
      <c r="P568" s="64"/>
      <c r="Q568" s="64">
        <v>0</v>
      </c>
      <c r="R568" s="64">
        <v>33.82</v>
      </c>
      <c r="T568" t="s">
        <v>674</v>
      </c>
      <c r="U568" t="s">
        <v>126</v>
      </c>
    </row>
    <row r="569" spans="1:21" x14ac:dyDescent="0.25">
      <c r="A569" s="62" t="s">
        <v>682</v>
      </c>
      <c r="B569" s="62"/>
      <c r="C569" s="62"/>
      <c r="D569" s="63" t="s">
        <v>588</v>
      </c>
      <c r="E569" s="63"/>
      <c r="F569" s="63"/>
      <c r="G569" s="63" t="s">
        <v>295</v>
      </c>
      <c r="H569" s="63"/>
      <c r="I569" s="63" t="s">
        <v>312</v>
      </c>
      <c r="K569" s="64">
        <v>2008.21</v>
      </c>
      <c r="L569" s="64">
        <v>50.21</v>
      </c>
      <c r="M569" s="64">
        <v>41.84</v>
      </c>
      <c r="N569" s="64">
        <v>8.3699999999999992</v>
      </c>
      <c r="O569" s="64">
        <v>0</v>
      </c>
      <c r="P569" s="64"/>
      <c r="Q569" s="64">
        <v>0</v>
      </c>
      <c r="R569" s="64">
        <v>50.21</v>
      </c>
      <c r="T569" t="s">
        <v>674</v>
      </c>
      <c r="U569" t="s">
        <v>126</v>
      </c>
    </row>
    <row r="570" spans="1:21" x14ac:dyDescent="0.25">
      <c r="A570" s="62" t="s">
        <v>683</v>
      </c>
      <c r="B570" s="62"/>
      <c r="C570" s="62"/>
      <c r="D570" s="63" t="s">
        <v>588</v>
      </c>
      <c r="E570" s="63"/>
      <c r="F570" s="63"/>
      <c r="G570" s="63" t="s">
        <v>295</v>
      </c>
      <c r="H570" s="63"/>
      <c r="I570" s="63" t="s">
        <v>321</v>
      </c>
      <c r="K570" s="64">
        <v>1997.15</v>
      </c>
      <c r="L570" s="64">
        <v>33.29</v>
      </c>
      <c r="M570" s="64">
        <v>27.740000000000002</v>
      </c>
      <c r="N570" s="64">
        <v>5.55</v>
      </c>
      <c r="O570" s="64">
        <v>0</v>
      </c>
      <c r="P570" s="64"/>
      <c r="Q570" s="64">
        <v>0</v>
      </c>
      <c r="R570" s="64">
        <v>33.29</v>
      </c>
      <c r="T570" t="s">
        <v>674</v>
      </c>
      <c r="U570" t="s">
        <v>126</v>
      </c>
    </row>
    <row r="571" spans="1:21" x14ac:dyDescent="0.25">
      <c r="A571" s="62" t="s">
        <v>684</v>
      </c>
      <c r="B571" s="62"/>
      <c r="C571" s="62"/>
      <c r="D571" s="63" t="s">
        <v>588</v>
      </c>
      <c r="E571" s="63"/>
      <c r="F571" s="63"/>
      <c r="G571" s="63" t="s">
        <v>295</v>
      </c>
      <c r="H571" s="63"/>
      <c r="I571" s="63" t="s">
        <v>296</v>
      </c>
      <c r="K571" s="64">
        <v>13452.5</v>
      </c>
      <c r="L571" s="64">
        <v>134.52000000000001</v>
      </c>
      <c r="M571" s="64">
        <v>112.10000000000001</v>
      </c>
      <c r="N571" s="64">
        <v>22.42</v>
      </c>
      <c r="O571" s="64">
        <v>0</v>
      </c>
      <c r="P571" s="64"/>
      <c r="Q571" s="64">
        <v>0</v>
      </c>
      <c r="R571" s="64">
        <v>134.52000000000001</v>
      </c>
      <c r="T571" t="s">
        <v>674</v>
      </c>
      <c r="U571" t="s">
        <v>126</v>
      </c>
    </row>
    <row r="572" spans="1:21" x14ac:dyDescent="0.25">
      <c r="A572" s="62" t="s">
        <v>685</v>
      </c>
      <c r="B572" s="62"/>
      <c r="C572" s="62"/>
      <c r="D572" s="63" t="s">
        <v>588</v>
      </c>
      <c r="E572" s="63"/>
      <c r="F572" s="63"/>
      <c r="G572" s="63" t="s">
        <v>295</v>
      </c>
      <c r="H572" s="63"/>
      <c r="I572" s="63" t="s">
        <v>296</v>
      </c>
      <c r="K572" s="64">
        <v>3093.57</v>
      </c>
      <c r="L572" s="64">
        <v>30.94</v>
      </c>
      <c r="M572" s="64">
        <v>25.78</v>
      </c>
      <c r="N572" s="64">
        <v>5.16</v>
      </c>
      <c r="O572" s="64">
        <v>0</v>
      </c>
      <c r="P572" s="64"/>
      <c r="Q572" s="64">
        <v>0</v>
      </c>
      <c r="R572" s="64">
        <v>30.94</v>
      </c>
      <c r="T572" t="s">
        <v>674</v>
      </c>
      <c r="U572" t="s">
        <v>126</v>
      </c>
    </row>
    <row r="573" spans="1:21" x14ac:dyDescent="0.25">
      <c r="A573" s="62" t="s">
        <v>686</v>
      </c>
      <c r="B573" s="62"/>
      <c r="C573" s="62"/>
      <c r="D573" s="63" t="s">
        <v>588</v>
      </c>
      <c r="E573" s="63"/>
      <c r="F573" s="63"/>
      <c r="G573" s="63" t="s">
        <v>295</v>
      </c>
      <c r="H573" s="63"/>
      <c r="I573" s="63" t="s">
        <v>296</v>
      </c>
      <c r="K573" s="64">
        <v>3120.29</v>
      </c>
      <c r="L573" s="64">
        <v>31.2</v>
      </c>
      <c r="M573" s="64">
        <v>26</v>
      </c>
      <c r="N573" s="64">
        <v>5.2</v>
      </c>
      <c r="O573" s="64">
        <v>0</v>
      </c>
      <c r="P573" s="64"/>
      <c r="Q573" s="64">
        <v>0</v>
      </c>
      <c r="R573" s="64">
        <v>31.2</v>
      </c>
      <c r="T573" t="s">
        <v>674</v>
      </c>
      <c r="U573" t="s">
        <v>126</v>
      </c>
    </row>
    <row r="574" spans="1:21" x14ac:dyDescent="0.25">
      <c r="A574" s="62" t="s">
        <v>687</v>
      </c>
      <c r="B574" s="62"/>
      <c r="C574" s="62"/>
      <c r="D574" s="63" t="s">
        <v>588</v>
      </c>
      <c r="E574" s="63"/>
      <c r="F574" s="63"/>
      <c r="G574" s="63" t="s">
        <v>295</v>
      </c>
      <c r="H574" s="63"/>
      <c r="I574" s="63" t="s">
        <v>296</v>
      </c>
      <c r="K574" s="64">
        <v>129309.14</v>
      </c>
      <c r="L574" s="64">
        <v>1293.0999999999999</v>
      </c>
      <c r="M574" s="64">
        <v>1077.58</v>
      </c>
      <c r="N574" s="64">
        <v>215.52</v>
      </c>
      <c r="O574" s="64">
        <v>0</v>
      </c>
      <c r="P574" s="64"/>
      <c r="Q574" s="64">
        <v>0</v>
      </c>
      <c r="R574" s="64">
        <v>1293.0999999999999</v>
      </c>
      <c r="T574" t="s">
        <v>674</v>
      </c>
      <c r="U574" t="s">
        <v>126</v>
      </c>
    </row>
    <row r="575" spans="1:21" x14ac:dyDescent="0.25">
      <c r="A575" s="62" t="s">
        <v>688</v>
      </c>
      <c r="B575" s="62"/>
      <c r="C575" s="62"/>
      <c r="D575" s="63" t="s">
        <v>588</v>
      </c>
      <c r="E575" s="63"/>
      <c r="F575" s="63"/>
      <c r="G575" s="63" t="s">
        <v>295</v>
      </c>
      <c r="H575" s="63"/>
      <c r="I575" s="63" t="s">
        <v>296</v>
      </c>
      <c r="K575" s="64">
        <v>4439.67</v>
      </c>
      <c r="L575" s="64">
        <v>44.4</v>
      </c>
      <c r="M575" s="64">
        <v>37</v>
      </c>
      <c r="N575" s="64">
        <v>7.4</v>
      </c>
      <c r="O575" s="64">
        <v>0</v>
      </c>
      <c r="P575" s="64"/>
      <c r="Q575" s="64">
        <v>0</v>
      </c>
      <c r="R575" s="64">
        <v>44.4</v>
      </c>
      <c r="T575" t="s">
        <v>674</v>
      </c>
      <c r="U575" t="s">
        <v>126</v>
      </c>
    </row>
    <row r="576" spans="1:21" x14ac:dyDescent="0.25">
      <c r="A576" s="62" t="s">
        <v>689</v>
      </c>
      <c r="B576" s="62"/>
      <c r="C576" s="62"/>
      <c r="D576" s="63" t="s">
        <v>588</v>
      </c>
      <c r="E576" s="63"/>
      <c r="F576" s="63"/>
      <c r="G576" s="63" t="s">
        <v>295</v>
      </c>
      <c r="H576" s="63"/>
      <c r="I576" s="63" t="s">
        <v>312</v>
      </c>
      <c r="K576" s="64">
        <v>5882.8</v>
      </c>
      <c r="L576" s="64">
        <v>147.07</v>
      </c>
      <c r="M576" s="64">
        <v>122.56</v>
      </c>
      <c r="N576" s="64">
        <v>24.51</v>
      </c>
      <c r="O576" s="64">
        <v>0</v>
      </c>
      <c r="P576" s="64"/>
      <c r="Q576" s="64">
        <v>0</v>
      </c>
      <c r="R576" s="64">
        <v>147.07</v>
      </c>
      <c r="T576" t="s">
        <v>674</v>
      </c>
      <c r="U576" t="s">
        <v>126</v>
      </c>
    </row>
    <row r="577" spans="1:21" x14ac:dyDescent="0.25">
      <c r="A577" s="62" t="s">
        <v>690</v>
      </c>
      <c r="B577" s="62"/>
      <c r="C577" s="62"/>
      <c r="D577" s="63" t="s">
        <v>588</v>
      </c>
      <c r="E577" s="63"/>
      <c r="F577" s="63"/>
      <c r="G577" s="63" t="s">
        <v>295</v>
      </c>
      <c r="H577" s="63"/>
      <c r="I577" s="63" t="s">
        <v>326</v>
      </c>
      <c r="K577" s="64">
        <v>5179.09</v>
      </c>
      <c r="L577" s="64">
        <v>258.95999999999998</v>
      </c>
      <c r="M577" s="64">
        <v>215.8</v>
      </c>
      <c r="N577" s="64">
        <v>43.160000000000004</v>
      </c>
      <c r="O577" s="64">
        <v>0</v>
      </c>
      <c r="P577" s="64"/>
      <c r="Q577" s="64">
        <v>0</v>
      </c>
      <c r="R577" s="64">
        <v>258.95999999999998</v>
      </c>
      <c r="T577" t="s">
        <v>674</v>
      </c>
      <c r="U577" t="s">
        <v>126</v>
      </c>
    </row>
    <row r="578" spans="1:21" x14ac:dyDescent="0.25">
      <c r="A578" s="62" t="s">
        <v>691</v>
      </c>
      <c r="B578" s="62"/>
      <c r="C578" s="62"/>
      <c r="D578" s="63" t="s">
        <v>588</v>
      </c>
      <c r="E578" s="63"/>
      <c r="F578" s="63"/>
      <c r="G578" s="63" t="s">
        <v>295</v>
      </c>
      <c r="H578" s="63"/>
      <c r="I578" s="63" t="s">
        <v>314</v>
      </c>
      <c r="K578" s="64">
        <v>542.84</v>
      </c>
      <c r="L578" s="64">
        <v>18.100000000000001</v>
      </c>
      <c r="M578" s="64">
        <v>15.08</v>
      </c>
      <c r="N578" s="64">
        <v>3.02</v>
      </c>
      <c r="O578" s="64">
        <v>0</v>
      </c>
      <c r="P578" s="64"/>
      <c r="Q578" s="64">
        <v>0</v>
      </c>
      <c r="R578" s="64">
        <v>18.100000000000001</v>
      </c>
      <c r="T578" t="s">
        <v>674</v>
      </c>
      <c r="U578" t="s">
        <v>126</v>
      </c>
    </row>
    <row r="579" spans="1:21" x14ac:dyDescent="0.25">
      <c r="A579" s="62" t="s">
        <v>692</v>
      </c>
      <c r="B579" s="62"/>
      <c r="C579" s="62"/>
      <c r="D579" s="63" t="s">
        <v>588</v>
      </c>
      <c r="E579" s="63"/>
      <c r="F579" s="63"/>
      <c r="G579" s="63" t="s">
        <v>295</v>
      </c>
      <c r="H579" s="63"/>
      <c r="I579" s="63" t="s">
        <v>326</v>
      </c>
      <c r="K579" s="64">
        <v>20135.28</v>
      </c>
      <c r="L579" s="64">
        <v>1006.76</v>
      </c>
      <c r="M579" s="64">
        <v>838.97</v>
      </c>
      <c r="N579" s="64">
        <v>167.79</v>
      </c>
      <c r="O579" s="64">
        <v>0</v>
      </c>
      <c r="P579" s="64"/>
      <c r="Q579" s="64">
        <v>0</v>
      </c>
      <c r="R579" s="64">
        <v>1006.76</v>
      </c>
      <c r="T579" t="s">
        <v>674</v>
      </c>
      <c r="U579" t="s">
        <v>126</v>
      </c>
    </row>
    <row r="580" spans="1:21" x14ac:dyDescent="0.25">
      <c r="A580" s="61" t="s">
        <v>693</v>
      </c>
      <c r="B580" s="61"/>
      <c r="C580" s="61"/>
      <c r="D580" s="61"/>
      <c r="E580" s="61"/>
      <c r="F580" s="61"/>
      <c r="G580" s="61"/>
      <c r="K580" s="65">
        <v>233445.74</v>
      </c>
      <c r="L580" s="65">
        <v>4429.09</v>
      </c>
      <c r="M580" s="65">
        <v>3690.9</v>
      </c>
      <c r="N580" s="65">
        <v>738.19</v>
      </c>
      <c r="O580" s="65">
        <v>0</v>
      </c>
      <c r="P580" s="65"/>
      <c r="Q580" s="65">
        <v>0</v>
      </c>
      <c r="R580" s="65">
        <v>4429.09</v>
      </c>
    </row>
    <row r="582" spans="1:21" x14ac:dyDescent="0.25">
      <c r="A582" s="61" t="s">
        <v>694</v>
      </c>
      <c r="B582" s="61"/>
      <c r="C582" s="61"/>
      <c r="D582" s="61"/>
      <c r="E582" s="61"/>
      <c r="F582" s="61"/>
      <c r="G582" s="61"/>
      <c r="K582" s="65">
        <v>233445.74</v>
      </c>
      <c r="L582" s="65">
        <v>4429.09</v>
      </c>
      <c r="M582" s="65">
        <v>3690.9</v>
      </c>
      <c r="N582" s="65">
        <v>738.19</v>
      </c>
      <c r="O582" s="65">
        <v>0</v>
      </c>
      <c r="P582" s="65"/>
      <c r="Q582" s="65">
        <v>0</v>
      </c>
      <c r="R582" s="65">
        <v>4429.09</v>
      </c>
    </row>
    <row r="585" spans="1:21" x14ac:dyDescent="0.25">
      <c r="A585" s="61" t="s">
        <v>695</v>
      </c>
      <c r="B585" s="61"/>
      <c r="C585" s="61"/>
      <c r="D585" s="61"/>
      <c r="E585" s="61"/>
      <c r="F585" s="61"/>
      <c r="G585" s="61"/>
      <c r="H585" s="61"/>
      <c r="I585" s="61"/>
      <c r="J585" s="61"/>
      <c r="K585" s="61"/>
      <c r="L585" s="61"/>
      <c r="M585" s="61"/>
      <c r="N585" s="61"/>
      <c r="O585" s="61"/>
      <c r="P585" s="61"/>
      <c r="Q585" s="61"/>
      <c r="R585" s="61"/>
    </row>
    <row r="587" spans="1:21" x14ac:dyDescent="0.25">
      <c r="B587" s="61" t="s">
        <v>316</v>
      </c>
      <c r="C587" s="61"/>
      <c r="D587" s="61"/>
      <c r="E587" s="61"/>
      <c r="F587" s="61"/>
      <c r="G587" s="61"/>
      <c r="H587" s="61"/>
      <c r="I587" s="61"/>
      <c r="J587" s="61"/>
      <c r="K587" s="61"/>
      <c r="L587" s="61"/>
      <c r="M587" s="61"/>
      <c r="N587" s="61"/>
      <c r="O587" s="61"/>
      <c r="P587" s="61"/>
      <c r="Q587" s="61"/>
      <c r="R587" s="61"/>
    </row>
    <row r="588" spans="1:21" x14ac:dyDescent="0.25">
      <c r="A588" s="62" t="s">
        <v>696</v>
      </c>
      <c r="B588" s="62"/>
      <c r="C588" s="62"/>
      <c r="D588" s="63" t="s">
        <v>470</v>
      </c>
      <c r="E588" s="63"/>
      <c r="F588" s="63"/>
      <c r="G588" s="63" t="s">
        <v>288</v>
      </c>
      <c r="H588" s="63"/>
      <c r="I588" s="63" t="s">
        <v>289</v>
      </c>
      <c r="K588" s="64">
        <v>1491</v>
      </c>
      <c r="L588" s="64">
        <v>0</v>
      </c>
      <c r="M588" s="64">
        <v>0</v>
      </c>
      <c r="N588" s="64">
        <v>0</v>
      </c>
      <c r="O588" s="64">
        <v>0</v>
      </c>
      <c r="P588" s="64"/>
      <c r="Q588" s="64">
        <v>0</v>
      </c>
      <c r="R588" s="64">
        <v>0</v>
      </c>
      <c r="T588" t="s">
        <v>697</v>
      </c>
      <c r="U588" t="s">
        <v>126</v>
      </c>
    </row>
    <row r="589" spans="1:21" x14ac:dyDescent="0.25">
      <c r="A589" s="62" t="s">
        <v>698</v>
      </c>
      <c r="B589" s="62"/>
      <c r="C589" s="62"/>
      <c r="D589" s="63" t="s">
        <v>470</v>
      </c>
      <c r="E589" s="63"/>
      <c r="F589" s="63"/>
      <c r="G589" s="63" t="s">
        <v>295</v>
      </c>
      <c r="H589" s="63"/>
      <c r="I589" s="63" t="s">
        <v>321</v>
      </c>
      <c r="K589" s="64">
        <v>1187.33</v>
      </c>
      <c r="L589" s="64">
        <v>23.09</v>
      </c>
      <c r="M589" s="64">
        <v>19.79</v>
      </c>
      <c r="N589" s="64">
        <v>3.3000000000000003</v>
      </c>
      <c r="O589" s="64">
        <v>0</v>
      </c>
      <c r="P589" s="64"/>
      <c r="Q589" s="64">
        <v>0</v>
      </c>
      <c r="R589" s="64">
        <v>23.09</v>
      </c>
      <c r="T589" t="s">
        <v>697</v>
      </c>
      <c r="U589" t="s">
        <v>126</v>
      </c>
    </row>
    <row r="590" spans="1:21" x14ac:dyDescent="0.25">
      <c r="A590" s="62" t="s">
        <v>699</v>
      </c>
      <c r="B590" s="62"/>
      <c r="C590" s="62"/>
      <c r="D590" s="63" t="s">
        <v>470</v>
      </c>
      <c r="E590" s="63"/>
      <c r="F590" s="63"/>
      <c r="G590" s="63" t="s">
        <v>295</v>
      </c>
      <c r="H590" s="63"/>
      <c r="I590" s="63" t="s">
        <v>321</v>
      </c>
      <c r="K590" s="64">
        <v>5393.67</v>
      </c>
      <c r="L590" s="64">
        <v>104.87</v>
      </c>
      <c r="M590" s="64">
        <v>89.89</v>
      </c>
      <c r="N590" s="64">
        <v>14.98</v>
      </c>
      <c r="O590" s="64">
        <v>0</v>
      </c>
      <c r="P590" s="64"/>
      <c r="Q590" s="64">
        <v>0</v>
      </c>
      <c r="R590" s="64">
        <v>104.87</v>
      </c>
      <c r="T590" t="s">
        <v>697</v>
      </c>
      <c r="U590" t="s">
        <v>126</v>
      </c>
    </row>
    <row r="591" spans="1:21" x14ac:dyDescent="0.25">
      <c r="A591" s="62" t="s">
        <v>700</v>
      </c>
      <c r="B591" s="62"/>
      <c r="C591" s="62"/>
      <c r="D591" s="63" t="s">
        <v>470</v>
      </c>
      <c r="E591" s="63"/>
      <c r="F591" s="63"/>
      <c r="G591" s="63" t="s">
        <v>295</v>
      </c>
      <c r="H591" s="63"/>
      <c r="I591" s="63" t="s">
        <v>321</v>
      </c>
      <c r="K591" s="64">
        <v>1542.33</v>
      </c>
      <c r="L591" s="64">
        <v>29.990000000000002</v>
      </c>
      <c r="M591" s="64">
        <v>25.71</v>
      </c>
      <c r="N591" s="64">
        <v>4.28</v>
      </c>
      <c r="O591" s="64">
        <v>0</v>
      </c>
      <c r="P591" s="64"/>
      <c r="Q591" s="64">
        <v>0</v>
      </c>
      <c r="R591" s="64">
        <v>29.990000000000002</v>
      </c>
      <c r="T591" t="s">
        <v>697</v>
      </c>
      <c r="U591" t="s">
        <v>126</v>
      </c>
    </row>
    <row r="592" spans="1:21" x14ac:dyDescent="0.25">
      <c r="A592" s="62" t="s">
        <v>701</v>
      </c>
      <c r="B592" s="62"/>
      <c r="C592" s="62"/>
      <c r="D592" s="63" t="s">
        <v>470</v>
      </c>
      <c r="E592" s="63"/>
      <c r="F592" s="63"/>
      <c r="G592" s="63" t="s">
        <v>295</v>
      </c>
      <c r="H592" s="63"/>
      <c r="I592" s="63" t="s">
        <v>321</v>
      </c>
      <c r="K592" s="64">
        <v>2748.33</v>
      </c>
      <c r="L592" s="64">
        <v>53.44</v>
      </c>
      <c r="M592" s="64">
        <v>45.81</v>
      </c>
      <c r="N592" s="64">
        <v>7.63</v>
      </c>
      <c r="O592" s="64">
        <v>0</v>
      </c>
      <c r="P592" s="64"/>
      <c r="Q592" s="64">
        <v>0</v>
      </c>
      <c r="R592" s="64">
        <v>53.44</v>
      </c>
      <c r="T592" t="s">
        <v>697</v>
      </c>
      <c r="U592" t="s">
        <v>126</v>
      </c>
    </row>
    <row r="593" spans="1:21" x14ac:dyDescent="0.25">
      <c r="A593" s="62" t="s">
        <v>702</v>
      </c>
      <c r="B593" s="62"/>
      <c r="C593" s="62"/>
      <c r="D593" s="63" t="s">
        <v>470</v>
      </c>
      <c r="E593" s="63"/>
      <c r="F593" s="63"/>
      <c r="G593" s="63" t="s">
        <v>295</v>
      </c>
      <c r="H593" s="63"/>
      <c r="I593" s="63" t="s">
        <v>326</v>
      </c>
      <c r="K593" s="64">
        <v>1234</v>
      </c>
      <c r="L593" s="64">
        <v>71.98</v>
      </c>
      <c r="M593" s="64">
        <v>61.7</v>
      </c>
      <c r="N593" s="64">
        <v>10.28</v>
      </c>
      <c r="O593" s="64">
        <v>0</v>
      </c>
      <c r="P593" s="64"/>
      <c r="Q593" s="64">
        <v>0</v>
      </c>
      <c r="R593" s="64">
        <v>71.98</v>
      </c>
      <c r="T593" t="s">
        <v>697</v>
      </c>
      <c r="U593" t="s">
        <v>126</v>
      </c>
    </row>
    <row r="594" spans="1:21" x14ac:dyDescent="0.25">
      <c r="A594" s="62" t="s">
        <v>703</v>
      </c>
      <c r="B594" s="62"/>
      <c r="C594" s="62"/>
      <c r="D594" s="63" t="s">
        <v>470</v>
      </c>
      <c r="E594" s="63"/>
      <c r="F594" s="63"/>
      <c r="G594" s="63" t="s">
        <v>295</v>
      </c>
      <c r="H594" s="63"/>
      <c r="I594" s="63" t="s">
        <v>326</v>
      </c>
      <c r="K594" s="64">
        <v>9028</v>
      </c>
      <c r="L594" s="64">
        <v>526.63</v>
      </c>
      <c r="M594" s="64">
        <v>451.40000000000003</v>
      </c>
      <c r="N594" s="64">
        <v>75.23</v>
      </c>
      <c r="O594" s="64">
        <v>0</v>
      </c>
      <c r="P594" s="64"/>
      <c r="Q594" s="64">
        <v>0</v>
      </c>
      <c r="R594" s="64">
        <v>526.63</v>
      </c>
      <c r="T594" t="s">
        <v>697</v>
      </c>
      <c r="U594" t="s">
        <v>126</v>
      </c>
    </row>
    <row r="595" spans="1:21" x14ac:dyDescent="0.25">
      <c r="A595" s="62" t="s">
        <v>704</v>
      </c>
      <c r="B595" s="62"/>
      <c r="C595" s="62"/>
      <c r="D595" s="63" t="s">
        <v>470</v>
      </c>
      <c r="E595" s="63"/>
      <c r="F595" s="63"/>
      <c r="G595" s="63" t="s">
        <v>295</v>
      </c>
      <c r="H595" s="63"/>
      <c r="I595" s="63" t="s">
        <v>326</v>
      </c>
      <c r="K595" s="64">
        <v>9499</v>
      </c>
      <c r="L595" s="64">
        <v>554.11</v>
      </c>
      <c r="M595" s="64">
        <v>474.95</v>
      </c>
      <c r="N595" s="64">
        <v>79.16</v>
      </c>
      <c r="O595" s="64">
        <v>0</v>
      </c>
      <c r="P595" s="64"/>
      <c r="Q595" s="64">
        <v>0</v>
      </c>
      <c r="R595" s="64">
        <v>554.11</v>
      </c>
      <c r="T595" t="s">
        <v>697</v>
      </c>
      <c r="U595" t="s">
        <v>126</v>
      </c>
    </row>
    <row r="596" spans="1:21" x14ac:dyDescent="0.25">
      <c r="A596" s="62" t="s">
        <v>705</v>
      </c>
      <c r="B596" s="62"/>
      <c r="C596" s="62"/>
      <c r="D596" s="63" t="s">
        <v>470</v>
      </c>
      <c r="E596" s="63"/>
      <c r="F596" s="63"/>
      <c r="G596" s="63" t="s">
        <v>295</v>
      </c>
      <c r="H596" s="63"/>
      <c r="I596" s="63" t="s">
        <v>312</v>
      </c>
      <c r="K596" s="64">
        <v>2534.33</v>
      </c>
      <c r="L596" s="64">
        <v>73.92</v>
      </c>
      <c r="M596" s="64">
        <v>63.36</v>
      </c>
      <c r="N596" s="64">
        <v>10.56</v>
      </c>
      <c r="O596" s="64">
        <v>0</v>
      </c>
      <c r="P596" s="64"/>
      <c r="Q596" s="64">
        <v>0</v>
      </c>
      <c r="R596" s="64">
        <v>73.92</v>
      </c>
      <c r="T596" t="s">
        <v>697</v>
      </c>
      <c r="U596" t="s">
        <v>126</v>
      </c>
    </row>
    <row r="597" spans="1:21" x14ac:dyDescent="0.25">
      <c r="A597" s="62" t="s">
        <v>706</v>
      </c>
      <c r="B597" s="62"/>
      <c r="C597" s="62"/>
      <c r="D597" s="63" t="s">
        <v>470</v>
      </c>
      <c r="E597" s="63"/>
      <c r="F597" s="63"/>
      <c r="G597" s="63" t="s">
        <v>295</v>
      </c>
      <c r="H597" s="63"/>
      <c r="I597" s="63" t="s">
        <v>321</v>
      </c>
      <c r="K597" s="64">
        <v>669</v>
      </c>
      <c r="L597" s="64">
        <v>13.01</v>
      </c>
      <c r="M597" s="64">
        <v>11.15</v>
      </c>
      <c r="N597" s="64">
        <v>1.86</v>
      </c>
      <c r="O597" s="64">
        <v>0</v>
      </c>
      <c r="P597" s="64"/>
      <c r="Q597" s="64">
        <v>0</v>
      </c>
      <c r="R597" s="64">
        <v>13.01</v>
      </c>
      <c r="T597" t="s">
        <v>697</v>
      </c>
      <c r="U597" t="s">
        <v>126</v>
      </c>
    </row>
    <row r="598" spans="1:21" x14ac:dyDescent="0.25">
      <c r="A598" s="62" t="s">
        <v>707</v>
      </c>
      <c r="B598" s="62"/>
      <c r="C598" s="62"/>
      <c r="D598" s="63" t="s">
        <v>470</v>
      </c>
      <c r="E598" s="63"/>
      <c r="F598" s="63"/>
      <c r="G598" s="63" t="s">
        <v>295</v>
      </c>
      <c r="H598" s="63"/>
      <c r="I598" s="63" t="s">
        <v>321</v>
      </c>
      <c r="K598" s="64">
        <v>772</v>
      </c>
      <c r="L598" s="64">
        <v>15.01</v>
      </c>
      <c r="M598" s="64">
        <v>12.870000000000001</v>
      </c>
      <c r="N598" s="64">
        <v>2.14</v>
      </c>
      <c r="O598" s="64">
        <v>0</v>
      </c>
      <c r="P598" s="64"/>
      <c r="Q598" s="64">
        <v>0</v>
      </c>
      <c r="R598" s="64">
        <v>15.01</v>
      </c>
      <c r="T598" t="s">
        <v>697</v>
      </c>
      <c r="U598" t="s">
        <v>126</v>
      </c>
    </row>
    <row r="599" spans="1:21" x14ac:dyDescent="0.25">
      <c r="A599" s="62" t="s">
        <v>708</v>
      </c>
      <c r="B599" s="62"/>
      <c r="C599" s="62"/>
      <c r="D599" s="63" t="s">
        <v>470</v>
      </c>
      <c r="E599" s="63"/>
      <c r="F599" s="63"/>
      <c r="G599" s="63" t="s">
        <v>295</v>
      </c>
      <c r="H599" s="63"/>
      <c r="I599" s="63" t="s">
        <v>321</v>
      </c>
      <c r="K599" s="64">
        <v>617.66999999999996</v>
      </c>
      <c r="L599" s="64">
        <v>12.01</v>
      </c>
      <c r="M599" s="64">
        <v>10.290000000000001</v>
      </c>
      <c r="N599" s="64">
        <v>1.72</v>
      </c>
      <c r="O599" s="64">
        <v>0</v>
      </c>
      <c r="P599" s="64"/>
      <c r="Q599" s="64">
        <v>0</v>
      </c>
      <c r="R599" s="64">
        <v>12.01</v>
      </c>
      <c r="T599" t="s">
        <v>697</v>
      </c>
      <c r="U599" t="s">
        <v>126</v>
      </c>
    </row>
    <row r="600" spans="1:21" x14ac:dyDescent="0.25">
      <c r="A600" s="62" t="s">
        <v>709</v>
      </c>
      <c r="B600" s="62"/>
      <c r="C600" s="62"/>
      <c r="D600" s="63" t="s">
        <v>470</v>
      </c>
      <c r="E600" s="63"/>
      <c r="F600" s="63"/>
      <c r="G600" s="63" t="s">
        <v>295</v>
      </c>
      <c r="H600" s="63"/>
      <c r="I600" s="63" t="s">
        <v>296</v>
      </c>
      <c r="K600" s="64">
        <v>4632</v>
      </c>
      <c r="L600" s="64">
        <v>54.04</v>
      </c>
      <c r="M600" s="64">
        <v>46.32</v>
      </c>
      <c r="N600" s="64">
        <v>7.72</v>
      </c>
      <c r="O600" s="64">
        <v>0</v>
      </c>
      <c r="P600" s="64"/>
      <c r="Q600" s="64">
        <v>0</v>
      </c>
      <c r="R600" s="64">
        <v>54.04</v>
      </c>
      <c r="T600" t="s">
        <v>697</v>
      </c>
      <c r="U600" t="s">
        <v>126</v>
      </c>
    </row>
    <row r="601" spans="1:21" x14ac:dyDescent="0.25">
      <c r="A601" s="62" t="s">
        <v>710</v>
      </c>
      <c r="B601" s="62"/>
      <c r="C601" s="62"/>
      <c r="D601" s="63" t="s">
        <v>470</v>
      </c>
      <c r="E601" s="63"/>
      <c r="F601" s="63"/>
      <c r="G601" s="63" t="s">
        <v>295</v>
      </c>
      <c r="H601" s="63"/>
      <c r="I601" s="63" t="s">
        <v>296</v>
      </c>
      <c r="K601" s="64">
        <v>1356.67</v>
      </c>
      <c r="L601" s="64">
        <v>15.83</v>
      </c>
      <c r="M601" s="64">
        <v>13.57</v>
      </c>
      <c r="N601" s="64">
        <v>2.2599999999999998</v>
      </c>
      <c r="O601" s="64">
        <v>0</v>
      </c>
      <c r="P601" s="64"/>
      <c r="Q601" s="64">
        <v>0</v>
      </c>
      <c r="R601" s="64">
        <v>15.83</v>
      </c>
      <c r="T601" t="s">
        <v>697</v>
      </c>
      <c r="U601" t="s">
        <v>126</v>
      </c>
    </row>
    <row r="602" spans="1:21" x14ac:dyDescent="0.25">
      <c r="A602" s="62" t="s">
        <v>711</v>
      </c>
      <c r="B602" s="62"/>
      <c r="C602" s="62"/>
      <c r="D602" s="63" t="s">
        <v>470</v>
      </c>
      <c r="E602" s="63"/>
      <c r="F602" s="63"/>
      <c r="G602" s="63" t="s">
        <v>295</v>
      </c>
      <c r="H602" s="63"/>
      <c r="I602" s="63" t="s">
        <v>296</v>
      </c>
      <c r="K602" s="64">
        <v>525.33000000000004</v>
      </c>
      <c r="L602" s="64">
        <v>6.13</v>
      </c>
      <c r="M602" s="64">
        <v>5.25</v>
      </c>
      <c r="N602" s="64">
        <v>0.88</v>
      </c>
      <c r="O602" s="64">
        <v>0</v>
      </c>
      <c r="P602" s="64"/>
      <c r="Q602" s="64">
        <v>0</v>
      </c>
      <c r="R602" s="64">
        <v>6.13</v>
      </c>
      <c r="T602" t="s">
        <v>697</v>
      </c>
      <c r="U602" t="s">
        <v>126</v>
      </c>
    </row>
    <row r="603" spans="1:21" x14ac:dyDescent="0.25">
      <c r="A603" s="62" t="s">
        <v>712</v>
      </c>
      <c r="B603" s="62"/>
      <c r="C603" s="62"/>
      <c r="D603" s="63" t="s">
        <v>470</v>
      </c>
      <c r="E603" s="63"/>
      <c r="F603" s="63"/>
      <c r="G603" s="63" t="s">
        <v>295</v>
      </c>
      <c r="H603" s="63"/>
      <c r="I603" s="63" t="s">
        <v>296</v>
      </c>
      <c r="K603" s="64">
        <v>58660</v>
      </c>
      <c r="L603" s="64">
        <v>684.37</v>
      </c>
      <c r="M603" s="64">
        <v>586.6</v>
      </c>
      <c r="N603" s="64">
        <v>97.77</v>
      </c>
      <c r="O603" s="64">
        <v>0</v>
      </c>
      <c r="P603" s="64"/>
      <c r="Q603" s="64">
        <v>0</v>
      </c>
      <c r="R603" s="64">
        <v>684.37</v>
      </c>
      <c r="T603" t="s">
        <v>697</v>
      </c>
      <c r="U603" t="s">
        <v>126</v>
      </c>
    </row>
    <row r="604" spans="1:21" x14ac:dyDescent="0.25">
      <c r="A604" s="62" t="s">
        <v>713</v>
      </c>
      <c r="B604" s="62"/>
      <c r="C604" s="62"/>
      <c r="D604" s="63" t="s">
        <v>470</v>
      </c>
      <c r="E604" s="63"/>
      <c r="F604" s="63"/>
      <c r="G604" s="63" t="s">
        <v>295</v>
      </c>
      <c r="H604" s="63"/>
      <c r="I604" s="63" t="s">
        <v>296</v>
      </c>
      <c r="K604" s="64">
        <v>6994.67</v>
      </c>
      <c r="L604" s="64">
        <v>81.61</v>
      </c>
      <c r="M604" s="64">
        <v>69.95</v>
      </c>
      <c r="N604" s="64">
        <v>11.66</v>
      </c>
      <c r="O604" s="64">
        <v>0</v>
      </c>
      <c r="P604" s="64"/>
      <c r="Q604" s="64">
        <v>0</v>
      </c>
      <c r="R604" s="64">
        <v>81.61</v>
      </c>
      <c r="T604" t="s">
        <v>697</v>
      </c>
      <c r="U604" t="s">
        <v>126</v>
      </c>
    </row>
    <row r="605" spans="1:21" x14ac:dyDescent="0.25">
      <c r="A605" s="62" t="s">
        <v>714</v>
      </c>
      <c r="B605" s="62"/>
      <c r="C605" s="62"/>
      <c r="D605" s="63" t="s">
        <v>470</v>
      </c>
      <c r="E605" s="63"/>
      <c r="F605" s="63"/>
      <c r="G605" s="63" t="s">
        <v>295</v>
      </c>
      <c r="H605" s="63"/>
      <c r="I605" s="63" t="s">
        <v>312</v>
      </c>
      <c r="K605" s="64">
        <v>8857</v>
      </c>
      <c r="L605" s="64">
        <v>258.33</v>
      </c>
      <c r="M605" s="64">
        <v>221.43</v>
      </c>
      <c r="N605" s="64">
        <v>36.9</v>
      </c>
      <c r="O605" s="64">
        <v>0</v>
      </c>
      <c r="P605" s="64"/>
      <c r="Q605" s="64">
        <v>0</v>
      </c>
      <c r="R605" s="64">
        <v>258.33</v>
      </c>
      <c r="T605" t="s">
        <v>697</v>
      </c>
      <c r="U605" t="s">
        <v>126</v>
      </c>
    </row>
    <row r="606" spans="1:21" x14ac:dyDescent="0.25">
      <c r="A606" s="62" t="s">
        <v>715</v>
      </c>
      <c r="B606" s="62"/>
      <c r="C606" s="62"/>
      <c r="D606" s="63" t="s">
        <v>470</v>
      </c>
      <c r="E606" s="63"/>
      <c r="F606" s="63"/>
      <c r="G606" s="63" t="s">
        <v>295</v>
      </c>
      <c r="H606" s="63"/>
      <c r="I606" s="63" t="s">
        <v>326</v>
      </c>
      <c r="K606" s="64">
        <v>7032</v>
      </c>
      <c r="L606" s="64">
        <v>410.2</v>
      </c>
      <c r="M606" s="64">
        <v>351.6</v>
      </c>
      <c r="N606" s="64">
        <v>58.6</v>
      </c>
      <c r="O606" s="64">
        <v>0</v>
      </c>
      <c r="P606" s="64"/>
      <c r="Q606" s="64">
        <v>0</v>
      </c>
      <c r="R606" s="64">
        <v>410.2</v>
      </c>
      <c r="T606" t="s">
        <v>697</v>
      </c>
      <c r="U606" t="s">
        <v>126</v>
      </c>
    </row>
    <row r="607" spans="1:21" x14ac:dyDescent="0.25">
      <c r="A607" s="62" t="s">
        <v>716</v>
      </c>
      <c r="B607" s="62"/>
      <c r="C607" s="62"/>
      <c r="D607" s="63" t="s">
        <v>470</v>
      </c>
      <c r="E607" s="63"/>
      <c r="F607" s="63"/>
      <c r="G607" s="63" t="s">
        <v>295</v>
      </c>
      <c r="H607" s="63"/>
      <c r="I607" s="63" t="s">
        <v>314</v>
      </c>
      <c r="K607" s="64">
        <v>1055.33</v>
      </c>
      <c r="L607" s="64">
        <v>41.04</v>
      </c>
      <c r="M607" s="64">
        <v>35.18</v>
      </c>
      <c r="N607" s="64">
        <v>5.86</v>
      </c>
      <c r="O607" s="64">
        <v>0</v>
      </c>
      <c r="P607" s="64"/>
      <c r="Q607" s="64">
        <v>0</v>
      </c>
      <c r="R607" s="64">
        <v>41.04</v>
      </c>
      <c r="T607" t="s">
        <v>697</v>
      </c>
      <c r="U607" t="s">
        <v>126</v>
      </c>
    </row>
    <row r="608" spans="1:21" x14ac:dyDescent="0.25">
      <c r="A608" s="61" t="s">
        <v>717</v>
      </c>
      <c r="B608" s="61"/>
      <c r="C608" s="61"/>
      <c r="D608" s="61"/>
      <c r="E608" s="61"/>
      <c r="F608" s="61"/>
      <c r="G608" s="61"/>
      <c r="K608" s="65">
        <v>125829.66</v>
      </c>
      <c r="L608" s="65">
        <v>3029.61</v>
      </c>
      <c r="M608" s="65">
        <v>2596.8200000000002</v>
      </c>
      <c r="N608" s="65">
        <v>432.79</v>
      </c>
      <c r="O608" s="65">
        <v>0</v>
      </c>
      <c r="P608" s="65"/>
      <c r="Q608" s="65">
        <v>0</v>
      </c>
      <c r="R608" s="65">
        <v>3029.61</v>
      </c>
    </row>
    <row r="610" spans="1:21" x14ac:dyDescent="0.25">
      <c r="A610" s="61" t="s">
        <v>718</v>
      </c>
      <c r="B610" s="61"/>
      <c r="C610" s="61"/>
      <c r="D610" s="61"/>
      <c r="E610" s="61"/>
      <c r="F610" s="61"/>
      <c r="G610" s="61"/>
      <c r="K610" s="65">
        <v>125829.66</v>
      </c>
      <c r="L610" s="65">
        <v>3029.61</v>
      </c>
      <c r="M610" s="65">
        <v>2596.8200000000002</v>
      </c>
      <c r="N610" s="65">
        <v>432.79</v>
      </c>
      <c r="O610" s="65">
        <v>0</v>
      </c>
      <c r="P610" s="65"/>
      <c r="Q610" s="65">
        <v>0</v>
      </c>
      <c r="R610" s="65">
        <v>3029.61</v>
      </c>
    </row>
    <row r="613" spans="1:21" x14ac:dyDescent="0.25">
      <c r="A613" s="61" t="s">
        <v>719</v>
      </c>
      <c r="B613" s="61"/>
      <c r="C613" s="61"/>
      <c r="D613" s="61"/>
      <c r="E613" s="61"/>
      <c r="F613" s="61"/>
      <c r="G613" s="61"/>
      <c r="H613" s="61"/>
      <c r="I613" s="61"/>
      <c r="J613" s="61"/>
      <c r="K613" s="61"/>
      <c r="L613" s="61"/>
      <c r="M613" s="61"/>
      <c r="N613" s="61"/>
      <c r="O613" s="61"/>
      <c r="P613" s="61"/>
      <c r="Q613" s="61"/>
      <c r="R613" s="61"/>
    </row>
    <row r="615" spans="1:21" x14ac:dyDescent="0.25">
      <c r="B615" s="61" t="s">
        <v>316</v>
      </c>
      <c r="C615" s="61"/>
      <c r="D615" s="61"/>
      <c r="E615" s="61"/>
      <c r="F615" s="61"/>
      <c r="G615" s="61"/>
      <c r="H615" s="61"/>
      <c r="I615" s="61"/>
      <c r="J615" s="61"/>
      <c r="K615" s="61"/>
      <c r="L615" s="61"/>
      <c r="M615" s="61"/>
      <c r="N615" s="61"/>
      <c r="O615" s="61"/>
      <c r="P615" s="61"/>
      <c r="Q615" s="61"/>
      <c r="R615" s="61"/>
    </row>
    <row r="616" spans="1:21" x14ac:dyDescent="0.25">
      <c r="A616" s="62" t="s">
        <v>720</v>
      </c>
      <c r="B616" s="62"/>
      <c r="C616" s="62"/>
      <c r="D616" s="63" t="s">
        <v>467</v>
      </c>
      <c r="E616" s="63"/>
      <c r="F616" s="63"/>
      <c r="G616" s="63" t="s">
        <v>288</v>
      </c>
      <c r="H616" s="63"/>
      <c r="I616" s="63" t="s">
        <v>289</v>
      </c>
      <c r="K616" s="64">
        <v>3328</v>
      </c>
      <c r="L616" s="64">
        <v>0</v>
      </c>
      <c r="M616" s="64">
        <v>0</v>
      </c>
      <c r="N616" s="64">
        <v>0</v>
      </c>
      <c r="O616" s="64">
        <v>0</v>
      </c>
      <c r="P616" s="64"/>
      <c r="Q616" s="64">
        <v>0</v>
      </c>
      <c r="R616" s="64">
        <v>0</v>
      </c>
      <c r="T616" t="s">
        <v>721</v>
      </c>
      <c r="U616" t="s">
        <v>126</v>
      </c>
    </row>
    <row r="619" spans="1:21" x14ac:dyDescent="0.25">
      <c r="A619" s="66" t="s">
        <v>722</v>
      </c>
      <c r="B619" s="66"/>
      <c r="C619" s="66"/>
      <c r="D619" s="66"/>
      <c r="P619" s="67" t="s">
        <v>353</v>
      </c>
      <c r="Q619" s="67"/>
      <c r="R619" s="67"/>
    </row>
    <row r="623" spans="1:21" x14ac:dyDescent="0.25">
      <c r="M623" s="57" t="s">
        <v>269</v>
      </c>
      <c r="N623" s="57"/>
      <c r="O623" s="57"/>
      <c r="P623" s="57"/>
      <c r="Q623" s="57"/>
      <c r="R623" s="57"/>
    </row>
    <row r="624" spans="1:21" x14ac:dyDescent="0.25">
      <c r="M624" s="57"/>
      <c r="N624" s="57"/>
      <c r="O624" s="57"/>
      <c r="P624" s="57"/>
      <c r="Q624" s="57"/>
      <c r="R624" s="57"/>
    </row>
    <row r="625" spans="1:21" x14ac:dyDescent="0.25">
      <c r="A625" s="68" t="s">
        <v>270</v>
      </c>
      <c r="B625" s="68"/>
      <c r="C625" s="68"/>
      <c r="D625" s="57" t="s">
        <v>272</v>
      </c>
      <c r="E625" s="57"/>
      <c r="F625" s="57"/>
      <c r="G625" s="57" t="s">
        <v>273</v>
      </c>
      <c r="H625" s="57"/>
      <c r="I625" s="57" t="s">
        <v>274</v>
      </c>
      <c r="K625" s="68" t="s">
        <v>275</v>
      </c>
      <c r="L625" s="57" t="s">
        <v>276</v>
      </c>
      <c r="M625" s="57" t="s">
        <v>277</v>
      </c>
      <c r="N625" s="57" t="s">
        <v>278</v>
      </c>
      <c r="O625" s="57" t="s">
        <v>279</v>
      </c>
      <c r="P625" s="57"/>
      <c r="Q625" s="57" t="s">
        <v>280</v>
      </c>
      <c r="R625" s="57" t="s">
        <v>281</v>
      </c>
      <c r="T625" t="s">
        <v>282</v>
      </c>
      <c r="U625" t="s">
        <v>283</v>
      </c>
    </row>
    <row r="628" spans="1:21" x14ac:dyDescent="0.25">
      <c r="A628" s="62" t="s">
        <v>723</v>
      </c>
      <c r="B628" s="62"/>
      <c r="C628" s="62"/>
      <c r="D628" s="63" t="s">
        <v>404</v>
      </c>
      <c r="E628" s="63"/>
      <c r="F628" s="63"/>
      <c r="G628" s="63" t="s">
        <v>295</v>
      </c>
      <c r="H628" s="63"/>
      <c r="I628" s="63" t="s">
        <v>296</v>
      </c>
      <c r="K628" s="64">
        <v>58563.880000000005</v>
      </c>
      <c r="L628" s="64">
        <v>195.22</v>
      </c>
      <c r="M628" s="64">
        <v>97.61</v>
      </c>
      <c r="N628" s="64">
        <v>97.61</v>
      </c>
      <c r="O628" s="64">
        <v>0</v>
      </c>
      <c r="P628" s="64"/>
      <c r="Q628" s="64">
        <v>0</v>
      </c>
      <c r="R628" s="64">
        <v>195.22</v>
      </c>
      <c r="T628" t="s">
        <v>721</v>
      </c>
      <c r="U628" t="s">
        <v>126</v>
      </c>
    </row>
    <row r="629" spans="1:21" x14ac:dyDescent="0.25">
      <c r="A629" s="62" t="s">
        <v>724</v>
      </c>
      <c r="B629" s="62"/>
      <c r="C629" s="62"/>
      <c r="D629" s="63" t="s">
        <v>470</v>
      </c>
      <c r="E629" s="63"/>
      <c r="F629" s="63"/>
      <c r="G629" s="63" t="s">
        <v>295</v>
      </c>
      <c r="H629" s="63"/>
      <c r="I629" s="63" t="s">
        <v>308</v>
      </c>
      <c r="K629" s="64">
        <v>351</v>
      </c>
      <c r="L629" s="64">
        <v>40.950000000000003</v>
      </c>
      <c r="M629" s="64">
        <v>35.1</v>
      </c>
      <c r="N629" s="64">
        <v>5.8500000000000005</v>
      </c>
      <c r="O629" s="64">
        <v>0</v>
      </c>
      <c r="P629" s="64"/>
      <c r="Q629" s="64">
        <v>0</v>
      </c>
      <c r="R629" s="64">
        <v>40.950000000000003</v>
      </c>
      <c r="T629" t="s">
        <v>721</v>
      </c>
      <c r="U629" t="s">
        <v>126</v>
      </c>
    </row>
    <row r="630" spans="1:21" x14ac:dyDescent="0.25">
      <c r="A630" s="61" t="s">
        <v>355</v>
      </c>
      <c r="B630" s="61"/>
      <c r="C630" s="61"/>
      <c r="D630" s="61"/>
      <c r="E630" s="61"/>
      <c r="F630" s="61"/>
      <c r="G630" s="61"/>
      <c r="K630" s="65">
        <v>62242.880000000005</v>
      </c>
      <c r="L630" s="65">
        <v>236.17000000000002</v>
      </c>
      <c r="M630" s="65">
        <v>132.71</v>
      </c>
      <c r="N630" s="65">
        <v>103.46000000000001</v>
      </c>
      <c r="O630" s="65">
        <v>0</v>
      </c>
      <c r="P630" s="65"/>
      <c r="Q630" s="65">
        <v>0</v>
      </c>
      <c r="R630" s="65">
        <v>236.17000000000002</v>
      </c>
    </row>
    <row r="632" spans="1:21" x14ac:dyDescent="0.25">
      <c r="A632" s="61" t="s">
        <v>725</v>
      </c>
      <c r="B632" s="61"/>
      <c r="C632" s="61"/>
      <c r="D632" s="61"/>
      <c r="E632" s="61"/>
      <c r="F632" s="61"/>
      <c r="G632" s="61"/>
      <c r="K632" s="65">
        <v>62242.880000000005</v>
      </c>
      <c r="L632" s="65">
        <v>236.17000000000002</v>
      </c>
      <c r="M632" s="65">
        <v>132.71</v>
      </c>
      <c r="N632" s="65">
        <v>103.46000000000001</v>
      </c>
      <c r="O632" s="65">
        <v>0</v>
      </c>
      <c r="P632" s="65"/>
      <c r="Q632" s="65">
        <v>0</v>
      </c>
      <c r="R632" s="65">
        <v>236.17000000000002</v>
      </c>
    </row>
    <row r="635" spans="1:21" x14ac:dyDescent="0.25">
      <c r="A635" s="61" t="s">
        <v>726</v>
      </c>
      <c r="B635" s="61"/>
      <c r="C635" s="61"/>
      <c r="D635" s="61"/>
      <c r="E635" s="61"/>
      <c r="F635" s="61"/>
      <c r="G635" s="61"/>
      <c r="H635" s="61"/>
      <c r="I635" s="61"/>
      <c r="J635" s="61"/>
      <c r="K635" s="61"/>
      <c r="L635" s="61"/>
      <c r="M635" s="61"/>
      <c r="N635" s="61"/>
      <c r="O635" s="61"/>
      <c r="P635" s="61"/>
      <c r="Q635" s="61"/>
      <c r="R635" s="61"/>
    </row>
    <row r="637" spans="1:21" x14ac:dyDescent="0.25">
      <c r="B637" s="61" t="s">
        <v>316</v>
      </c>
      <c r="C637" s="61"/>
      <c r="D637" s="61"/>
      <c r="E637" s="61"/>
      <c r="F637" s="61"/>
      <c r="G637" s="61"/>
      <c r="H637" s="61"/>
      <c r="I637" s="61"/>
      <c r="J637" s="61"/>
      <c r="K637" s="61"/>
      <c r="L637" s="61"/>
      <c r="M637" s="61"/>
      <c r="N637" s="61"/>
      <c r="O637" s="61"/>
      <c r="P637" s="61"/>
      <c r="Q637" s="61"/>
      <c r="R637" s="61"/>
    </row>
    <row r="638" spans="1:21" x14ac:dyDescent="0.25">
      <c r="A638" s="62" t="s">
        <v>727</v>
      </c>
      <c r="B638" s="62"/>
      <c r="C638" s="62"/>
      <c r="D638" s="63" t="s">
        <v>294</v>
      </c>
      <c r="E638" s="63"/>
      <c r="F638" s="63"/>
      <c r="G638" s="63" t="s">
        <v>295</v>
      </c>
      <c r="H638" s="63"/>
      <c r="I638" s="63" t="s">
        <v>321</v>
      </c>
      <c r="K638" s="64">
        <v>1398.38</v>
      </c>
      <c r="L638" s="64">
        <v>46.61</v>
      </c>
      <c r="M638" s="64">
        <v>62.15</v>
      </c>
      <c r="N638" s="64">
        <v>3.88</v>
      </c>
      <c r="O638" s="64">
        <v>0</v>
      </c>
      <c r="P638" s="64"/>
      <c r="Q638" s="64">
        <v>0</v>
      </c>
      <c r="R638" s="64">
        <v>66.03</v>
      </c>
      <c r="T638" t="s">
        <v>728</v>
      </c>
      <c r="U638" t="s">
        <v>126</v>
      </c>
    </row>
    <row r="639" spans="1:21" x14ac:dyDescent="0.25">
      <c r="A639" s="62" t="s">
        <v>729</v>
      </c>
      <c r="B639" s="62"/>
      <c r="C639" s="62"/>
      <c r="D639" s="63" t="s">
        <v>294</v>
      </c>
      <c r="E639" s="63"/>
      <c r="F639" s="63"/>
      <c r="G639" s="63" t="s">
        <v>295</v>
      </c>
      <c r="H639" s="63"/>
      <c r="I639" s="63" t="s">
        <v>321</v>
      </c>
      <c r="K639" s="64">
        <v>1089.81</v>
      </c>
      <c r="L639" s="64">
        <v>36.33</v>
      </c>
      <c r="M639" s="64">
        <v>48.44</v>
      </c>
      <c r="N639" s="64">
        <v>3.0300000000000002</v>
      </c>
      <c r="O639" s="64">
        <v>0</v>
      </c>
      <c r="P639" s="64"/>
      <c r="Q639" s="64">
        <v>0</v>
      </c>
      <c r="R639" s="64">
        <v>51.47</v>
      </c>
      <c r="T639" t="s">
        <v>728</v>
      </c>
      <c r="U639" t="s">
        <v>126</v>
      </c>
    </row>
    <row r="640" spans="1:21" x14ac:dyDescent="0.25">
      <c r="A640" s="62" t="s">
        <v>730</v>
      </c>
      <c r="B640" s="62"/>
      <c r="C640" s="62"/>
      <c r="D640" s="63" t="s">
        <v>294</v>
      </c>
      <c r="E640" s="63"/>
      <c r="F640" s="63"/>
      <c r="G640" s="63" t="s">
        <v>295</v>
      </c>
      <c r="H640" s="63"/>
      <c r="I640" s="63" t="s">
        <v>321</v>
      </c>
      <c r="K640" s="64">
        <v>371.01</v>
      </c>
      <c r="L640" s="64">
        <v>12.370000000000001</v>
      </c>
      <c r="M640" s="64">
        <v>16.489999999999998</v>
      </c>
      <c r="N640" s="64">
        <v>1.03</v>
      </c>
      <c r="O640" s="64">
        <v>0</v>
      </c>
      <c r="P640" s="64"/>
      <c r="Q640" s="64">
        <v>0</v>
      </c>
      <c r="R640" s="64">
        <v>17.52</v>
      </c>
      <c r="T640" t="s">
        <v>728</v>
      </c>
      <c r="U640" t="s">
        <v>126</v>
      </c>
    </row>
    <row r="641" spans="1:21" x14ac:dyDescent="0.25">
      <c r="A641" s="62" t="s">
        <v>731</v>
      </c>
      <c r="B641" s="62"/>
      <c r="C641" s="62"/>
      <c r="D641" s="63" t="s">
        <v>294</v>
      </c>
      <c r="E641" s="63"/>
      <c r="F641" s="63"/>
      <c r="G641" s="63" t="s">
        <v>295</v>
      </c>
      <c r="H641" s="63"/>
      <c r="I641" s="63" t="s">
        <v>312</v>
      </c>
      <c r="K641" s="64">
        <v>468.07</v>
      </c>
      <c r="L641" s="64">
        <v>23.400000000000002</v>
      </c>
      <c r="M641" s="64">
        <v>31.2</v>
      </c>
      <c r="N641" s="64">
        <v>1.95</v>
      </c>
      <c r="O641" s="64">
        <v>0</v>
      </c>
      <c r="P641" s="64"/>
      <c r="Q641" s="64">
        <v>0</v>
      </c>
      <c r="R641" s="64">
        <v>33.15</v>
      </c>
      <c r="T641" t="s">
        <v>728</v>
      </c>
      <c r="U641" t="s">
        <v>126</v>
      </c>
    </row>
    <row r="642" spans="1:21" x14ac:dyDescent="0.25">
      <c r="A642" s="62" t="s">
        <v>732</v>
      </c>
      <c r="B642" s="62"/>
      <c r="C642" s="62"/>
      <c r="D642" s="63" t="s">
        <v>294</v>
      </c>
      <c r="E642" s="63"/>
      <c r="F642" s="63"/>
      <c r="G642" s="63" t="s">
        <v>295</v>
      </c>
      <c r="H642" s="63"/>
      <c r="I642" s="63" t="s">
        <v>308</v>
      </c>
      <c r="K642" s="64">
        <v>5621</v>
      </c>
      <c r="L642" s="64">
        <v>1124.2</v>
      </c>
      <c r="M642" s="64">
        <v>1498.94</v>
      </c>
      <c r="N642" s="64">
        <v>93.68</v>
      </c>
      <c r="O642" s="64">
        <v>0</v>
      </c>
      <c r="P642" s="64"/>
      <c r="Q642" s="64">
        <v>0</v>
      </c>
      <c r="R642" s="64">
        <v>1592.6200000000001</v>
      </c>
      <c r="T642" t="s">
        <v>728</v>
      </c>
      <c r="U642" t="s">
        <v>126</v>
      </c>
    </row>
    <row r="643" spans="1:21" x14ac:dyDescent="0.25">
      <c r="A643" s="62" t="s">
        <v>733</v>
      </c>
      <c r="B643" s="62"/>
      <c r="C643" s="62"/>
      <c r="D643" s="63" t="s">
        <v>294</v>
      </c>
      <c r="E643" s="63"/>
      <c r="F643" s="63"/>
      <c r="G643" s="63" t="s">
        <v>295</v>
      </c>
      <c r="H643" s="63"/>
      <c r="I643" s="63" t="s">
        <v>326</v>
      </c>
      <c r="K643" s="64">
        <v>778.18000000000006</v>
      </c>
      <c r="L643" s="64">
        <v>77.819999999999993</v>
      </c>
      <c r="M643" s="64">
        <v>103.76</v>
      </c>
      <c r="N643" s="64">
        <v>6.48</v>
      </c>
      <c r="O643" s="64">
        <v>0</v>
      </c>
      <c r="P643" s="64"/>
      <c r="Q643" s="64">
        <v>0</v>
      </c>
      <c r="R643" s="64">
        <v>110.24000000000001</v>
      </c>
      <c r="T643" t="s">
        <v>728</v>
      </c>
      <c r="U643" t="s">
        <v>126</v>
      </c>
    </row>
    <row r="644" spans="1:21" x14ac:dyDescent="0.25">
      <c r="A644" s="62" t="s">
        <v>734</v>
      </c>
      <c r="B644" s="62"/>
      <c r="C644" s="62"/>
      <c r="D644" s="63" t="s">
        <v>294</v>
      </c>
      <c r="E644" s="63"/>
      <c r="F644" s="63"/>
      <c r="G644" s="63" t="s">
        <v>295</v>
      </c>
      <c r="H644" s="63"/>
      <c r="I644" s="63" t="s">
        <v>326</v>
      </c>
      <c r="K644" s="64">
        <v>865.31000000000006</v>
      </c>
      <c r="L644" s="64">
        <v>86.53</v>
      </c>
      <c r="M644" s="64">
        <v>115.37</v>
      </c>
      <c r="N644" s="64">
        <v>7.21</v>
      </c>
      <c r="O644" s="64">
        <v>0</v>
      </c>
      <c r="P644" s="64"/>
      <c r="Q644" s="64">
        <v>0</v>
      </c>
      <c r="R644" s="64">
        <v>122.58</v>
      </c>
      <c r="T644" t="s">
        <v>728</v>
      </c>
      <c r="U644" t="s">
        <v>126</v>
      </c>
    </row>
    <row r="645" spans="1:21" x14ac:dyDescent="0.25">
      <c r="A645" s="62" t="s">
        <v>735</v>
      </c>
      <c r="B645" s="62"/>
      <c r="C645" s="62"/>
      <c r="D645" s="63" t="s">
        <v>294</v>
      </c>
      <c r="E645" s="63"/>
      <c r="F645" s="63"/>
      <c r="G645" s="63" t="s">
        <v>295</v>
      </c>
      <c r="H645" s="63"/>
      <c r="I645" s="63" t="s">
        <v>326</v>
      </c>
      <c r="K645" s="64">
        <v>814.46</v>
      </c>
      <c r="L645" s="64">
        <v>81.45</v>
      </c>
      <c r="M645" s="64">
        <v>108.60000000000001</v>
      </c>
      <c r="N645" s="64">
        <v>6.79</v>
      </c>
      <c r="O645" s="64">
        <v>0</v>
      </c>
      <c r="P645" s="64"/>
      <c r="Q645" s="64">
        <v>0</v>
      </c>
      <c r="R645" s="64">
        <v>115.39</v>
      </c>
      <c r="T645" t="s">
        <v>728</v>
      </c>
      <c r="U645" t="s">
        <v>126</v>
      </c>
    </row>
    <row r="646" spans="1:21" x14ac:dyDescent="0.25">
      <c r="A646" s="62" t="s">
        <v>736</v>
      </c>
      <c r="B646" s="62"/>
      <c r="C646" s="62"/>
      <c r="D646" s="63" t="s">
        <v>294</v>
      </c>
      <c r="E646" s="63"/>
      <c r="F646" s="63"/>
      <c r="G646" s="63" t="s">
        <v>295</v>
      </c>
      <c r="H646" s="63"/>
      <c r="I646" s="63" t="s">
        <v>326</v>
      </c>
      <c r="K646" s="64">
        <v>1757.67</v>
      </c>
      <c r="L646" s="64">
        <v>175.77</v>
      </c>
      <c r="M646" s="64">
        <v>234.36</v>
      </c>
      <c r="N646" s="64">
        <v>14.65</v>
      </c>
      <c r="O646" s="64">
        <v>0</v>
      </c>
      <c r="P646" s="64"/>
      <c r="Q646" s="64">
        <v>0</v>
      </c>
      <c r="R646" s="64">
        <v>249.01000000000002</v>
      </c>
      <c r="T646" t="s">
        <v>728</v>
      </c>
      <c r="U646" t="s">
        <v>126</v>
      </c>
    </row>
    <row r="647" spans="1:21" x14ac:dyDescent="0.25">
      <c r="A647" s="62" t="s">
        <v>737</v>
      </c>
      <c r="B647" s="62"/>
      <c r="C647" s="62"/>
      <c r="D647" s="63" t="s">
        <v>294</v>
      </c>
      <c r="E647" s="63"/>
      <c r="F647" s="63"/>
      <c r="G647" s="63" t="s">
        <v>295</v>
      </c>
      <c r="H647" s="63"/>
      <c r="I647" s="63" t="s">
        <v>308</v>
      </c>
      <c r="K647" s="64">
        <v>1639</v>
      </c>
      <c r="L647" s="64">
        <v>327.8</v>
      </c>
      <c r="M647" s="64">
        <v>437.06</v>
      </c>
      <c r="N647" s="64">
        <v>27.32</v>
      </c>
      <c r="O647" s="64">
        <v>0</v>
      </c>
      <c r="P647" s="64"/>
      <c r="Q647" s="64">
        <v>0</v>
      </c>
      <c r="R647" s="64">
        <v>464.38</v>
      </c>
      <c r="T647" t="s">
        <v>728</v>
      </c>
      <c r="U647" t="s">
        <v>126</v>
      </c>
    </row>
    <row r="648" spans="1:21" x14ac:dyDescent="0.25">
      <c r="A648" s="62" t="s">
        <v>738</v>
      </c>
      <c r="B648" s="62"/>
      <c r="C648" s="62"/>
      <c r="D648" s="63" t="s">
        <v>294</v>
      </c>
      <c r="E648" s="63"/>
      <c r="F648" s="63"/>
      <c r="G648" s="63" t="s">
        <v>295</v>
      </c>
      <c r="H648" s="63"/>
      <c r="I648" s="63" t="s">
        <v>296</v>
      </c>
      <c r="K648" s="64">
        <v>18485.18</v>
      </c>
      <c r="L648" s="64">
        <v>369.7</v>
      </c>
      <c r="M648" s="64">
        <v>492.93</v>
      </c>
      <c r="N648" s="64">
        <v>30.810000000000002</v>
      </c>
      <c r="O648" s="64">
        <v>0</v>
      </c>
      <c r="P648" s="64"/>
      <c r="Q648" s="64">
        <v>0</v>
      </c>
      <c r="R648" s="64">
        <v>523.74</v>
      </c>
      <c r="T648" t="s">
        <v>728</v>
      </c>
      <c r="U648" t="s">
        <v>126</v>
      </c>
    </row>
    <row r="649" spans="1:21" x14ac:dyDescent="0.25">
      <c r="A649" s="62" t="s">
        <v>739</v>
      </c>
      <c r="B649" s="62"/>
      <c r="C649" s="62"/>
      <c r="D649" s="63" t="s">
        <v>294</v>
      </c>
      <c r="E649" s="63"/>
      <c r="F649" s="63"/>
      <c r="G649" s="63" t="s">
        <v>295</v>
      </c>
      <c r="H649" s="63"/>
      <c r="I649" s="63" t="s">
        <v>296</v>
      </c>
      <c r="K649" s="64">
        <v>1599</v>
      </c>
      <c r="L649" s="64">
        <v>31.98</v>
      </c>
      <c r="M649" s="64">
        <v>42.64</v>
      </c>
      <c r="N649" s="64">
        <v>2.66</v>
      </c>
      <c r="O649" s="64">
        <v>0</v>
      </c>
      <c r="P649" s="64"/>
      <c r="Q649" s="64">
        <v>0</v>
      </c>
      <c r="R649" s="64">
        <v>45.300000000000004</v>
      </c>
      <c r="T649" t="s">
        <v>728</v>
      </c>
      <c r="U649" t="s">
        <v>126</v>
      </c>
    </row>
    <row r="650" spans="1:21" x14ac:dyDescent="0.25">
      <c r="A650" s="62" t="s">
        <v>740</v>
      </c>
      <c r="B650" s="62"/>
      <c r="C650" s="62"/>
      <c r="D650" s="63" t="s">
        <v>294</v>
      </c>
      <c r="E650" s="63"/>
      <c r="F650" s="63"/>
      <c r="G650" s="63" t="s">
        <v>295</v>
      </c>
      <c r="H650" s="63"/>
      <c r="I650" s="63" t="s">
        <v>296</v>
      </c>
      <c r="K650" s="64">
        <v>1860</v>
      </c>
      <c r="L650" s="64">
        <v>37.200000000000003</v>
      </c>
      <c r="M650" s="64">
        <v>49.6</v>
      </c>
      <c r="N650" s="64">
        <v>3.1</v>
      </c>
      <c r="O650" s="64">
        <v>0</v>
      </c>
      <c r="P650" s="64"/>
      <c r="Q650" s="64">
        <v>0</v>
      </c>
      <c r="R650" s="64">
        <v>52.7</v>
      </c>
      <c r="T650" t="s">
        <v>728</v>
      </c>
      <c r="U650" t="s">
        <v>126</v>
      </c>
    </row>
    <row r="651" spans="1:21" x14ac:dyDescent="0.25">
      <c r="A651" s="62" t="s">
        <v>741</v>
      </c>
      <c r="B651" s="62"/>
      <c r="C651" s="62"/>
      <c r="D651" s="63" t="s">
        <v>294</v>
      </c>
      <c r="E651" s="63"/>
      <c r="F651" s="63"/>
      <c r="G651" s="63" t="s">
        <v>295</v>
      </c>
      <c r="H651" s="63"/>
      <c r="I651" s="63" t="s">
        <v>296</v>
      </c>
      <c r="K651" s="64">
        <v>1482</v>
      </c>
      <c r="L651" s="64">
        <v>29.64</v>
      </c>
      <c r="M651" s="64">
        <v>39.520000000000003</v>
      </c>
      <c r="N651" s="64">
        <v>2.4700000000000002</v>
      </c>
      <c r="O651" s="64">
        <v>0</v>
      </c>
      <c r="P651" s="64"/>
      <c r="Q651" s="64">
        <v>0</v>
      </c>
      <c r="R651" s="64">
        <v>41.99</v>
      </c>
      <c r="T651" t="s">
        <v>728</v>
      </c>
      <c r="U651" t="s">
        <v>126</v>
      </c>
    </row>
    <row r="652" spans="1:21" x14ac:dyDescent="0.25">
      <c r="A652" s="62" t="s">
        <v>742</v>
      </c>
      <c r="B652" s="62"/>
      <c r="C652" s="62"/>
      <c r="D652" s="63" t="s">
        <v>294</v>
      </c>
      <c r="E652" s="63"/>
      <c r="F652" s="63"/>
      <c r="G652" s="63" t="s">
        <v>295</v>
      </c>
      <c r="H652" s="63"/>
      <c r="I652" s="63" t="s">
        <v>326</v>
      </c>
      <c r="K652" s="64">
        <v>887.46</v>
      </c>
      <c r="L652" s="64">
        <v>88.75</v>
      </c>
      <c r="M652" s="64">
        <v>118.33</v>
      </c>
      <c r="N652" s="64">
        <v>7.4</v>
      </c>
      <c r="O652" s="64">
        <v>0</v>
      </c>
      <c r="P652" s="64"/>
      <c r="Q652" s="64">
        <v>0</v>
      </c>
      <c r="R652" s="64">
        <v>125.73</v>
      </c>
      <c r="T652" t="s">
        <v>728</v>
      </c>
      <c r="U652" t="s">
        <v>126</v>
      </c>
    </row>
    <row r="653" spans="1:21" x14ac:dyDescent="0.25">
      <c r="A653" s="62" t="s">
        <v>743</v>
      </c>
      <c r="B653" s="62"/>
      <c r="C653" s="62"/>
      <c r="D653" s="63" t="s">
        <v>341</v>
      </c>
      <c r="E653" s="63"/>
      <c r="F653" s="63"/>
      <c r="G653" s="63" t="s">
        <v>295</v>
      </c>
      <c r="H653" s="63"/>
      <c r="I653" s="63" t="s">
        <v>326</v>
      </c>
      <c r="K653" s="64">
        <v>446</v>
      </c>
      <c r="L653" s="64">
        <v>44.6</v>
      </c>
      <c r="M653" s="64">
        <v>44.6</v>
      </c>
      <c r="N653" s="64">
        <v>3.72</v>
      </c>
      <c r="O653" s="64">
        <v>0</v>
      </c>
      <c r="P653" s="64"/>
      <c r="Q653" s="64">
        <v>0</v>
      </c>
      <c r="R653" s="64">
        <v>48.32</v>
      </c>
      <c r="T653" t="s">
        <v>728</v>
      </c>
      <c r="U653" t="s">
        <v>126</v>
      </c>
    </row>
    <row r="654" spans="1:21" x14ac:dyDescent="0.25">
      <c r="A654" s="62" t="s">
        <v>744</v>
      </c>
      <c r="B654" s="62"/>
      <c r="C654" s="62"/>
      <c r="D654" s="63" t="s">
        <v>294</v>
      </c>
      <c r="E654" s="63"/>
      <c r="F654" s="63"/>
      <c r="G654" s="63" t="s">
        <v>295</v>
      </c>
      <c r="H654" s="63"/>
      <c r="I654" s="63" t="s">
        <v>314</v>
      </c>
      <c r="K654" s="64">
        <v>7600.5</v>
      </c>
      <c r="L654" s="64">
        <v>506.7</v>
      </c>
      <c r="M654" s="64">
        <v>675.6</v>
      </c>
      <c r="N654" s="64">
        <v>42.22</v>
      </c>
      <c r="O654" s="64">
        <v>0</v>
      </c>
      <c r="P654" s="64"/>
      <c r="Q654" s="64">
        <v>0</v>
      </c>
      <c r="R654" s="64">
        <v>717.82</v>
      </c>
      <c r="T654" t="s">
        <v>728</v>
      </c>
      <c r="U654" t="s">
        <v>126</v>
      </c>
    </row>
    <row r="655" spans="1:21" x14ac:dyDescent="0.25">
      <c r="A655" s="62" t="s">
        <v>745</v>
      </c>
      <c r="B655" s="62"/>
      <c r="C655" s="62"/>
      <c r="D655" s="63" t="s">
        <v>294</v>
      </c>
      <c r="E655" s="63"/>
      <c r="F655" s="63"/>
      <c r="G655" s="63" t="s">
        <v>295</v>
      </c>
      <c r="H655" s="63"/>
      <c r="I655" s="63" t="s">
        <v>314</v>
      </c>
      <c r="K655" s="64">
        <v>7306.35</v>
      </c>
      <c r="L655" s="64">
        <v>487.09000000000003</v>
      </c>
      <c r="M655" s="64">
        <v>649.45000000000005</v>
      </c>
      <c r="N655" s="64">
        <v>40.590000000000003</v>
      </c>
      <c r="O655" s="64">
        <v>0</v>
      </c>
      <c r="P655" s="64"/>
      <c r="Q655" s="64">
        <v>0</v>
      </c>
      <c r="R655" s="64">
        <v>690.04</v>
      </c>
      <c r="T655" t="s">
        <v>728</v>
      </c>
      <c r="U655" t="s">
        <v>126</v>
      </c>
    </row>
    <row r="656" spans="1:21" x14ac:dyDescent="0.25">
      <c r="A656" s="61" t="s">
        <v>746</v>
      </c>
      <c r="B656" s="61"/>
      <c r="C656" s="61"/>
      <c r="D656" s="61"/>
      <c r="E656" s="61"/>
      <c r="F656" s="61"/>
      <c r="G656" s="61"/>
      <c r="K656" s="65">
        <v>54469.380000000005</v>
      </c>
      <c r="L656" s="65">
        <v>3587.94</v>
      </c>
      <c r="M656" s="65">
        <v>4769.04</v>
      </c>
      <c r="N656" s="65">
        <v>298.99</v>
      </c>
      <c r="O656" s="65">
        <v>0</v>
      </c>
      <c r="P656" s="65"/>
      <c r="Q656" s="65">
        <v>0</v>
      </c>
      <c r="R656" s="65">
        <v>5068.03</v>
      </c>
    </row>
    <row r="658" spans="1:21" x14ac:dyDescent="0.25">
      <c r="A658" s="61" t="s">
        <v>747</v>
      </c>
      <c r="B658" s="61"/>
      <c r="C658" s="61"/>
      <c r="D658" s="61"/>
      <c r="E658" s="61"/>
      <c r="F658" s="61"/>
      <c r="G658" s="61"/>
      <c r="K658" s="65">
        <v>54469.380000000005</v>
      </c>
      <c r="L658" s="65">
        <v>3587.94</v>
      </c>
      <c r="M658" s="65">
        <v>4769.04</v>
      </c>
      <c r="N658" s="65">
        <v>298.99</v>
      </c>
      <c r="O658" s="65">
        <v>0</v>
      </c>
      <c r="P658" s="65"/>
      <c r="Q658" s="65">
        <v>0</v>
      </c>
      <c r="R658" s="65">
        <v>5068.03</v>
      </c>
    </row>
    <row r="661" spans="1:21" x14ac:dyDescent="0.25">
      <c r="A661" s="61" t="s">
        <v>748</v>
      </c>
      <c r="B661" s="61"/>
      <c r="C661" s="61"/>
      <c r="D661" s="61"/>
      <c r="E661" s="61"/>
      <c r="F661" s="61"/>
      <c r="G661" s="61"/>
      <c r="H661" s="61"/>
      <c r="I661" s="61"/>
      <c r="J661" s="61"/>
      <c r="K661" s="61"/>
      <c r="L661" s="61"/>
      <c r="M661" s="61"/>
      <c r="N661" s="61"/>
      <c r="O661" s="61"/>
      <c r="P661" s="61"/>
      <c r="Q661" s="61"/>
      <c r="R661" s="61"/>
    </row>
    <row r="663" spans="1:21" x14ac:dyDescent="0.25">
      <c r="B663" s="61" t="s">
        <v>316</v>
      </c>
      <c r="C663" s="61"/>
      <c r="D663" s="61"/>
      <c r="E663" s="61"/>
      <c r="F663" s="61"/>
      <c r="G663" s="61"/>
      <c r="H663" s="61"/>
      <c r="I663" s="61"/>
      <c r="J663" s="61"/>
      <c r="K663" s="61"/>
      <c r="L663" s="61"/>
      <c r="M663" s="61"/>
      <c r="N663" s="61"/>
      <c r="O663" s="61"/>
      <c r="P663" s="61"/>
      <c r="Q663" s="61"/>
      <c r="R663" s="61"/>
    </row>
    <row r="664" spans="1:21" x14ac:dyDescent="0.25">
      <c r="A664" s="62" t="s">
        <v>749</v>
      </c>
      <c r="B664" s="62"/>
      <c r="C664" s="62"/>
      <c r="D664" s="63" t="s">
        <v>515</v>
      </c>
      <c r="E664" s="63"/>
      <c r="F664" s="63"/>
      <c r="G664" s="63" t="s">
        <v>288</v>
      </c>
      <c r="H664" s="63"/>
      <c r="I664" s="63" t="s">
        <v>289</v>
      </c>
      <c r="K664" s="64">
        <v>973.36</v>
      </c>
      <c r="L664" s="64">
        <v>0</v>
      </c>
      <c r="M664" s="64">
        <v>0</v>
      </c>
      <c r="N664" s="64">
        <v>0</v>
      </c>
      <c r="O664" s="64">
        <v>0</v>
      </c>
      <c r="P664" s="64"/>
      <c r="Q664" s="64">
        <v>0</v>
      </c>
      <c r="R664" s="64">
        <v>0</v>
      </c>
      <c r="T664" t="s">
        <v>750</v>
      </c>
      <c r="U664" t="s">
        <v>126</v>
      </c>
    </row>
    <row r="665" spans="1:21" x14ac:dyDescent="0.25">
      <c r="A665" s="62" t="s">
        <v>751</v>
      </c>
      <c r="B665" s="62"/>
      <c r="C665" s="62"/>
      <c r="D665" s="63" t="s">
        <v>351</v>
      </c>
      <c r="E665" s="63"/>
      <c r="F665" s="63"/>
      <c r="G665" s="63" t="s">
        <v>295</v>
      </c>
      <c r="H665" s="63"/>
      <c r="I665" s="63" t="s">
        <v>321</v>
      </c>
      <c r="K665" s="64">
        <v>53671</v>
      </c>
      <c r="L665" s="64">
        <v>596.35</v>
      </c>
      <c r="M665" s="64">
        <v>447.26</v>
      </c>
      <c r="N665" s="64">
        <v>149.09</v>
      </c>
      <c r="O665" s="64">
        <v>0</v>
      </c>
      <c r="P665" s="64"/>
      <c r="Q665" s="64">
        <v>0</v>
      </c>
      <c r="R665" s="64">
        <v>596.35</v>
      </c>
      <c r="T665" t="s">
        <v>750</v>
      </c>
      <c r="U665" t="s">
        <v>126</v>
      </c>
    </row>
    <row r="666" spans="1:21" x14ac:dyDescent="0.25">
      <c r="A666" s="62" t="s">
        <v>752</v>
      </c>
      <c r="B666" s="62"/>
      <c r="C666" s="62"/>
      <c r="D666" s="63" t="s">
        <v>351</v>
      </c>
      <c r="E666" s="63"/>
      <c r="F666" s="63"/>
      <c r="G666" s="63" t="s">
        <v>295</v>
      </c>
      <c r="H666" s="63"/>
      <c r="I666" s="63" t="s">
        <v>321</v>
      </c>
      <c r="K666" s="64">
        <v>3500</v>
      </c>
      <c r="L666" s="64">
        <v>38.89</v>
      </c>
      <c r="M666" s="64">
        <v>29.17</v>
      </c>
      <c r="N666" s="64">
        <v>9.7200000000000006</v>
      </c>
      <c r="O666" s="64">
        <v>0</v>
      </c>
      <c r="P666" s="64"/>
      <c r="Q666" s="64">
        <v>0</v>
      </c>
      <c r="R666" s="64">
        <v>38.89</v>
      </c>
      <c r="T666" t="s">
        <v>750</v>
      </c>
      <c r="U666" t="s">
        <v>126</v>
      </c>
    </row>
    <row r="667" spans="1:21" x14ac:dyDescent="0.25">
      <c r="A667" s="62" t="s">
        <v>753</v>
      </c>
      <c r="B667" s="62"/>
      <c r="C667" s="62"/>
      <c r="D667" s="63" t="s">
        <v>515</v>
      </c>
      <c r="E667" s="63"/>
      <c r="F667" s="63"/>
      <c r="G667" s="63" t="s">
        <v>295</v>
      </c>
      <c r="H667" s="63"/>
      <c r="I667" s="63" t="s">
        <v>296</v>
      </c>
      <c r="K667" s="64">
        <v>41914.9</v>
      </c>
      <c r="L667" s="64">
        <v>838.30000000000007</v>
      </c>
      <c r="M667" s="64">
        <v>1536.88</v>
      </c>
      <c r="N667" s="64">
        <v>69.86</v>
      </c>
      <c r="O667" s="64">
        <v>0</v>
      </c>
      <c r="P667" s="64"/>
      <c r="Q667" s="64">
        <v>0</v>
      </c>
      <c r="R667" s="64">
        <v>1606.74</v>
      </c>
      <c r="T667" t="s">
        <v>750</v>
      </c>
      <c r="U667" t="s">
        <v>126</v>
      </c>
    </row>
    <row r="668" spans="1:21" x14ac:dyDescent="0.25">
      <c r="A668" s="62" t="s">
        <v>754</v>
      </c>
      <c r="B668" s="62"/>
      <c r="C668" s="62"/>
      <c r="D668" s="63" t="s">
        <v>515</v>
      </c>
      <c r="E668" s="63"/>
      <c r="F668" s="63"/>
      <c r="G668" s="63" t="s">
        <v>295</v>
      </c>
      <c r="H668" s="63"/>
      <c r="I668" s="63" t="s">
        <v>296</v>
      </c>
      <c r="K668" s="64">
        <v>2765.9500000000003</v>
      </c>
      <c r="L668" s="64">
        <v>55.32</v>
      </c>
      <c r="M668" s="64">
        <v>101.42</v>
      </c>
      <c r="N668" s="64">
        <v>4.6100000000000003</v>
      </c>
      <c r="O668" s="64">
        <v>0</v>
      </c>
      <c r="P668" s="64"/>
      <c r="Q668" s="64">
        <v>0</v>
      </c>
      <c r="R668" s="64">
        <v>106.03</v>
      </c>
      <c r="T668" t="s">
        <v>750</v>
      </c>
      <c r="U668" t="s">
        <v>126</v>
      </c>
    </row>
    <row r="669" spans="1:21" x14ac:dyDescent="0.25">
      <c r="A669" s="62" t="s">
        <v>755</v>
      </c>
      <c r="B669" s="62"/>
      <c r="C669" s="62"/>
      <c r="D669" s="63" t="s">
        <v>294</v>
      </c>
      <c r="E669" s="63"/>
      <c r="F669" s="63"/>
      <c r="G669" s="63" t="s">
        <v>295</v>
      </c>
      <c r="H669" s="63"/>
      <c r="I669" s="63" t="s">
        <v>296</v>
      </c>
      <c r="K669" s="64">
        <v>10707.66</v>
      </c>
      <c r="L669" s="64">
        <v>214.15</v>
      </c>
      <c r="M669" s="64">
        <v>285.52999999999997</v>
      </c>
      <c r="N669" s="64">
        <v>17.850000000000001</v>
      </c>
      <c r="O669" s="64">
        <v>0</v>
      </c>
      <c r="P669" s="64"/>
      <c r="Q669" s="64">
        <v>0</v>
      </c>
      <c r="R669" s="64">
        <v>303.38</v>
      </c>
      <c r="T669" t="s">
        <v>750</v>
      </c>
      <c r="U669" t="s">
        <v>126</v>
      </c>
    </row>
    <row r="670" spans="1:21" x14ac:dyDescent="0.25">
      <c r="A670" s="62" t="s">
        <v>756</v>
      </c>
      <c r="B670" s="62"/>
      <c r="C670" s="62"/>
      <c r="D670" s="63" t="s">
        <v>294</v>
      </c>
      <c r="E670" s="63"/>
      <c r="F670" s="63"/>
      <c r="G670" s="63" t="s">
        <v>295</v>
      </c>
      <c r="H670" s="63"/>
      <c r="I670" s="63" t="s">
        <v>296</v>
      </c>
      <c r="K670" s="64">
        <v>10595.17</v>
      </c>
      <c r="L670" s="64">
        <v>211.9</v>
      </c>
      <c r="M670" s="64">
        <v>282.52999999999997</v>
      </c>
      <c r="N670" s="64">
        <v>17.66</v>
      </c>
      <c r="O670" s="64">
        <v>0</v>
      </c>
      <c r="P670" s="64"/>
      <c r="Q670" s="64">
        <v>0</v>
      </c>
      <c r="R670" s="64">
        <v>300.19</v>
      </c>
      <c r="T670" t="s">
        <v>750</v>
      </c>
      <c r="U670" t="s">
        <v>126</v>
      </c>
    </row>
    <row r="671" spans="1:21" x14ac:dyDescent="0.25">
      <c r="A671" s="62" t="s">
        <v>757</v>
      </c>
      <c r="B671" s="62"/>
      <c r="C671" s="62"/>
      <c r="D671" s="63" t="s">
        <v>294</v>
      </c>
      <c r="E671" s="63"/>
      <c r="F671" s="63"/>
      <c r="G671" s="63" t="s">
        <v>295</v>
      </c>
      <c r="H671" s="63"/>
      <c r="I671" s="63" t="s">
        <v>326</v>
      </c>
      <c r="K671" s="64">
        <v>898.5</v>
      </c>
      <c r="L671" s="64">
        <v>89.850000000000009</v>
      </c>
      <c r="M671" s="64">
        <v>119.8</v>
      </c>
      <c r="N671" s="64">
        <v>7.49</v>
      </c>
      <c r="O671" s="64">
        <v>0</v>
      </c>
      <c r="P671" s="64"/>
      <c r="Q671" s="64">
        <v>0</v>
      </c>
      <c r="R671" s="64">
        <v>127.29</v>
      </c>
      <c r="T671" t="s">
        <v>750</v>
      </c>
      <c r="U671" t="s">
        <v>126</v>
      </c>
    </row>
    <row r="672" spans="1:21" x14ac:dyDescent="0.25">
      <c r="A672" s="62" t="s">
        <v>758</v>
      </c>
      <c r="B672" s="62"/>
      <c r="C672" s="62"/>
      <c r="D672" s="63" t="s">
        <v>341</v>
      </c>
      <c r="E672" s="63"/>
      <c r="F672" s="63"/>
      <c r="G672" s="63" t="s">
        <v>295</v>
      </c>
      <c r="H672" s="63"/>
      <c r="I672" s="63" t="s">
        <v>326</v>
      </c>
      <c r="K672" s="64">
        <v>446</v>
      </c>
      <c r="L672" s="64">
        <v>44.6</v>
      </c>
      <c r="M672" s="64">
        <v>44.6</v>
      </c>
      <c r="N672" s="64">
        <v>3.72</v>
      </c>
      <c r="O672" s="64">
        <v>0</v>
      </c>
      <c r="P672" s="64"/>
      <c r="Q672" s="64">
        <v>0</v>
      </c>
      <c r="R672" s="64">
        <v>48.32</v>
      </c>
      <c r="T672" t="s">
        <v>750</v>
      </c>
      <c r="U672" t="s">
        <v>126</v>
      </c>
    </row>
    <row r="673" spans="1:21" x14ac:dyDescent="0.25">
      <c r="A673" s="62" t="s">
        <v>759</v>
      </c>
      <c r="B673" s="62"/>
      <c r="C673" s="62"/>
      <c r="D673" s="63" t="s">
        <v>351</v>
      </c>
      <c r="E673" s="63"/>
      <c r="F673" s="63"/>
      <c r="G673" s="63" t="s">
        <v>295</v>
      </c>
      <c r="H673" s="63"/>
      <c r="I673" s="63" t="s">
        <v>314</v>
      </c>
      <c r="K673" s="64">
        <v>6985.02</v>
      </c>
      <c r="L673" s="64">
        <v>155.22999999999999</v>
      </c>
      <c r="M673" s="64">
        <v>116.42</v>
      </c>
      <c r="N673" s="64">
        <v>38.81</v>
      </c>
      <c r="O673" s="64">
        <v>0</v>
      </c>
      <c r="P673" s="64"/>
      <c r="Q673" s="64">
        <v>0</v>
      </c>
      <c r="R673" s="64">
        <v>155.22999999999999</v>
      </c>
      <c r="T673" t="s">
        <v>750</v>
      </c>
      <c r="U673" t="s">
        <v>126</v>
      </c>
    </row>
    <row r="674" spans="1:21" x14ac:dyDescent="0.25">
      <c r="A674" s="62" t="s">
        <v>760</v>
      </c>
      <c r="B674" s="62"/>
      <c r="C674" s="62"/>
      <c r="D674" s="63" t="s">
        <v>351</v>
      </c>
      <c r="E674" s="63"/>
      <c r="F674" s="63"/>
      <c r="G674" s="63" t="s">
        <v>295</v>
      </c>
      <c r="H674" s="63"/>
      <c r="I674" s="63" t="s">
        <v>314</v>
      </c>
      <c r="K674" s="64">
        <v>5693.9000000000005</v>
      </c>
      <c r="L674" s="64">
        <v>126.53</v>
      </c>
      <c r="M674" s="64">
        <v>94.9</v>
      </c>
      <c r="N674" s="64">
        <v>31.63</v>
      </c>
      <c r="O674" s="64">
        <v>0</v>
      </c>
      <c r="P674" s="64"/>
      <c r="Q674" s="64">
        <v>0</v>
      </c>
      <c r="R674" s="64">
        <v>126.53</v>
      </c>
      <c r="T674" t="s">
        <v>750</v>
      </c>
      <c r="U674" t="s">
        <v>126</v>
      </c>
    </row>
    <row r="675" spans="1:21" x14ac:dyDescent="0.25">
      <c r="A675" s="61" t="s">
        <v>761</v>
      </c>
      <c r="B675" s="61"/>
      <c r="C675" s="61"/>
      <c r="D675" s="61"/>
      <c r="E675" s="61"/>
      <c r="F675" s="61"/>
      <c r="G675" s="61"/>
      <c r="K675" s="65">
        <v>138151.46</v>
      </c>
      <c r="L675" s="65">
        <v>2371.12</v>
      </c>
      <c r="M675" s="65">
        <v>3058.51</v>
      </c>
      <c r="N675" s="65">
        <v>350.44</v>
      </c>
      <c r="O675" s="65">
        <v>0</v>
      </c>
      <c r="P675" s="65"/>
      <c r="Q675" s="65">
        <v>0</v>
      </c>
      <c r="R675" s="65">
        <v>3408.9500000000003</v>
      </c>
    </row>
    <row r="677" spans="1:21" x14ac:dyDescent="0.25">
      <c r="A677" s="61" t="s">
        <v>762</v>
      </c>
      <c r="B677" s="61"/>
      <c r="C677" s="61"/>
      <c r="D677" s="61"/>
      <c r="E677" s="61"/>
      <c r="F677" s="61"/>
      <c r="G677" s="61"/>
      <c r="K677" s="65">
        <v>138151.46</v>
      </c>
      <c r="L677" s="65">
        <v>2371.12</v>
      </c>
      <c r="M677" s="65">
        <v>3058.51</v>
      </c>
      <c r="N677" s="65">
        <v>350.44</v>
      </c>
      <c r="O677" s="65">
        <v>0</v>
      </c>
      <c r="P677" s="65"/>
      <c r="Q677" s="65">
        <v>0</v>
      </c>
      <c r="R677" s="65">
        <v>3408.9500000000003</v>
      </c>
    </row>
    <row r="680" spans="1:21" x14ac:dyDescent="0.25">
      <c r="A680" s="61" t="s">
        <v>763</v>
      </c>
      <c r="B680" s="61"/>
      <c r="C680" s="61"/>
      <c r="D680" s="61"/>
      <c r="E680" s="61"/>
      <c r="F680" s="61"/>
      <c r="G680" s="61"/>
      <c r="H680" s="61"/>
      <c r="I680" s="61"/>
      <c r="J680" s="61"/>
      <c r="K680" s="61"/>
      <c r="L680" s="61"/>
      <c r="M680" s="61"/>
      <c r="N680" s="61"/>
      <c r="O680" s="61"/>
      <c r="P680" s="61"/>
      <c r="Q680" s="61"/>
      <c r="R680" s="61"/>
    </row>
    <row r="682" spans="1:21" x14ac:dyDescent="0.25">
      <c r="B682" s="61" t="s">
        <v>316</v>
      </c>
      <c r="C682" s="61"/>
      <c r="D682" s="61"/>
      <c r="E682" s="61"/>
      <c r="F682" s="61"/>
      <c r="G682" s="61"/>
      <c r="H682" s="61"/>
      <c r="I682" s="61"/>
      <c r="J682" s="61"/>
      <c r="K682" s="61"/>
      <c r="L682" s="61"/>
      <c r="M682" s="61"/>
      <c r="N682" s="61"/>
      <c r="O682" s="61"/>
      <c r="P682" s="61"/>
      <c r="Q682" s="61"/>
      <c r="R682" s="61"/>
    </row>
    <row r="683" spans="1:21" x14ac:dyDescent="0.25">
      <c r="A683" s="62" t="s">
        <v>764</v>
      </c>
      <c r="B683" s="62"/>
      <c r="C683" s="62"/>
      <c r="D683" s="63" t="s">
        <v>608</v>
      </c>
      <c r="E683" s="63"/>
      <c r="F683" s="63"/>
      <c r="G683" s="63" t="s">
        <v>288</v>
      </c>
      <c r="H683" s="63"/>
      <c r="I683" s="63" t="s">
        <v>289</v>
      </c>
      <c r="K683" s="64">
        <v>3287.2400000000002</v>
      </c>
      <c r="L683" s="64">
        <v>0</v>
      </c>
      <c r="M683" s="64">
        <v>0</v>
      </c>
      <c r="N683" s="64">
        <v>0</v>
      </c>
      <c r="O683" s="64">
        <v>0</v>
      </c>
      <c r="P683" s="64"/>
      <c r="Q683" s="64">
        <v>0</v>
      </c>
      <c r="R683" s="64">
        <v>0</v>
      </c>
      <c r="T683" t="s">
        <v>765</v>
      </c>
      <c r="U683" t="s">
        <v>126</v>
      </c>
    </row>
    <row r="684" spans="1:21" x14ac:dyDescent="0.25">
      <c r="A684" s="61" t="s">
        <v>439</v>
      </c>
      <c r="B684" s="61"/>
      <c r="C684" s="61"/>
      <c r="D684" s="61"/>
      <c r="E684" s="61"/>
      <c r="F684" s="61"/>
      <c r="G684" s="61"/>
      <c r="K684" s="65">
        <v>3287.2400000000002</v>
      </c>
      <c r="L684" s="65">
        <v>0</v>
      </c>
      <c r="M684" s="65">
        <v>0</v>
      </c>
      <c r="N684" s="65">
        <v>0</v>
      </c>
      <c r="O684" s="65">
        <v>0</v>
      </c>
      <c r="P684" s="65"/>
      <c r="Q684" s="65">
        <v>0</v>
      </c>
      <c r="R684" s="65">
        <v>0</v>
      </c>
    </row>
    <row r="686" spans="1:21" x14ac:dyDescent="0.25">
      <c r="A686" s="61" t="s">
        <v>766</v>
      </c>
      <c r="B686" s="61"/>
      <c r="C686" s="61"/>
      <c r="D686" s="61"/>
      <c r="E686" s="61"/>
      <c r="F686" s="61"/>
      <c r="G686" s="61"/>
      <c r="K686" s="65">
        <v>3287.2400000000002</v>
      </c>
      <c r="L686" s="65">
        <v>0</v>
      </c>
      <c r="M686" s="65">
        <v>0</v>
      </c>
      <c r="N686" s="65">
        <v>0</v>
      </c>
      <c r="O686" s="65">
        <v>0</v>
      </c>
      <c r="P686" s="65"/>
      <c r="Q686" s="65">
        <v>0</v>
      </c>
      <c r="R686" s="65">
        <v>0</v>
      </c>
    </row>
    <row r="689" spans="1:21" x14ac:dyDescent="0.25">
      <c r="A689" s="61" t="s">
        <v>767</v>
      </c>
      <c r="B689" s="61"/>
      <c r="C689" s="61"/>
      <c r="D689" s="61"/>
      <c r="E689" s="61"/>
      <c r="F689" s="61"/>
      <c r="G689" s="61"/>
      <c r="H689" s="61"/>
      <c r="I689" s="61"/>
      <c r="J689" s="61"/>
      <c r="K689" s="61"/>
      <c r="L689" s="61"/>
      <c r="M689" s="61"/>
      <c r="N689" s="61"/>
      <c r="O689" s="61"/>
      <c r="P689" s="61"/>
      <c r="Q689" s="61"/>
      <c r="R689" s="61"/>
    </row>
    <row r="691" spans="1:21" x14ac:dyDescent="0.25">
      <c r="B691" s="61" t="s">
        <v>316</v>
      </c>
      <c r="C691" s="61"/>
      <c r="D691" s="61"/>
      <c r="E691" s="61"/>
      <c r="F691" s="61"/>
      <c r="G691" s="61"/>
      <c r="H691" s="61"/>
      <c r="I691" s="61"/>
      <c r="J691" s="61"/>
      <c r="K691" s="61"/>
      <c r="L691" s="61"/>
      <c r="M691" s="61"/>
      <c r="N691" s="61"/>
      <c r="O691" s="61"/>
      <c r="P691" s="61"/>
      <c r="Q691" s="61"/>
      <c r="R691" s="61"/>
    </row>
    <row r="692" spans="1:21" x14ac:dyDescent="0.25">
      <c r="A692" s="62" t="s">
        <v>768</v>
      </c>
      <c r="B692" s="62"/>
      <c r="C692" s="62"/>
      <c r="D692" s="63" t="s">
        <v>515</v>
      </c>
      <c r="E692" s="63"/>
      <c r="F692" s="63"/>
      <c r="G692" s="63" t="s">
        <v>288</v>
      </c>
      <c r="H692" s="63"/>
      <c r="I692" s="63" t="s">
        <v>289</v>
      </c>
      <c r="K692" s="64">
        <v>3530.48</v>
      </c>
      <c r="L692" s="64">
        <v>0</v>
      </c>
      <c r="M692" s="64">
        <v>0</v>
      </c>
      <c r="N692" s="64">
        <v>0</v>
      </c>
      <c r="O692" s="64">
        <v>0</v>
      </c>
      <c r="P692" s="64"/>
      <c r="Q692" s="64">
        <v>0</v>
      </c>
      <c r="R692" s="64">
        <v>0</v>
      </c>
      <c r="T692" t="s">
        <v>769</v>
      </c>
      <c r="U692" t="s">
        <v>126</v>
      </c>
    </row>
    <row r="693" spans="1:21" x14ac:dyDescent="0.25">
      <c r="A693" s="62" t="s">
        <v>770</v>
      </c>
      <c r="B693" s="62"/>
      <c r="C693" s="62"/>
      <c r="D693" s="63" t="s">
        <v>515</v>
      </c>
      <c r="E693" s="63"/>
      <c r="F693" s="63"/>
      <c r="G693" s="63" t="s">
        <v>295</v>
      </c>
      <c r="H693" s="63"/>
      <c r="I693" s="63" t="s">
        <v>326</v>
      </c>
      <c r="K693" s="64">
        <v>5224.42</v>
      </c>
      <c r="L693" s="64">
        <v>522.44000000000005</v>
      </c>
      <c r="M693" s="64">
        <v>957.81000000000006</v>
      </c>
      <c r="N693" s="64">
        <v>43.54</v>
      </c>
      <c r="O693" s="64">
        <v>0</v>
      </c>
      <c r="P693" s="64"/>
      <c r="Q693" s="64">
        <v>0</v>
      </c>
      <c r="R693" s="64">
        <v>1001.35</v>
      </c>
      <c r="T693" t="s">
        <v>769</v>
      </c>
      <c r="U693" t="s">
        <v>126</v>
      </c>
    </row>
    <row r="694" spans="1:21" x14ac:dyDescent="0.25">
      <c r="A694" s="62" t="s">
        <v>771</v>
      </c>
      <c r="B694" s="62"/>
      <c r="C694" s="62"/>
      <c r="D694" s="63" t="s">
        <v>515</v>
      </c>
      <c r="E694" s="63"/>
      <c r="F694" s="63"/>
      <c r="G694" s="63" t="s">
        <v>295</v>
      </c>
      <c r="H694" s="63"/>
      <c r="I694" s="63" t="s">
        <v>326</v>
      </c>
      <c r="K694" s="64">
        <v>870.74</v>
      </c>
      <c r="L694" s="64">
        <v>87.070000000000007</v>
      </c>
      <c r="M694" s="64">
        <v>159.63</v>
      </c>
      <c r="N694" s="64">
        <v>7.26</v>
      </c>
      <c r="O694" s="64">
        <v>0</v>
      </c>
      <c r="P694" s="64"/>
      <c r="Q694" s="64">
        <v>0</v>
      </c>
      <c r="R694" s="64">
        <v>166.89000000000001</v>
      </c>
      <c r="T694" t="s">
        <v>769</v>
      </c>
      <c r="U694" t="s">
        <v>126</v>
      </c>
    </row>
    <row r="697" spans="1:21" x14ac:dyDescent="0.25">
      <c r="A697" s="66" t="s">
        <v>772</v>
      </c>
      <c r="B697" s="66"/>
      <c r="C697" s="66"/>
      <c r="D697" s="66"/>
      <c r="P697" s="67" t="s">
        <v>353</v>
      </c>
      <c r="Q697" s="67"/>
      <c r="R697" s="67"/>
    </row>
    <row r="701" spans="1:21" x14ac:dyDescent="0.25">
      <c r="M701" s="57" t="s">
        <v>269</v>
      </c>
      <c r="N701" s="57"/>
      <c r="O701" s="57"/>
      <c r="P701" s="57"/>
      <c r="Q701" s="57"/>
      <c r="R701" s="57"/>
    </row>
    <row r="702" spans="1:21" x14ac:dyDescent="0.25">
      <c r="M702" s="57"/>
      <c r="N702" s="57"/>
      <c r="O702" s="57"/>
      <c r="P702" s="57"/>
      <c r="Q702" s="57"/>
      <c r="R702" s="57"/>
    </row>
    <row r="703" spans="1:21" x14ac:dyDescent="0.25">
      <c r="A703" s="68" t="s">
        <v>270</v>
      </c>
      <c r="B703" s="68"/>
      <c r="C703" s="68"/>
      <c r="D703" s="57" t="s">
        <v>272</v>
      </c>
      <c r="E703" s="57"/>
      <c r="F703" s="57"/>
      <c r="G703" s="57" t="s">
        <v>273</v>
      </c>
      <c r="H703" s="57"/>
      <c r="I703" s="57" t="s">
        <v>274</v>
      </c>
      <c r="K703" s="68" t="s">
        <v>275</v>
      </c>
      <c r="L703" s="57" t="s">
        <v>276</v>
      </c>
      <c r="M703" s="57" t="s">
        <v>277</v>
      </c>
      <c r="N703" s="57" t="s">
        <v>278</v>
      </c>
      <c r="O703" s="57" t="s">
        <v>279</v>
      </c>
      <c r="P703" s="57"/>
      <c r="Q703" s="57" t="s">
        <v>280</v>
      </c>
      <c r="R703" s="57" t="s">
        <v>281</v>
      </c>
      <c r="T703" t="s">
        <v>282</v>
      </c>
      <c r="U703" t="s">
        <v>283</v>
      </c>
    </row>
    <row r="706" spans="1:21" x14ac:dyDescent="0.25">
      <c r="A706" s="62" t="s">
        <v>773</v>
      </c>
      <c r="B706" s="62"/>
      <c r="C706" s="62"/>
      <c r="D706" s="63" t="s">
        <v>515</v>
      </c>
      <c r="E706" s="63"/>
      <c r="F706" s="63"/>
      <c r="G706" s="63" t="s">
        <v>295</v>
      </c>
      <c r="H706" s="63"/>
      <c r="I706" s="63" t="s">
        <v>326</v>
      </c>
      <c r="K706" s="64">
        <v>870.74</v>
      </c>
      <c r="L706" s="64">
        <v>87.070000000000007</v>
      </c>
      <c r="M706" s="64">
        <v>159.63</v>
      </c>
      <c r="N706" s="64">
        <v>7.26</v>
      </c>
      <c r="O706" s="64">
        <v>0</v>
      </c>
      <c r="P706" s="64"/>
      <c r="Q706" s="64">
        <v>0</v>
      </c>
      <c r="R706" s="64">
        <v>166.89000000000001</v>
      </c>
      <c r="T706" t="s">
        <v>769</v>
      </c>
      <c r="U706" t="s">
        <v>126</v>
      </c>
    </row>
    <row r="707" spans="1:21" x14ac:dyDescent="0.25">
      <c r="A707" s="62" t="s">
        <v>774</v>
      </c>
      <c r="B707" s="62"/>
      <c r="C707" s="62"/>
      <c r="D707" s="63" t="s">
        <v>515</v>
      </c>
      <c r="E707" s="63"/>
      <c r="F707" s="63"/>
      <c r="G707" s="63" t="s">
        <v>295</v>
      </c>
      <c r="H707" s="63"/>
      <c r="I707" s="63" t="s">
        <v>296</v>
      </c>
      <c r="K707" s="64">
        <v>5456.62</v>
      </c>
      <c r="L707" s="64">
        <v>109.13</v>
      </c>
      <c r="M707" s="64">
        <v>200.08</v>
      </c>
      <c r="N707" s="64">
        <v>9.09</v>
      </c>
      <c r="O707" s="64">
        <v>0</v>
      </c>
      <c r="P707" s="64"/>
      <c r="Q707" s="64">
        <v>0</v>
      </c>
      <c r="R707" s="64">
        <v>209.17000000000002</v>
      </c>
      <c r="T707" t="s">
        <v>769</v>
      </c>
      <c r="U707" t="s">
        <v>126</v>
      </c>
    </row>
    <row r="708" spans="1:21" x14ac:dyDescent="0.25">
      <c r="A708" s="62" t="s">
        <v>775</v>
      </c>
      <c r="B708" s="62"/>
      <c r="C708" s="62"/>
      <c r="D708" s="63" t="s">
        <v>515</v>
      </c>
      <c r="E708" s="63"/>
      <c r="F708" s="63"/>
      <c r="G708" s="63" t="s">
        <v>295</v>
      </c>
      <c r="H708" s="63"/>
      <c r="I708" s="63" t="s">
        <v>296</v>
      </c>
      <c r="K708" s="64">
        <v>9462.01</v>
      </c>
      <c r="L708" s="64">
        <v>189.24</v>
      </c>
      <c r="M708" s="64">
        <v>346.94</v>
      </c>
      <c r="N708" s="64">
        <v>15.77</v>
      </c>
      <c r="O708" s="64">
        <v>0</v>
      </c>
      <c r="P708" s="64"/>
      <c r="Q708" s="64">
        <v>0</v>
      </c>
      <c r="R708" s="64">
        <v>362.71</v>
      </c>
      <c r="T708" t="s">
        <v>769</v>
      </c>
      <c r="U708" t="s">
        <v>126</v>
      </c>
    </row>
    <row r="709" spans="1:21" x14ac:dyDescent="0.25">
      <c r="A709" s="62" t="s">
        <v>776</v>
      </c>
      <c r="B709" s="62"/>
      <c r="C709" s="62"/>
      <c r="D709" s="63" t="s">
        <v>515</v>
      </c>
      <c r="E709" s="63"/>
      <c r="F709" s="63"/>
      <c r="G709" s="63" t="s">
        <v>295</v>
      </c>
      <c r="H709" s="63"/>
      <c r="I709" s="63" t="s">
        <v>296</v>
      </c>
      <c r="K709" s="64">
        <v>224214.89</v>
      </c>
      <c r="L709" s="64">
        <v>4484.3</v>
      </c>
      <c r="M709" s="64">
        <v>8221.2199999999993</v>
      </c>
      <c r="N709" s="64">
        <v>373.69</v>
      </c>
      <c r="O709" s="64">
        <v>0</v>
      </c>
      <c r="P709" s="64"/>
      <c r="Q709" s="64">
        <v>0</v>
      </c>
      <c r="R709" s="64">
        <v>8594.91</v>
      </c>
      <c r="T709" t="s">
        <v>769</v>
      </c>
      <c r="U709" t="s">
        <v>126</v>
      </c>
    </row>
    <row r="710" spans="1:21" x14ac:dyDescent="0.25">
      <c r="A710" s="62" t="s">
        <v>777</v>
      </c>
      <c r="B710" s="62"/>
      <c r="C710" s="62"/>
      <c r="D710" s="63" t="s">
        <v>515</v>
      </c>
      <c r="E710" s="63"/>
      <c r="F710" s="63"/>
      <c r="G710" s="63" t="s">
        <v>295</v>
      </c>
      <c r="H710" s="63"/>
      <c r="I710" s="63" t="s">
        <v>296</v>
      </c>
      <c r="K710" s="64">
        <v>343360.8</v>
      </c>
      <c r="L710" s="64">
        <v>6867.22</v>
      </c>
      <c r="M710" s="64">
        <v>12589.9</v>
      </c>
      <c r="N710" s="64">
        <v>572.27</v>
      </c>
      <c r="O710" s="64">
        <v>0</v>
      </c>
      <c r="P710" s="64"/>
      <c r="Q710" s="64">
        <v>0</v>
      </c>
      <c r="R710" s="64">
        <v>13162.17</v>
      </c>
      <c r="T710" t="s">
        <v>769</v>
      </c>
      <c r="U710" t="s">
        <v>126</v>
      </c>
    </row>
    <row r="711" spans="1:21" x14ac:dyDescent="0.25">
      <c r="A711" s="62" t="s">
        <v>778</v>
      </c>
      <c r="B711" s="62"/>
      <c r="C711" s="62"/>
      <c r="D711" s="63" t="s">
        <v>294</v>
      </c>
      <c r="E711" s="63"/>
      <c r="F711" s="63"/>
      <c r="G711" s="63" t="s">
        <v>295</v>
      </c>
      <c r="H711" s="63"/>
      <c r="I711" s="63" t="s">
        <v>296</v>
      </c>
      <c r="K711" s="64">
        <v>97148</v>
      </c>
      <c r="L711" s="64">
        <v>1942.96</v>
      </c>
      <c r="M711" s="64">
        <v>2590.62</v>
      </c>
      <c r="N711" s="64">
        <v>161.91</v>
      </c>
      <c r="O711" s="64">
        <v>0</v>
      </c>
      <c r="P711" s="64"/>
      <c r="Q711" s="64">
        <v>0</v>
      </c>
      <c r="R711" s="64">
        <v>2752.53</v>
      </c>
      <c r="T711" t="s">
        <v>769</v>
      </c>
      <c r="U711" t="s">
        <v>126</v>
      </c>
    </row>
    <row r="712" spans="1:21" x14ac:dyDescent="0.25">
      <c r="A712" s="62" t="s">
        <v>779</v>
      </c>
      <c r="B712" s="62"/>
      <c r="C712" s="62"/>
      <c r="D712" s="63" t="s">
        <v>302</v>
      </c>
      <c r="E712" s="63"/>
      <c r="F712" s="63"/>
      <c r="G712" s="63" t="s">
        <v>295</v>
      </c>
      <c r="H712" s="63"/>
      <c r="I712" s="63" t="s">
        <v>296</v>
      </c>
      <c r="K712" s="64">
        <v>2377.65</v>
      </c>
      <c r="L712" s="64">
        <v>47.550000000000004</v>
      </c>
      <c r="M712" s="64">
        <v>43.59</v>
      </c>
      <c r="N712" s="64">
        <v>3.96</v>
      </c>
      <c r="O712" s="64">
        <v>0</v>
      </c>
      <c r="P712" s="64"/>
      <c r="Q712" s="64">
        <v>0</v>
      </c>
      <c r="R712" s="64">
        <v>47.550000000000004</v>
      </c>
      <c r="T712" t="s">
        <v>769</v>
      </c>
      <c r="U712" t="s">
        <v>126</v>
      </c>
    </row>
    <row r="713" spans="1:21" x14ac:dyDescent="0.25">
      <c r="A713" s="62" t="s">
        <v>780</v>
      </c>
      <c r="B713" s="62"/>
      <c r="C713" s="62"/>
      <c r="D713" s="63" t="s">
        <v>341</v>
      </c>
      <c r="E713" s="63"/>
      <c r="F713" s="63"/>
      <c r="G713" s="63" t="s">
        <v>295</v>
      </c>
      <c r="H713" s="63"/>
      <c r="I713" s="63" t="s">
        <v>326</v>
      </c>
      <c r="K713" s="64">
        <v>446</v>
      </c>
      <c r="L713" s="64">
        <v>44.6</v>
      </c>
      <c r="M713" s="64">
        <v>44.6</v>
      </c>
      <c r="N713" s="64">
        <v>3.72</v>
      </c>
      <c r="O713" s="64">
        <v>0</v>
      </c>
      <c r="P713" s="64"/>
      <c r="Q713" s="64">
        <v>0</v>
      </c>
      <c r="R713" s="64">
        <v>48.32</v>
      </c>
      <c r="T713" t="s">
        <v>769</v>
      </c>
      <c r="U713" t="s">
        <v>126</v>
      </c>
    </row>
    <row r="714" spans="1:21" x14ac:dyDescent="0.25">
      <c r="A714" s="61" t="s">
        <v>761</v>
      </c>
      <c r="B714" s="61"/>
      <c r="C714" s="61"/>
      <c r="D714" s="61"/>
      <c r="E714" s="61"/>
      <c r="F714" s="61"/>
      <c r="G714" s="61"/>
      <c r="K714" s="65">
        <v>692962.35</v>
      </c>
      <c r="L714" s="65">
        <v>14381.58</v>
      </c>
      <c r="M714" s="65">
        <v>25314.02</v>
      </c>
      <c r="N714" s="65">
        <v>1198.47</v>
      </c>
      <c r="O714" s="65">
        <v>0</v>
      </c>
      <c r="P714" s="65"/>
      <c r="Q714" s="65">
        <v>0</v>
      </c>
      <c r="R714" s="65">
        <v>26512.49</v>
      </c>
    </row>
    <row r="716" spans="1:21" x14ac:dyDescent="0.25">
      <c r="A716" s="61" t="s">
        <v>781</v>
      </c>
      <c r="B716" s="61"/>
      <c r="C716" s="61"/>
      <c r="D716" s="61"/>
      <c r="E716" s="61"/>
      <c r="F716" s="61"/>
      <c r="G716" s="61"/>
      <c r="K716" s="65">
        <v>692962.35</v>
      </c>
      <c r="L716" s="65">
        <v>14381.58</v>
      </c>
      <c r="M716" s="65">
        <v>25314.02</v>
      </c>
      <c r="N716" s="65">
        <v>1198.47</v>
      </c>
      <c r="O716" s="65">
        <v>0</v>
      </c>
      <c r="P716" s="65"/>
      <c r="Q716" s="65">
        <v>0</v>
      </c>
      <c r="R716" s="65">
        <v>26512.49</v>
      </c>
    </row>
    <row r="719" spans="1:21" x14ac:dyDescent="0.25">
      <c r="A719" s="61" t="s">
        <v>782</v>
      </c>
      <c r="B719" s="61"/>
      <c r="C719" s="61"/>
      <c r="D719" s="61"/>
      <c r="E719" s="61"/>
      <c r="F719" s="61"/>
      <c r="G719" s="61"/>
      <c r="H719" s="61"/>
      <c r="I719" s="61"/>
      <c r="J719" s="61"/>
      <c r="K719" s="61"/>
      <c r="L719" s="61"/>
      <c r="M719" s="61"/>
      <c r="N719" s="61"/>
      <c r="O719" s="61"/>
      <c r="P719" s="61"/>
      <c r="Q719" s="61"/>
      <c r="R719" s="61"/>
    </row>
    <row r="721" spans="1:21" x14ac:dyDescent="0.25">
      <c r="B721" s="61" t="s">
        <v>285</v>
      </c>
      <c r="C721" s="61"/>
      <c r="D721" s="61"/>
      <c r="E721" s="61"/>
      <c r="F721" s="61"/>
      <c r="G721" s="61"/>
      <c r="H721" s="61"/>
      <c r="I721" s="61"/>
      <c r="J721" s="61"/>
      <c r="K721" s="61"/>
      <c r="L721" s="61"/>
      <c r="M721" s="61"/>
      <c r="N721" s="61"/>
      <c r="O721" s="61"/>
      <c r="P721" s="61"/>
      <c r="Q721" s="61"/>
      <c r="R721" s="61"/>
    </row>
    <row r="722" spans="1:21" x14ac:dyDescent="0.25">
      <c r="A722" s="62" t="s">
        <v>783</v>
      </c>
      <c r="B722" s="62"/>
      <c r="C722" s="62"/>
      <c r="D722" s="63" t="s">
        <v>515</v>
      </c>
      <c r="E722" s="63"/>
      <c r="F722" s="63"/>
      <c r="G722" s="63" t="s">
        <v>295</v>
      </c>
      <c r="H722" s="63"/>
      <c r="I722" s="63" t="s">
        <v>296</v>
      </c>
      <c r="K722" s="64">
        <v>1451.23</v>
      </c>
      <c r="L722" s="64">
        <v>29.02</v>
      </c>
      <c r="M722" s="64">
        <v>53.21</v>
      </c>
      <c r="N722" s="64">
        <v>2.42</v>
      </c>
      <c r="O722" s="64">
        <v>0</v>
      </c>
      <c r="P722" s="64"/>
      <c r="Q722" s="64">
        <v>0</v>
      </c>
      <c r="R722" s="64">
        <v>55.63</v>
      </c>
      <c r="T722" t="s">
        <v>784</v>
      </c>
      <c r="U722" t="s">
        <v>182</v>
      </c>
    </row>
    <row r="723" spans="1:21" x14ac:dyDescent="0.25">
      <c r="A723" s="62" t="s">
        <v>785</v>
      </c>
      <c r="B723" s="62"/>
      <c r="C723" s="62"/>
      <c r="D723" s="63" t="s">
        <v>302</v>
      </c>
      <c r="E723" s="63"/>
      <c r="F723" s="63"/>
      <c r="G723" s="63" t="s">
        <v>295</v>
      </c>
      <c r="H723" s="63"/>
      <c r="I723" s="63" t="s">
        <v>296</v>
      </c>
      <c r="K723" s="64">
        <v>8314.02</v>
      </c>
      <c r="L723" s="64">
        <v>166.28</v>
      </c>
      <c r="M723" s="64">
        <v>152.41999999999999</v>
      </c>
      <c r="N723" s="64">
        <v>13.86</v>
      </c>
      <c r="O723" s="64">
        <v>0</v>
      </c>
      <c r="P723" s="64"/>
      <c r="Q723" s="64">
        <v>0</v>
      </c>
      <c r="R723" s="64">
        <v>166.28</v>
      </c>
      <c r="T723" t="s">
        <v>784</v>
      </c>
      <c r="U723" t="s">
        <v>182</v>
      </c>
    </row>
    <row r="724" spans="1:21" x14ac:dyDescent="0.25">
      <c r="A724" s="61" t="s">
        <v>786</v>
      </c>
      <c r="B724" s="61"/>
      <c r="C724" s="61"/>
      <c r="D724" s="61"/>
      <c r="E724" s="61"/>
      <c r="F724" s="61"/>
      <c r="G724" s="61"/>
      <c r="K724" s="65">
        <v>9765.25</v>
      </c>
      <c r="L724" s="65">
        <v>195.3</v>
      </c>
      <c r="M724" s="65">
        <v>205.63</v>
      </c>
      <c r="N724" s="65">
        <v>16.28</v>
      </c>
      <c r="O724" s="65">
        <v>0</v>
      </c>
      <c r="P724" s="65"/>
      <c r="Q724" s="65">
        <v>0</v>
      </c>
      <c r="R724" s="65">
        <v>221.91</v>
      </c>
    </row>
    <row r="727" spans="1:21" x14ac:dyDescent="0.25">
      <c r="B727" s="61" t="s">
        <v>316</v>
      </c>
      <c r="C727" s="61"/>
      <c r="D727" s="61"/>
      <c r="E727" s="61"/>
      <c r="F727" s="61"/>
      <c r="G727" s="61"/>
      <c r="H727" s="61"/>
      <c r="I727" s="61"/>
      <c r="J727" s="61"/>
      <c r="K727" s="61"/>
      <c r="L727" s="61"/>
      <c r="M727" s="61"/>
      <c r="N727" s="61"/>
      <c r="O727" s="61"/>
      <c r="P727" s="61"/>
      <c r="Q727" s="61"/>
      <c r="R727" s="61"/>
    </row>
    <row r="728" spans="1:21" x14ac:dyDescent="0.25">
      <c r="A728" s="62" t="s">
        <v>787</v>
      </c>
      <c r="B728" s="62"/>
      <c r="C728" s="62"/>
      <c r="D728" s="63" t="s">
        <v>515</v>
      </c>
      <c r="E728" s="63"/>
      <c r="F728" s="63"/>
      <c r="G728" s="63" t="s">
        <v>288</v>
      </c>
      <c r="H728" s="63"/>
      <c r="I728" s="63" t="s">
        <v>289</v>
      </c>
      <c r="K728" s="64">
        <v>3530.48</v>
      </c>
      <c r="L728" s="64">
        <v>0</v>
      </c>
      <c r="M728" s="64">
        <v>0</v>
      </c>
      <c r="N728" s="64">
        <v>0</v>
      </c>
      <c r="O728" s="64">
        <v>0</v>
      </c>
      <c r="P728" s="64"/>
      <c r="Q728" s="64">
        <v>0</v>
      </c>
      <c r="R728" s="64">
        <v>0</v>
      </c>
      <c r="T728" t="s">
        <v>784</v>
      </c>
      <c r="U728" t="s">
        <v>126</v>
      </c>
    </row>
    <row r="729" spans="1:21" x14ac:dyDescent="0.25">
      <c r="A729" s="62" t="s">
        <v>788</v>
      </c>
      <c r="B729" s="62"/>
      <c r="C729" s="62"/>
      <c r="D729" s="63" t="s">
        <v>515</v>
      </c>
      <c r="E729" s="63"/>
      <c r="F729" s="63"/>
      <c r="G729" s="63" t="s">
        <v>295</v>
      </c>
      <c r="H729" s="63"/>
      <c r="I729" s="63" t="s">
        <v>326</v>
      </c>
      <c r="K729" s="64">
        <v>1102.93</v>
      </c>
      <c r="L729" s="64">
        <v>110.29</v>
      </c>
      <c r="M729" s="64">
        <v>202.20000000000002</v>
      </c>
      <c r="N729" s="64">
        <v>9.19</v>
      </c>
      <c r="O729" s="64">
        <v>0</v>
      </c>
      <c r="P729" s="64"/>
      <c r="Q729" s="64">
        <v>0</v>
      </c>
      <c r="R729" s="64">
        <v>211.39000000000001</v>
      </c>
      <c r="T729" t="s">
        <v>784</v>
      </c>
      <c r="U729" t="s">
        <v>126</v>
      </c>
    </row>
    <row r="730" spans="1:21" x14ac:dyDescent="0.25">
      <c r="A730" s="62" t="s">
        <v>789</v>
      </c>
      <c r="B730" s="62"/>
      <c r="C730" s="62"/>
      <c r="D730" s="63" t="s">
        <v>515</v>
      </c>
      <c r="E730" s="63"/>
      <c r="F730" s="63"/>
      <c r="G730" s="63" t="s">
        <v>295</v>
      </c>
      <c r="H730" s="63"/>
      <c r="I730" s="63" t="s">
        <v>326</v>
      </c>
      <c r="K730" s="64">
        <v>1102.93</v>
      </c>
      <c r="L730" s="64">
        <v>110.29</v>
      </c>
      <c r="M730" s="64">
        <v>202.20000000000002</v>
      </c>
      <c r="N730" s="64">
        <v>9.19</v>
      </c>
      <c r="O730" s="64">
        <v>0</v>
      </c>
      <c r="P730" s="64"/>
      <c r="Q730" s="64">
        <v>0</v>
      </c>
      <c r="R730" s="64">
        <v>211.39000000000001</v>
      </c>
      <c r="T730" t="s">
        <v>784</v>
      </c>
      <c r="U730" t="s">
        <v>126</v>
      </c>
    </row>
    <row r="731" spans="1:21" x14ac:dyDescent="0.25">
      <c r="A731" s="62" t="s">
        <v>790</v>
      </c>
      <c r="B731" s="62"/>
      <c r="C731" s="62"/>
      <c r="D731" s="63" t="s">
        <v>515</v>
      </c>
      <c r="E731" s="63"/>
      <c r="F731" s="63"/>
      <c r="G731" s="63" t="s">
        <v>295</v>
      </c>
      <c r="H731" s="63"/>
      <c r="I731" s="63" t="s">
        <v>326</v>
      </c>
      <c r="K731" s="64">
        <v>870.74</v>
      </c>
      <c r="L731" s="64">
        <v>87.070000000000007</v>
      </c>
      <c r="M731" s="64">
        <v>159.63</v>
      </c>
      <c r="N731" s="64">
        <v>7.26</v>
      </c>
      <c r="O731" s="64">
        <v>0</v>
      </c>
      <c r="P731" s="64"/>
      <c r="Q731" s="64">
        <v>0</v>
      </c>
      <c r="R731" s="64">
        <v>166.89000000000001</v>
      </c>
      <c r="T731" t="s">
        <v>784</v>
      </c>
      <c r="U731" t="s">
        <v>126</v>
      </c>
    </row>
    <row r="732" spans="1:21" x14ac:dyDescent="0.25">
      <c r="A732" s="62" t="s">
        <v>791</v>
      </c>
      <c r="B732" s="62"/>
      <c r="C732" s="62"/>
      <c r="D732" s="63" t="s">
        <v>515</v>
      </c>
      <c r="E732" s="63"/>
      <c r="F732" s="63"/>
      <c r="G732" s="63" t="s">
        <v>295</v>
      </c>
      <c r="H732" s="63"/>
      <c r="I732" s="63" t="s">
        <v>296</v>
      </c>
      <c r="K732" s="64">
        <v>5456.62</v>
      </c>
      <c r="L732" s="64">
        <v>109.13</v>
      </c>
      <c r="M732" s="64">
        <v>200.08</v>
      </c>
      <c r="N732" s="64">
        <v>9.09</v>
      </c>
      <c r="O732" s="64">
        <v>0</v>
      </c>
      <c r="P732" s="64"/>
      <c r="Q732" s="64">
        <v>0</v>
      </c>
      <c r="R732" s="64">
        <v>209.17000000000002</v>
      </c>
      <c r="T732" t="s">
        <v>784</v>
      </c>
      <c r="U732" t="s">
        <v>126</v>
      </c>
    </row>
    <row r="733" spans="1:21" x14ac:dyDescent="0.25">
      <c r="A733" s="62" t="s">
        <v>792</v>
      </c>
      <c r="B733" s="62"/>
      <c r="C733" s="62"/>
      <c r="D733" s="63" t="s">
        <v>515</v>
      </c>
      <c r="E733" s="63"/>
      <c r="F733" s="63"/>
      <c r="G733" s="63" t="s">
        <v>295</v>
      </c>
      <c r="H733" s="63"/>
      <c r="I733" s="63" t="s">
        <v>296</v>
      </c>
      <c r="K733" s="64">
        <v>224214.89</v>
      </c>
      <c r="L733" s="64">
        <v>4484.3</v>
      </c>
      <c r="M733" s="64">
        <v>8221.2199999999993</v>
      </c>
      <c r="N733" s="64">
        <v>373.69</v>
      </c>
      <c r="O733" s="64">
        <v>0</v>
      </c>
      <c r="P733" s="64"/>
      <c r="Q733" s="64">
        <v>0</v>
      </c>
      <c r="R733" s="64">
        <v>8594.91</v>
      </c>
      <c r="T733" t="s">
        <v>784</v>
      </c>
      <c r="U733" t="s">
        <v>126</v>
      </c>
    </row>
    <row r="734" spans="1:21" x14ac:dyDescent="0.25">
      <c r="A734" s="62" t="s">
        <v>793</v>
      </c>
      <c r="B734" s="62"/>
      <c r="C734" s="62"/>
      <c r="D734" s="63" t="s">
        <v>515</v>
      </c>
      <c r="E734" s="63"/>
      <c r="F734" s="63"/>
      <c r="G734" s="63" t="s">
        <v>295</v>
      </c>
      <c r="H734" s="63"/>
      <c r="I734" s="63" t="s">
        <v>296</v>
      </c>
      <c r="K734" s="64">
        <v>343360.8</v>
      </c>
      <c r="L734" s="64">
        <v>6867.22</v>
      </c>
      <c r="M734" s="64">
        <v>12589.9</v>
      </c>
      <c r="N734" s="64">
        <v>572.27</v>
      </c>
      <c r="O734" s="64">
        <v>0</v>
      </c>
      <c r="P734" s="64"/>
      <c r="Q734" s="64">
        <v>0</v>
      </c>
      <c r="R734" s="64">
        <v>13162.17</v>
      </c>
      <c r="T734" t="s">
        <v>784</v>
      </c>
      <c r="U734" t="s">
        <v>126</v>
      </c>
    </row>
    <row r="735" spans="1:21" x14ac:dyDescent="0.25">
      <c r="A735" s="62" t="s">
        <v>794</v>
      </c>
      <c r="B735" s="62"/>
      <c r="C735" s="62"/>
      <c r="D735" s="63" t="s">
        <v>294</v>
      </c>
      <c r="E735" s="63"/>
      <c r="F735" s="63"/>
      <c r="G735" s="63" t="s">
        <v>295</v>
      </c>
      <c r="H735" s="63"/>
      <c r="I735" s="63" t="s">
        <v>296</v>
      </c>
      <c r="K735" s="64">
        <v>120390.01000000001</v>
      </c>
      <c r="L735" s="64">
        <v>2407.8000000000002</v>
      </c>
      <c r="M735" s="64">
        <v>3210.4</v>
      </c>
      <c r="N735" s="64">
        <v>200.65</v>
      </c>
      <c r="O735" s="64">
        <v>0</v>
      </c>
      <c r="P735" s="64"/>
      <c r="Q735" s="64">
        <v>0</v>
      </c>
      <c r="R735" s="64">
        <v>3411.05</v>
      </c>
      <c r="T735" t="s">
        <v>784</v>
      </c>
      <c r="U735" t="s">
        <v>126</v>
      </c>
    </row>
    <row r="736" spans="1:21" x14ac:dyDescent="0.25">
      <c r="A736" s="62" t="s">
        <v>795</v>
      </c>
      <c r="B736" s="62"/>
      <c r="C736" s="62"/>
      <c r="D736" s="63" t="s">
        <v>302</v>
      </c>
      <c r="E736" s="63"/>
      <c r="F736" s="63"/>
      <c r="G736" s="63" t="s">
        <v>295</v>
      </c>
      <c r="H736" s="63"/>
      <c r="I736" s="63" t="s">
        <v>296</v>
      </c>
      <c r="K736" s="64">
        <v>10082.27</v>
      </c>
      <c r="L736" s="64">
        <v>201.64000000000001</v>
      </c>
      <c r="M736" s="64">
        <v>184.84</v>
      </c>
      <c r="N736" s="64">
        <v>16.8</v>
      </c>
      <c r="O736" s="64">
        <v>0</v>
      </c>
      <c r="P736" s="64"/>
      <c r="Q736" s="64">
        <v>0</v>
      </c>
      <c r="R736" s="64">
        <v>201.64000000000001</v>
      </c>
      <c r="T736" t="s">
        <v>784</v>
      </c>
      <c r="U736" t="s">
        <v>126</v>
      </c>
    </row>
    <row r="737" spans="1:21" x14ac:dyDescent="0.25">
      <c r="A737" s="62" t="s">
        <v>796</v>
      </c>
      <c r="B737" s="62"/>
      <c r="C737" s="62"/>
      <c r="D737" s="63" t="s">
        <v>341</v>
      </c>
      <c r="E737" s="63"/>
      <c r="F737" s="63"/>
      <c r="G737" s="63" t="s">
        <v>295</v>
      </c>
      <c r="H737" s="63"/>
      <c r="I737" s="63" t="s">
        <v>326</v>
      </c>
      <c r="K737" s="64">
        <v>446</v>
      </c>
      <c r="L737" s="64">
        <v>44.6</v>
      </c>
      <c r="M737" s="64">
        <v>44.6</v>
      </c>
      <c r="N737" s="64">
        <v>3.72</v>
      </c>
      <c r="O737" s="64">
        <v>0</v>
      </c>
      <c r="P737" s="64"/>
      <c r="Q737" s="64">
        <v>0</v>
      </c>
      <c r="R737" s="64">
        <v>48.32</v>
      </c>
      <c r="T737" t="s">
        <v>784</v>
      </c>
      <c r="U737" t="s">
        <v>126</v>
      </c>
    </row>
    <row r="738" spans="1:21" x14ac:dyDescent="0.25">
      <c r="A738" s="61" t="s">
        <v>428</v>
      </c>
      <c r="B738" s="61"/>
      <c r="C738" s="61"/>
      <c r="D738" s="61"/>
      <c r="E738" s="61"/>
      <c r="F738" s="61"/>
      <c r="G738" s="61"/>
      <c r="K738" s="65">
        <v>710557.67</v>
      </c>
      <c r="L738" s="65">
        <v>14422.34</v>
      </c>
      <c r="M738" s="65">
        <v>25015.07</v>
      </c>
      <c r="N738" s="65">
        <v>1201.8600000000001</v>
      </c>
      <c r="O738" s="65">
        <v>0</v>
      </c>
      <c r="P738" s="65"/>
      <c r="Q738" s="65">
        <v>0</v>
      </c>
      <c r="R738" s="65">
        <v>26216.93</v>
      </c>
    </row>
    <row r="740" spans="1:21" x14ac:dyDescent="0.25">
      <c r="A740" s="61" t="s">
        <v>797</v>
      </c>
      <c r="B740" s="61"/>
      <c r="C740" s="61"/>
      <c r="D740" s="61"/>
      <c r="E740" s="61"/>
      <c r="F740" s="61"/>
      <c r="G740" s="61"/>
      <c r="K740" s="65">
        <v>720322.92</v>
      </c>
      <c r="L740" s="65">
        <v>14617.64</v>
      </c>
      <c r="M740" s="65">
        <v>25220.7</v>
      </c>
      <c r="N740" s="65">
        <v>1218.1400000000001</v>
      </c>
      <c r="O740" s="65">
        <v>0</v>
      </c>
      <c r="P740" s="65"/>
      <c r="Q740" s="65">
        <v>0</v>
      </c>
      <c r="R740" s="65">
        <v>26438.84</v>
      </c>
    </row>
    <row r="743" spans="1:21" x14ac:dyDescent="0.25">
      <c r="A743" s="61" t="s">
        <v>798</v>
      </c>
      <c r="B743" s="61"/>
      <c r="C743" s="61"/>
      <c r="D743" s="61"/>
      <c r="E743" s="61"/>
      <c r="F743" s="61"/>
      <c r="G743" s="61"/>
      <c r="H743" s="61"/>
      <c r="I743" s="61"/>
      <c r="J743" s="61"/>
      <c r="K743" s="61"/>
      <c r="L743" s="61"/>
      <c r="M743" s="61"/>
      <c r="N743" s="61"/>
      <c r="O743" s="61"/>
      <c r="P743" s="61"/>
      <c r="Q743" s="61"/>
      <c r="R743" s="61"/>
    </row>
    <row r="745" spans="1:21" x14ac:dyDescent="0.25">
      <c r="B745" s="61" t="s">
        <v>316</v>
      </c>
      <c r="C745" s="61"/>
      <c r="D745" s="61"/>
      <c r="E745" s="61"/>
      <c r="F745" s="61"/>
      <c r="G745" s="61"/>
      <c r="H745" s="61"/>
      <c r="I745" s="61"/>
      <c r="J745" s="61"/>
      <c r="K745" s="61"/>
      <c r="L745" s="61"/>
      <c r="M745" s="61"/>
      <c r="N745" s="61"/>
      <c r="O745" s="61"/>
      <c r="P745" s="61"/>
      <c r="Q745" s="61"/>
      <c r="R745" s="61"/>
    </row>
    <row r="746" spans="1:21" x14ac:dyDescent="0.25">
      <c r="A746" s="62" t="s">
        <v>799</v>
      </c>
      <c r="B746" s="62"/>
      <c r="C746" s="62"/>
      <c r="D746" s="63" t="s">
        <v>800</v>
      </c>
      <c r="E746" s="63"/>
      <c r="F746" s="63"/>
      <c r="G746" s="63" t="s">
        <v>288</v>
      </c>
      <c r="H746" s="63"/>
      <c r="I746" s="63" t="s">
        <v>289</v>
      </c>
      <c r="K746" s="64">
        <v>8133.46</v>
      </c>
      <c r="L746" s="64">
        <v>0</v>
      </c>
      <c r="M746" s="64">
        <v>0</v>
      </c>
      <c r="N746" s="64">
        <v>0</v>
      </c>
      <c r="O746" s="64">
        <v>0</v>
      </c>
      <c r="P746" s="64"/>
      <c r="Q746" s="64">
        <v>0</v>
      </c>
      <c r="R746" s="64">
        <v>0</v>
      </c>
      <c r="T746" t="s">
        <v>801</v>
      </c>
      <c r="U746" t="s">
        <v>126</v>
      </c>
    </row>
    <row r="747" spans="1:21" x14ac:dyDescent="0.25">
      <c r="A747" s="62" t="s">
        <v>802</v>
      </c>
      <c r="B747" s="62"/>
      <c r="C747" s="62"/>
      <c r="D747" s="63" t="s">
        <v>368</v>
      </c>
      <c r="E747" s="63"/>
      <c r="F747" s="63"/>
      <c r="G747" s="63" t="s">
        <v>295</v>
      </c>
      <c r="H747" s="63"/>
      <c r="I747" s="63" t="s">
        <v>308</v>
      </c>
      <c r="K747" s="64">
        <v>10.97</v>
      </c>
      <c r="L747" s="64">
        <v>0.55000000000000004</v>
      </c>
      <c r="M747" s="64">
        <v>0.37</v>
      </c>
      <c r="N747" s="64">
        <v>0.18</v>
      </c>
      <c r="O747" s="64">
        <v>0</v>
      </c>
      <c r="P747" s="64"/>
      <c r="Q747" s="64">
        <v>0</v>
      </c>
      <c r="R747" s="64">
        <v>0.55000000000000004</v>
      </c>
      <c r="T747" t="s">
        <v>801</v>
      </c>
      <c r="U747" t="s">
        <v>126</v>
      </c>
    </row>
    <row r="748" spans="1:21" x14ac:dyDescent="0.25">
      <c r="A748" s="61" t="s">
        <v>670</v>
      </c>
      <c r="B748" s="61"/>
      <c r="C748" s="61"/>
      <c r="D748" s="61"/>
      <c r="E748" s="61"/>
      <c r="F748" s="61"/>
      <c r="G748" s="61"/>
      <c r="K748" s="65">
        <v>8144.43</v>
      </c>
      <c r="L748" s="65">
        <v>0.55000000000000004</v>
      </c>
      <c r="M748" s="65">
        <v>0.37</v>
      </c>
      <c r="N748" s="65">
        <v>0.18</v>
      </c>
      <c r="O748" s="65">
        <v>0</v>
      </c>
      <c r="P748" s="65"/>
      <c r="Q748" s="65">
        <v>0</v>
      </c>
      <c r="R748" s="65">
        <v>0.55000000000000004</v>
      </c>
    </row>
    <row r="750" spans="1:21" x14ac:dyDescent="0.25">
      <c r="A750" s="61" t="s">
        <v>803</v>
      </c>
      <c r="B750" s="61"/>
      <c r="C750" s="61"/>
      <c r="D750" s="61"/>
      <c r="E750" s="61"/>
      <c r="F750" s="61"/>
      <c r="G750" s="61"/>
      <c r="K750" s="65">
        <v>8144.43</v>
      </c>
      <c r="L750" s="65">
        <v>0.55000000000000004</v>
      </c>
      <c r="M750" s="65">
        <v>0.37</v>
      </c>
      <c r="N750" s="65">
        <v>0.18</v>
      </c>
      <c r="O750" s="65">
        <v>0</v>
      </c>
      <c r="P750" s="65"/>
      <c r="Q750" s="65">
        <v>0</v>
      </c>
      <c r="R750" s="65">
        <v>0.55000000000000004</v>
      </c>
    </row>
    <row r="753" spans="1:21" x14ac:dyDescent="0.25">
      <c r="A753" s="61" t="s">
        <v>804</v>
      </c>
      <c r="B753" s="61"/>
      <c r="C753" s="61"/>
      <c r="D753" s="61"/>
      <c r="E753" s="61"/>
      <c r="F753" s="61"/>
      <c r="G753" s="61"/>
      <c r="H753" s="61"/>
      <c r="I753" s="61"/>
      <c r="J753" s="61"/>
      <c r="K753" s="61"/>
      <c r="L753" s="61"/>
      <c r="M753" s="61"/>
      <c r="N753" s="61"/>
      <c r="O753" s="61"/>
      <c r="P753" s="61"/>
      <c r="Q753" s="61"/>
      <c r="R753" s="61"/>
    </row>
    <row r="755" spans="1:21" x14ac:dyDescent="0.25">
      <c r="B755" s="61" t="s">
        <v>316</v>
      </c>
      <c r="C755" s="61"/>
      <c r="D755" s="61"/>
      <c r="E755" s="61"/>
      <c r="F755" s="61"/>
      <c r="G755" s="61"/>
      <c r="H755" s="61"/>
      <c r="I755" s="61"/>
      <c r="J755" s="61"/>
      <c r="K755" s="61"/>
      <c r="L755" s="61"/>
      <c r="M755" s="61"/>
      <c r="N755" s="61"/>
      <c r="O755" s="61"/>
      <c r="P755" s="61"/>
      <c r="Q755" s="61"/>
      <c r="R755" s="61"/>
    </row>
    <row r="756" spans="1:21" x14ac:dyDescent="0.25">
      <c r="A756" s="62" t="s">
        <v>805</v>
      </c>
      <c r="B756" s="62"/>
      <c r="C756" s="62"/>
      <c r="D756" s="63" t="s">
        <v>515</v>
      </c>
      <c r="E756" s="63"/>
      <c r="F756" s="63"/>
      <c r="G756" s="63" t="s">
        <v>288</v>
      </c>
      <c r="H756" s="63"/>
      <c r="I756" s="63" t="s">
        <v>289</v>
      </c>
      <c r="K756" s="64">
        <v>973.37</v>
      </c>
      <c r="L756" s="64">
        <v>0</v>
      </c>
      <c r="M756" s="64">
        <v>0</v>
      </c>
      <c r="N756" s="64">
        <v>0</v>
      </c>
      <c r="O756" s="64">
        <v>0</v>
      </c>
      <c r="P756" s="64"/>
      <c r="Q756" s="64">
        <v>0</v>
      </c>
      <c r="R756" s="64">
        <v>0</v>
      </c>
      <c r="T756" t="s">
        <v>806</v>
      </c>
      <c r="U756" t="s">
        <v>126</v>
      </c>
    </row>
    <row r="757" spans="1:21" x14ac:dyDescent="0.25">
      <c r="A757" s="62" t="s">
        <v>807</v>
      </c>
      <c r="B757" s="62"/>
      <c r="C757" s="62"/>
      <c r="D757" s="63" t="s">
        <v>351</v>
      </c>
      <c r="E757" s="63"/>
      <c r="F757" s="63"/>
      <c r="G757" s="63" t="s">
        <v>295</v>
      </c>
      <c r="H757" s="63"/>
      <c r="I757" s="63" t="s">
        <v>321</v>
      </c>
      <c r="K757" s="64">
        <v>53671</v>
      </c>
      <c r="L757" s="64">
        <v>596.35</v>
      </c>
      <c r="M757" s="64">
        <v>447.26</v>
      </c>
      <c r="N757" s="64">
        <v>149.09</v>
      </c>
      <c r="O757" s="64">
        <v>0</v>
      </c>
      <c r="P757" s="64"/>
      <c r="Q757" s="64">
        <v>0</v>
      </c>
      <c r="R757" s="64">
        <v>596.35</v>
      </c>
      <c r="T757" t="s">
        <v>806</v>
      </c>
      <c r="U757" t="s">
        <v>126</v>
      </c>
    </row>
    <row r="758" spans="1:21" x14ac:dyDescent="0.25">
      <c r="A758" s="62" t="s">
        <v>808</v>
      </c>
      <c r="B758" s="62"/>
      <c r="C758" s="62"/>
      <c r="D758" s="63" t="s">
        <v>351</v>
      </c>
      <c r="E758" s="63"/>
      <c r="F758" s="63"/>
      <c r="G758" s="63" t="s">
        <v>295</v>
      </c>
      <c r="H758" s="63"/>
      <c r="I758" s="63" t="s">
        <v>321</v>
      </c>
      <c r="K758" s="64">
        <v>3500.01</v>
      </c>
      <c r="L758" s="64">
        <v>38.89</v>
      </c>
      <c r="M758" s="64">
        <v>29.17</v>
      </c>
      <c r="N758" s="64">
        <v>9.7200000000000006</v>
      </c>
      <c r="O758" s="64">
        <v>0</v>
      </c>
      <c r="P758" s="64"/>
      <c r="Q758" s="64">
        <v>0</v>
      </c>
      <c r="R758" s="64">
        <v>38.89</v>
      </c>
      <c r="T758" t="s">
        <v>806</v>
      </c>
      <c r="U758" t="s">
        <v>126</v>
      </c>
    </row>
    <row r="759" spans="1:21" x14ac:dyDescent="0.25">
      <c r="A759" s="62" t="s">
        <v>809</v>
      </c>
      <c r="B759" s="62"/>
      <c r="C759" s="62"/>
      <c r="D759" s="63" t="s">
        <v>515</v>
      </c>
      <c r="E759" s="63"/>
      <c r="F759" s="63"/>
      <c r="G759" s="63" t="s">
        <v>295</v>
      </c>
      <c r="H759" s="63"/>
      <c r="I759" s="63" t="s">
        <v>296</v>
      </c>
      <c r="K759" s="64">
        <v>41914.9</v>
      </c>
      <c r="L759" s="64">
        <v>838.30000000000007</v>
      </c>
      <c r="M759" s="64">
        <v>1536.88</v>
      </c>
      <c r="N759" s="64">
        <v>69.86</v>
      </c>
      <c r="O759" s="64">
        <v>0</v>
      </c>
      <c r="P759" s="64"/>
      <c r="Q759" s="64">
        <v>0</v>
      </c>
      <c r="R759" s="64">
        <v>1606.74</v>
      </c>
      <c r="T759" t="s">
        <v>806</v>
      </c>
      <c r="U759" t="s">
        <v>126</v>
      </c>
    </row>
    <row r="760" spans="1:21" x14ac:dyDescent="0.25">
      <c r="A760" s="62" t="s">
        <v>810</v>
      </c>
      <c r="B760" s="62"/>
      <c r="C760" s="62"/>
      <c r="D760" s="63" t="s">
        <v>515</v>
      </c>
      <c r="E760" s="63"/>
      <c r="F760" s="63"/>
      <c r="G760" s="63" t="s">
        <v>295</v>
      </c>
      <c r="H760" s="63"/>
      <c r="I760" s="63" t="s">
        <v>296</v>
      </c>
      <c r="K760" s="64">
        <v>2765.96</v>
      </c>
      <c r="L760" s="64">
        <v>55.32</v>
      </c>
      <c r="M760" s="64">
        <v>101.42</v>
      </c>
      <c r="N760" s="64">
        <v>4.6100000000000003</v>
      </c>
      <c r="O760" s="64">
        <v>0</v>
      </c>
      <c r="P760" s="64"/>
      <c r="Q760" s="64">
        <v>0</v>
      </c>
      <c r="R760" s="64">
        <v>106.03</v>
      </c>
      <c r="T760" t="s">
        <v>806</v>
      </c>
      <c r="U760" t="s">
        <v>126</v>
      </c>
    </row>
    <row r="761" spans="1:21" x14ac:dyDescent="0.25">
      <c r="A761" s="62" t="s">
        <v>811</v>
      </c>
      <c r="B761" s="62"/>
      <c r="C761" s="62"/>
      <c r="D761" s="63" t="s">
        <v>294</v>
      </c>
      <c r="E761" s="63"/>
      <c r="F761" s="63"/>
      <c r="G761" s="63" t="s">
        <v>295</v>
      </c>
      <c r="H761" s="63"/>
      <c r="I761" s="63" t="s">
        <v>296</v>
      </c>
      <c r="K761" s="64">
        <v>11412.83</v>
      </c>
      <c r="L761" s="64">
        <v>228.26</v>
      </c>
      <c r="M761" s="64">
        <v>304.35000000000002</v>
      </c>
      <c r="N761" s="64">
        <v>19.02</v>
      </c>
      <c r="O761" s="64">
        <v>0</v>
      </c>
      <c r="P761" s="64"/>
      <c r="Q761" s="64">
        <v>0</v>
      </c>
      <c r="R761" s="64">
        <v>323.37</v>
      </c>
      <c r="T761" t="s">
        <v>806</v>
      </c>
      <c r="U761" t="s">
        <v>126</v>
      </c>
    </row>
    <row r="762" spans="1:21" x14ac:dyDescent="0.25">
      <c r="A762" s="62" t="s">
        <v>812</v>
      </c>
      <c r="B762" s="62"/>
      <c r="C762" s="62"/>
      <c r="D762" s="63" t="s">
        <v>294</v>
      </c>
      <c r="E762" s="63"/>
      <c r="F762" s="63"/>
      <c r="G762" s="63" t="s">
        <v>295</v>
      </c>
      <c r="H762" s="63"/>
      <c r="I762" s="63" t="s">
        <v>296</v>
      </c>
      <c r="K762" s="64">
        <v>10595.17</v>
      </c>
      <c r="L762" s="64">
        <v>211.9</v>
      </c>
      <c r="M762" s="64">
        <v>282.52999999999997</v>
      </c>
      <c r="N762" s="64">
        <v>17.66</v>
      </c>
      <c r="O762" s="64">
        <v>0</v>
      </c>
      <c r="P762" s="64"/>
      <c r="Q762" s="64">
        <v>0</v>
      </c>
      <c r="R762" s="64">
        <v>300.19</v>
      </c>
      <c r="T762" t="s">
        <v>806</v>
      </c>
      <c r="U762" t="s">
        <v>126</v>
      </c>
    </row>
    <row r="763" spans="1:21" x14ac:dyDescent="0.25">
      <c r="A763" s="62" t="s">
        <v>813</v>
      </c>
      <c r="B763" s="62"/>
      <c r="C763" s="62"/>
      <c r="D763" s="63" t="s">
        <v>302</v>
      </c>
      <c r="E763" s="63"/>
      <c r="F763" s="63"/>
      <c r="G763" s="63" t="s">
        <v>295</v>
      </c>
      <c r="H763" s="63"/>
      <c r="I763" s="63" t="s">
        <v>296</v>
      </c>
      <c r="K763" s="64">
        <v>12933.83</v>
      </c>
      <c r="L763" s="64">
        <v>258.68</v>
      </c>
      <c r="M763" s="64">
        <v>237.12</v>
      </c>
      <c r="N763" s="64">
        <v>21.56</v>
      </c>
      <c r="O763" s="64">
        <v>0</v>
      </c>
      <c r="P763" s="64"/>
      <c r="Q763" s="64">
        <v>0</v>
      </c>
      <c r="R763" s="64">
        <v>258.68</v>
      </c>
      <c r="T763" t="s">
        <v>806</v>
      </c>
      <c r="U763" t="s">
        <v>126</v>
      </c>
    </row>
    <row r="764" spans="1:21" x14ac:dyDescent="0.25">
      <c r="A764" s="62" t="s">
        <v>814</v>
      </c>
      <c r="B764" s="62"/>
      <c r="C764" s="62"/>
      <c r="D764" s="63" t="s">
        <v>294</v>
      </c>
      <c r="E764" s="63"/>
      <c r="F764" s="63"/>
      <c r="G764" s="63" t="s">
        <v>295</v>
      </c>
      <c r="H764" s="63"/>
      <c r="I764" s="63" t="s">
        <v>326</v>
      </c>
      <c r="K764" s="64">
        <v>898.5</v>
      </c>
      <c r="L764" s="64">
        <v>89.850000000000009</v>
      </c>
      <c r="M764" s="64">
        <v>119.8</v>
      </c>
      <c r="N764" s="64">
        <v>7.49</v>
      </c>
      <c r="O764" s="64">
        <v>0</v>
      </c>
      <c r="P764" s="64"/>
      <c r="Q764" s="64">
        <v>0</v>
      </c>
      <c r="R764" s="64">
        <v>127.29</v>
      </c>
      <c r="T764" t="s">
        <v>806</v>
      </c>
      <c r="U764" t="s">
        <v>126</v>
      </c>
    </row>
    <row r="765" spans="1:21" x14ac:dyDescent="0.25">
      <c r="A765" s="62" t="s">
        <v>815</v>
      </c>
      <c r="B765" s="62"/>
      <c r="C765" s="62"/>
      <c r="D765" s="63" t="s">
        <v>341</v>
      </c>
      <c r="E765" s="63"/>
      <c r="F765" s="63"/>
      <c r="G765" s="63" t="s">
        <v>295</v>
      </c>
      <c r="H765" s="63"/>
      <c r="I765" s="63" t="s">
        <v>326</v>
      </c>
      <c r="K765" s="64">
        <v>446</v>
      </c>
      <c r="L765" s="64">
        <v>44.6</v>
      </c>
      <c r="M765" s="64">
        <v>44.6</v>
      </c>
      <c r="N765" s="64">
        <v>3.72</v>
      </c>
      <c r="O765" s="64">
        <v>0</v>
      </c>
      <c r="P765" s="64"/>
      <c r="Q765" s="64">
        <v>0</v>
      </c>
      <c r="R765" s="64">
        <v>48.32</v>
      </c>
      <c r="T765" t="s">
        <v>806</v>
      </c>
      <c r="U765" t="s">
        <v>126</v>
      </c>
    </row>
    <row r="766" spans="1:21" x14ac:dyDescent="0.25">
      <c r="A766" s="62" t="s">
        <v>816</v>
      </c>
      <c r="B766" s="62"/>
      <c r="C766" s="62"/>
      <c r="D766" s="63" t="s">
        <v>368</v>
      </c>
      <c r="E766" s="63"/>
      <c r="F766" s="63"/>
      <c r="G766" s="63" t="s">
        <v>295</v>
      </c>
      <c r="H766" s="63"/>
      <c r="I766" s="63" t="s">
        <v>314</v>
      </c>
      <c r="K766" s="64">
        <v>5693.9000000000005</v>
      </c>
      <c r="L766" s="64">
        <v>94.9</v>
      </c>
      <c r="M766" s="64">
        <v>63.27</v>
      </c>
      <c r="N766" s="64">
        <v>31.63</v>
      </c>
      <c r="O766" s="64">
        <v>0</v>
      </c>
      <c r="P766" s="64"/>
      <c r="Q766" s="64">
        <v>0</v>
      </c>
      <c r="R766" s="64">
        <v>94.9</v>
      </c>
      <c r="T766" t="s">
        <v>806</v>
      </c>
      <c r="U766" t="s">
        <v>126</v>
      </c>
    </row>
    <row r="767" spans="1:21" x14ac:dyDescent="0.25">
      <c r="A767" s="61" t="s">
        <v>761</v>
      </c>
      <c r="B767" s="61"/>
      <c r="C767" s="61"/>
      <c r="D767" s="61"/>
      <c r="E767" s="61"/>
      <c r="F767" s="61"/>
      <c r="G767" s="61"/>
      <c r="K767" s="65">
        <v>144805.47</v>
      </c>
      <c r="L767" s="65">
        <v>2457.0500000000002</v>
      </c>
      <c r="M767" s="65">
        <v>3166.4</v>
      </c>
      <c r="N767" s="65">
        <v>334.36</v>
      </c>
      <c r="O767" s="65">
        <v>0</v>
      </c>
      <c r="P767" s="65"/>
      <c r="Q767" s="65">
        <v>0</v>
      </c>
      <c r="R767" s="65">
        <v>3500.76</v>
      </c>
    </row>
    <row r="769" spans="1:21" x14ac:dyDescent="0.25">
      <c r="A769" s="61" t="s">
        <v>817</v>
      </c>
      <c r="B769" s="61"/>
      <c r="C769" s="61"/>
      <c r="D769" s="61"/>
      <c r="E769" s="61"/>
      <c r="F769" s="61"/>
      <c r="G769" s="61"/>
      <c r="K769" s="65">
        <v>144805.47</v>
      </c>
      <c r="L769" s="65">
        <v>2457.0500000000002</v>
      </c>
      <c r="M769" s="65">
        <v>3166.4</v>
      </c>
      <c r="N769" s="65">
        <v>334.36</v>
      </c>
      <c r="O769" s="65">
        <v>0</v>
      </c>
      <c r="P769" s="65"/>
      <c r="Q769" s="65">
        <v>0</v>
      </c>
      <c r="R769" s="65">
        <v>3500.76</v>
      </c>
    </row>
    <row r="772" spans="1:21" x14ac:dyDescent="0.25">
      <c r="A772" s="61" t="s">
        <v>818</v>
      </c>
      <c r="B772" s="61"/>
      <c r="C772" s="61"/>
      <c r="D772" s="61"/>
      <c r="E772" s="61"/>
      <c r="F772" s="61"/>
      <c r="G772" s="61"/>
      <c r="H772" s="61"/>
      <c r="I772" s="61"/>
      <c r="J772" s="61"/>
      <c r="K772" s="61"/>
      <c r="L772" s="61"/>
      <c r="M772" s="61"/>
      <c r="N772" s="61"/>
      <c r="O772" s="61"/>
      <c r="P772" s="61"/>
      <c r="Q772" s="61"/>
      <c r="R772" s="61"/>
    </row>
    <row r="774" spans="1:21" x14ac:dyDescent="0.25">
      <c r="B774" s="61" t="s">
        <v>316</v>
      </c>
      <c r="C774" s="61"/>
      <c r="D774" s="61"/>
      <c r="E774" s="61"/>
      <c r="F774" s="61"/>
      <c r="G774" s="61"/>
      <c r="H774" s="61"/>
      <c r="I774" s="61"/>
      <c r="J774" s="61"/>
      <c r="K774" s="61"/>
      <c r="L774" s="61"/>
      <c r="M774" s="61"/>
      <c r="N774" s="61"/>
      <c r="O774" s="61"/>
      <c r="P774" s="61"/>
      <c r="Q774" s="61"/>
      <c r="R774" s="61"/>
    </row>
    <row r="777" spans="1:21" x14ac:dyDescent="0.25">
      <c r="A777" s="66" t="s">
        <v>819</v>
      </c>
      <c r="B777" s="66"/>
      <c r="C777" s="66"/>
      <c r="D777" s="66"/>
      <c r="P777" s="67" t="s">
        <v>353</v>
      </c>
      <c r="Q777" s="67"/>
      <c r="R777" s="67"/>
    </row>
    <row r="781" spans="1:21" x14ac:dyDescent="0.25">
      <c r="M781" s="57" t="s">
        <v>269</v>
      </c>
      <c r="N781" s="57"/>
      <c r="O781" s="57"/>
      <c r="P781" s="57"/>
      <c r="Q781" s="57"/>
      <c r="R781" s="57"/>
    </row>
    <row r="782" spans="1:21" x14ac:dyDescent="0.25">
      <c r="M782" s="57"/>
      <c r="N782" s="57"/>
      <c r="O782" s="57"/>
      <c r="P782" s="57"/>
      <c r="Q782" s="57"/>
      <c r="R782" s="57"/>
    </row>
    <row r="783" spans="1:21" x14ac:dyDescent="0.25">
      <c r="A783" s="68" t="s">
        <v>270</v>
      </c>
      <c r="B783" s="68"/>
      <c r="C783" s="68"/>
      <c r="D783" s="57" t="s">
        <v>272</v>
      </c>
      <c r="E783" s="57"/>
      <c r="F783" s="57"/>
      <c r="G783" s="57" t="s">
        <v>273</v>
      </c>
      <c r="H783" s="57"/>
      <c r="I783" s="57" t="s">
        <v>274</v>
      </c>
      <c r="K783" s="68" t="s">
        <v>275</v>
      </c>
      <c r="L783" s="57" t="s">
        <v>276</v>
      </c>
      <c r="M783" s="57" t="s">
        <v>277</v>
      </c>
      <c r="N783" s="57" t="s">
        <v>278</v>
      </c>
      <c r="O783" s="57" t="s">
        <v>279</v>
      </c>
      <c r="P783" s="57"/>
      <c r="Q783" s="57" t="s">
        <v>280</v>
      </c>
      <c r="R783" s="57" t="s">
        <v>281</v>
      </c>
      <c r="T783" t="s">
        <v>282</v>
      </c>
      <c r="U783" t="s">
        <v>283</v>
      </c>
    </row>
    <row r="786" spans="1:21" x14ac:dyDescent="0.25">
      <c r="A786" s="62" t="s">
        <v>820</v>
      </c>
      <c r="B786" s="62"/>
      <c r="C786" s="62"/>
      <c r="D786" s="63" t="s">
        <v>404</v>
      </c>
      <c r="E786" s="63"/>
      <c r="F786" s="63"/>
      <c r="G786" s="63" t="s">
        <v>295</v>
      </c>
      <c r="H786" s="63"/>
      <c r="I786" s="63" t="s">
        <v>296</v>
      </c>
      <c r="K786" s="64">
        <v>58181.51</v>
      </c>
      <c r="L786" s="64">
        <v>193.94</v>
      </c>
      <c r="M786" s="64">
        <v>96.97</v>
      </c>
      <c r="N786" s="64">
        <v>96.97</v>
      </c>
      <c r="O786" s="64">
        <v>0</v>
      </c>
      <c r="P786" s="64"/>
      <c r="Q786" s="64">
        <v>0</v>
      </c>
      <c r="R786" s="64">
        <v>193.94</v>
      </c>
      <c r="T786" t="s">
        <v>821</v>
      </c>
      <c r="U786" t="s">
        <v>126</v>
      </c>
    </row>
    <row r="787" spans="1:21" x14ac:dyDescent="0.25">
      <c r="A787" s="61" t="s">
        <v>439</v>
      </c>
      <c r="B787" s="61"/>
      <c r="C787" s="61"/>
      <c r="D787" s="61"/>
      <c r="E787" s="61"/>
      <c r="F787" s="61"/>
      <c r="G787" s="61"/>
      <c r="K787" s="65">
        <v>58181.51</v>
      </c>
      <c r="L787" s="65">
        <v>193.94</v>
      </c>
      <c r="M787" s="65">
        <v>96.97</v>
      </c>
      <c r="N787" s="65">
        <v>96.97</v>
      </c>
      <c r="O787" s="65">
        <v>0</v>
      </c>
      <c r="P787" s="65"/>
      <c r="Q787" s="65">
        <v>0</v>
      </c>
      <c r="R787" s="65">
        <v>193.94</v>
      </c>
    </row>
    <row r="789" spans="1:21" x14ac:dyDescent="0.25">
      <c r="A789" s="61" t="s">
        <v>822</v>
      </c>
      <c r="B789" s="61"/>
      <c r="C789" s="61"/>
      <c r="D789" s="61"/>
      <c r="E789" s="61"/>
      <c r="F789" s="61"/>
      <c r="G789" s="61"/>
      <c r="K789" s="65">
        <v>58181.51</v>
      </c>
      <c r="L789" s="65">
        <v>193.94</v>
      </c>
      <c r="M789" s="65">
        <v>96.97</v>
      </c>
      <c r="N789" s="65">
        <v>96.97</v>
      </c>
      <c r="O789" s="65">
        <v>0</v>
      </c>
      <c r="P789" s="65"/>
      <c r="Q789" s="65">
        <v>0</v>
      </c>
      <c r="R789" s="65">
        <v>193.94</v>
      </c>
    </row>
    <row r="792" spans="1:21" x14ac:dyDescent="0.25">
      <c r="A792" s="61" t="s">
        <v>823</v>
      </c>
      <c r="B792" s="61"/>
      <c r="C792" s="61"/>
      <c r="D792" s="61"/>
      <c r="E792" s="61"/>
      <c r="F792" s="61"/>
      <c r="G792" s="61"/>
      <c r="H792" s="61"/>
      <c r="I792" s="61"/>
      <c r="J792" s="61"/>
      <c r="K792" s="61"/>
      <c r="L792" s="61"/>
      <c r="M792" s="61"/>
      <c r="N792" s="61"/>
      <c r="O792" s="61"/>
      <c r="P792" s="61"/>
      <c r="Q792" s="61"/>
      <c r="R792" s="61"/>
    </row>
    <row r="794" spans="1:21" x14ac:dyDescent="0.25">
      <c r="B794" s="61" t="s">
        <v>316</v>
      </c>
      <c r="C794" s="61"/>
      <c r="D794" s="61"/>
      <c r="E794" s="61"/>
      <c r="F794" s="61"/>
      <c r="G794" s="61"/>
      <c r="H794" s="61"/>
      <c r="I794" s="61"/>
      <c r="J794" s="61"/>
      <c r="K794" s="61"/>
      <c r="L794" s="61"/>
      <c r="M794" s="61"/>
      <c r="N794" s="61"/>
      <c r="O794" s="61"/>
      <c r="P794" s="61"/>
      <c r="Q794" s="61"/>
      <c r="R794" s="61"/>
    </row>
    <row r="795" spans="1:21" x14ac:dyDescent="0.25">
      <c r="A795" s="62" t="s">
        <v>824</v>
      </c>
      <c r="B795" s="62"/>
      <c r="C795" s="62"/>
      <c r="D795" s="63" t="s">
        <v>467</v>
      </c>
      <c r="E795" s="63"/>
      <c r="F795" s="63"/>
      <c r="G795" s="63" t="s">
        <v>288</v>
      </c>
      <c r="H795" s="63"/>
      <c r="I795" s="63" t="s">
        <v>289</v>
      </c>
      <c r="K795" s="64">
        <v>3328</v>
      </c>
      <c r="L795" s="64">
        <v>0</v>
      </c>
      <c r="M795" s="64">
        <v>0</v>
      </c>
      <c r="N795" s="64">
        <v>0</v>
      </c>
      <c r="O795" s="64">
        <v>0</v>
      </c>
      <c r="P795" s="64"/>
      <c r="Q795" s="64">
        <v>0</v>
      </c>
      <c r="R795" s="64">
        <v>0</v>
      </c>
      <c r="T795" t="s">
        <v>825</v>
      </c>
      <c r="U795" t="s">
        <v>126</v>
      </c>
    </row>
    <row r="796" spans="1:21" x14ac:dyDescent="0.25">
      <c r="A796" s="62" t="s">
        <v>826</v>
      </c>
      <c r="B796" s="62"/>
      <c r="C796" s="62"/>
      <c r="D796" s="63" t="s">
        <v>470</v>
      </c>
      <c r="E796" s="63"/>
      <c r="F796" s="63"/>
      <c r="G796" s="63" t="s">
        <v>288</v>
      </c>
      <c r="H796" s="63"/>
      <c r="I796" s="63" t="s">
        <v>289</v>
      </c>
      <c r="K796" s="64">
        <v>23056</v>
      </c>
      <c r="L796" s="64">
        <v>0</v>
      </c>
      <c r="M796" s="64">
        <v>0</v>
      </c>
      <c r="N796" s="64">
        <v>0</v>
      </c>
      <c r="O796" s="64">
        <v>0</v>
      </c>
      <c r="P796" s="64"/>
      <c r="Q796" s="64">
        <v>0</v>
      </c>
      <c r="R796" s="64">
        <v>0</v>
      </c>
      <c r="T796" t="s">
        <v>825</v>
      </c>
      <c r="U796" t="s">
        <v>126</v>
      </c>
    </row>
    <row r="797" spans="1:21" x14ac:dyDescent="0.25">
      <c r="A797" s="62" t="s">
        <v>827</v>
      </c>
      <c r="B797" s="62"/>
      <c r="C797" s="62"/>
      <c r="D797" s="63" t="s">
        <v>470</v>
      </c>
      <c r="E797" s="63"/>
      <c r="F797" s="63"/>
      <c r="G797" s="63" t="s">
        <v>288</v>
      </c>
      <c r="H797" s="63"/>
      <c r="I797" s="63" t="s">
        <v>289</v>
      </c>
      <c r="K797" s="64">
        <v>33250</v>
      </c>
      <c r="L797" s="64">
        <v>0</v>
      </c>
      <c r="M797" s="64">
        <v>0</v>
      </c>
      <c r="N797" s="64">
        <v>0</v>
      </c>
      <c r="O797" s="64">
        <v>0</v>
      </c>
      <c r="P797" s="64"/>
      <c r="Q797" s="64">
        <v>0</v>
      </c>
      <c r="R797" s="64">
        <v>0</v>
      </c>
      <c r="T797" t="s">
        <v>825</v>
      </c>
      <c r="U797" t="s">
        <v>126</v>
      </c>
    </row>
    <row r="798" spans="1:21" x14ac:dyDescent="0.25">
      <c r="A798" s="62" t="s">
        <v>828</v>
      </c>
      <c r="B798" s="62"/>
      <c r="C798" s="62"/>
      <c r="D798" s="63" t="s">
        <v>470</v>
      </c>
      <c r="E798" s="63"/>
      <c r="F798" s="63"/>
      <c r="G798" s="63" t="s">
        <v>295</v>
      </c>
      <c r="H798" s="63"/>
      <c r="I798" s="63" t="s">
        <v>321</v>
      </c>
      <c r="K798" s="64">
        <v>2973</v>
      </c>
      <c r="L798" s="64">
        <v>57.81</v>
      </c>
      <c r="M798" s="64">
        <v>49.550000000000004</v>
      </c>
      <c r="N798" s="64">
        <v>8.26</v>
      </c>
      <c r="O798" s="64">
        <v>0</v>
      </c>
      <c r="P798" s="64"/>
      <c r="Q798" s="64">
        <v>0</v>
      </c>
      <c r="R798" s="64">
        <v>57.81</v>
      </c>
      <c r="T798" t="s">
        <v>825</v>
      </c>
      <c r="U798" t="s">
        <v>126</v>
      </c>
    </row>
    <row r="799" spans="1:21" x14ac:dyDescent="0.25">
      <c r="A799" s="62" t="s">
        <v>829</v>
      </c>
      <c r="B799" s="62"/>
      <c r="C799" s="62"/>
      <c r="D799" s="63" t="s">
        <v>470</v>
      </c>
      <c r="E799" s="63"/>
      <c r="F799" s="63"/>
      <c r="G799" s="63" t="s">
        <v>295</v>
      </c>
      <c r="H799" s="63"/>
      <c r="I799" s="63" t="s">
        <v>321</v>
      </c>
      <c r="K799" s="64">
        <v>5393.67</v>
      </c>
      <c r="L799" s="64">
        <v>104.87</v>
      </c>
      <c r="M799" s="64">
        <v>89.89</v>
      </c>
      <c r="N799" s="64">
        <v>14.98</v>
      </c>
      <c r="O799" s="64">
        <v>0</v>
      </c>
      <c r="P799" s="64"/>
      <c r="Q799" s="64">
        <v>0</v>
      </c>
      <c r="R799" s="64">
        <v>104.87</v>
      </c>
      <c r="T799" t="s">
        <v>825</v>
      </c>
      <c r="U799" t="s">
        <v>126</v>
      </c>
    </row>
    <row r="800" spans="1:21" x14ac:dyDescent="0.25">
      <c r="A800" s="62" t="s">
        <v>830</v>
      </c>
      <c r="B800" s="62"/>
      <c r="C800" s="62"/>
      <c r="D800" s="63" t="s">
        <v>470</v>
      </c>
      <c r="E800" s="63"/>
      <c r="F800" s="63"/>
      <c r="G800" s="63" t="s">
        <v>295</v>
      </c>
      <c r="H800" s="63"/>
      <c r="I800" s="63" t="s">
        <v>321</v>
      </c>
      <c r="K800" s="64">
        <v>5236</v>
      </c>
      <c r="L800" s="64">
        <v>101.81</v>
      </c>
      <c r="M800" s="64">
        <v>87.27</v>
      </c>
      <c r="N800" s="64">
        <v>14.540000000000001</v>
      </c>
      <c r="O800" s="64">
        <v>0</v>
      </c>
      <c r="P800" s="64"/>
      <c r="Q800" s="64">
        <v>0</v>
      </c>
      <c r="R800" s="64">
        <v>101.81</v>
      </c>
      <c r="T800" t="s">
        <v>825</v>
      </c>
      <c r="U800" t="s">
        <v>126</v>
      </c>
    </row>
    <row r="801" spans="1:21" x14ac:dyDescent="0.25">
      <c r="A801" s="62" t="s">
        <v>831</v>
      </c>
      <c r="B801" s="62"/>
      <c r="C801" s="62"/>
      <c r="D801" s="63" t="s">
        <v>470</v>
      </c>
      <c r="E801" s="63"/>
      <c r="F801" s="63"/>
      <c r="G801" s="63" t="s">
        <v>295</v>
      </c>
      <c r="H801" s="63"/>
      <c r="I801" s="63" t="s">
        <v>321</v>
      </c>
      <c r="K801" s="64">
        <v>1783.67</v>
      </c>
      <c r="L801" s="64">
        <v>34.69</v>
      </c>
      <c r="M801" s="64">
        <v>29.73</v>
      </c>
      <c r="N801" s="64">
        <v>4.96</v>
      </c>
      <c r="O801" s="64">
        <v>0</v>
      </c>
      <c r="P801" s="64"/>
      <c r="Q801" s="64">
        <v>0</v>
      </c>
      <c r="R801" s="64">
        <v>34.69</v>
      </c>
      <c r="T801" t="s">
        <v>825</v>
      </c>
      <c r="U801" t="s">
        <v>126</v>
      </c>
    </row>
    <row r="802" spans="1:21" x14ac:dyDescent="0.25">
      <c r="A802" s="62" t="s">
        <v>832</v>
      </c>
      <c r="B802" s="62"/>
      <c r="C802" s="62"/>
      <c r="D802" s="63" t="s">
        <v>470</v>
      </c>
      <c r="E802" s="63"/>
      <c r="F802" s="63"/>
      <c r="G802" s="63" t="s">
        <v>295</v>
      </c>
      <c r="H802" s="63"/>
      <c r="I802" s="63" t="s">
        <v>312</v>
      </c>
      <c r="K802" s="64">
        <v>801.33</v>
      </c>
      <c r="L802" s="64">
        <v>23.37</v>
      </c>
      <c r="M802" s="64">
        <v>20.03</v>
      </c>
      <c r="N802" s="64">
        <v>3.34</v>
      </c>
      <c r="O802" s="64">
        <v>0</v>
      </c>
      <c r="P802" s="64"/>
      <c r="Q802" s="64">
        <v>0</v>
      </c>
      <c r="R802" s="64">
        <v>23.37</v>
      </c>
      <c r="T802" t="s">
        <v>825</v>
      </c>
      <c r="U802" t="s">
        <v>126</v>
      </c>
    </row>
    <row r="803" spans="1:21" x14ac:dyDescent="0.25">
      <c r="A803" s="62" t="s">
        <v>833</v>
      </c>
      <c r="B803" s="62"/>
      <c r="C803" s="62"/>
      <c r="D803" s="63" t="s">
        <v>470</v>
      </c>
      <c r="E803" s="63"/>
      <c r="F803" s="63"/>
      <c r="G803" s="63" t="s">
        <v>295</v>
      </c>
      <c r="H803" s="63"/>
      <c r="I803" s="63" t="s">
        <v>312</v>
      </c>
      <c r="K803" s="64">
        <v>657.33</v>
      </c>
      <c r="L803" s="64">
        <v>19.170000000000002</v>
      </c>
      <c r="M803" s="64">
        <v>16.43</v>
      </c>
      <c r="N803" s="64">
        <v>2.74</v>
      </c>
      <c r="O803" s="64">
        <v>0</v>
      </c>
      <c r="P803" s="64"/>
      <c r="Q803" s="64">
        <v>0</v>
      </c>
      <c r="R803" s="64">
        <v>19.170000000000002</v>
      </c>
      <c r="T803" t="s">
        <v>825</v>
      </c>
      <c r="U803" t="s">
        <v>126</v>
      </c>
    </row>
    <row r="804" spans="1:21" x14ac:dyDescent="0.25">
      <c r="A804" s="62" t="s">
        <v>834</v>
      </c>
      <c r="B804" s="62"/>
      <c r="C804" s="62"/>
      <c r="D804" s="63" t="s">
        <v>470</v>
      </c>
      <c r="E804" s="63"/>
      <c r="F804" s="63"/>
      <c r="G804" s="63" t="s">
        <v>295</v>
      </c>
      <c r="H804" s="63"/>
      <c r="I804" s="63" t="s">
        <v>321</v>
      </c>
      <c r="K804" s="64">
        <v>220.67000000000002</v>
      </c>
      <c r="L804" s="64">
        <v>4.29</v>
      </c>
      <c r="M804" s="64">
        <v>3.68</v>
      </c>
      <c r="N804" s="64">
        <v>0.61</v>
      </c>
      <c r="O804" s="64">
        <v>0</v>
      </c>
      <c r="P804" s="64"/>
      <c r="Q804" s="64">
        <v>0</v>
      </c>
      <c r="R804" s="64">
        <v>4.29</v>
      </c>
      <c r="T804" t="s">
        <v>825</v>
      </c>
      <c r="U804" t="s">
        <v>126</v>
      </c>
    </row>
    <row r="805" spans="1:21" x14ac:dyDescent="0.25">
      <c r="A805" s="62" t="s">
        <v>835</v>
      </c>
      <c r="B805" s="62"/>
      <c r="C805" s="62"/>
      <c r="D805" s="63" t="s">
        <v>470</v>
      </c>
      <c r="E805" s="63"/>
      <c r="F805" s="63"/>
      <c r="G805" s="63" t="s">
        <v>295</v>
      </c>
      <c r="H805" s="63"/>
      <c r="I805" s="63" t="s">
        <v>321</v>
      </c>
      <c r="K805" s="64">
        <v>10211.33</v>
      </c>
      <c r="L805" s="64">
        <v>198.55</v>
      </c>
      <c r="M805" s="64">
        <v>170.19</v>
      </c>
      <c r="N805" s="64">
        <v>28.36</v>
      </c>
      <c r="O805" s="64">
        <v>0</v>
      </c>
      <c r="P805" s="64"/>
      <c r="Q805" s="64">
        <v>0</v>
      </c>
      <c r="R805" s="64">
        <v>198.55</v>
      </c>
      <c r="T805" t="s">
        <v>825</v>
      </c>
      <c r="U805" t="s">
        <v>126</v>
      </c>
    </row>
    <row r="806" spans="1:21" x14ac:dyDescent="0.25">
      <c r="A806" s="62" t="s">
        <v>836</v>
      </c>
      <c r="B806" s="62"/>
      <c r="C806" s="62"/>
      <c r="D806" s="63" t="s">
        <v>470</v>
      </c>
      <c r="E806" s="63"/>
      <c r="F806" s="63"/>
      <c r="G806" s="63" t="s">
        <v>295</v>
      </c>
      <c r="H806" s="63"/>
      <c r="I806" s="63" t="s">
        <v>326</v>
      </c>
      <c r="K806" s="64">
        <v>1239</v>
      </c>
      <c r="L806" s="64">
        <v>72.27</v>
      </c>
      <c r="M806" s="64">
        <v>61.95</v>
      </c>
      <c r="N806" s="64">
        <v>10.32</v>
      </c>
      <c r="O806" s="64">
        <v>0</v>
      </c>
      <c r="P806" s="64"/>
      <c r="Q806" s="64">
        <v>0</v>
      </c>
      <c r="R806" s="64">
        <v>72.27</v>
      </c>
      <c r="T806" t="s">
        <v>825</v>
      </c>
      <c r="U806" t="s">
        <v>126</v>
      </c>
    </row>
    <row r="807" spans="1:21" x14ac:dyDescent="0.25">
      <c r="A807" s="62" t="s">
        <v>837</v>
      </c>
      <c r="B807" s="62"/>
      <c r="C807" s="62"/>
      <c r="D807" s="63" t="s">
        <v>470</v>
      </c>
      <c r="E807" s="63"/>
      <c r="F807" s="63"/>
      <c r="G807" s="63" t="s">
        <v>295</v>
      </c>
      <c r="H807" s="63"/>
      <c r="I807" s="63" t="s">
        <v>326</v>
      </c>
      <c r="K807" s="64">
        <v>3104</v>
      </c>
      <c r="L807" s="64">
        <v>181.07</v>
      </c>
      <c r="M807" s="64">
        <v>155.19999999999999</v>
      </c>
      <c r="N807" s="64">
        <v>25.87</v>
      </c>
      <c r="O807" s="64">
        <v>0</v>
      </c>
      <c r="P807" s="64"/>
      <c r="Q807" s="64">
        <v>0</v>
      </c>
      <c r="R807" s="64">
        <v>181.07</v>
      </c>
      <c r="T807" t="s">
        <v>825</v>
      </c>
      <c r="U807" t="s">
        <v>126</v>
      </c>
    </row>
    <row r="808" spans="1:21" x14ac:dyDescent="0.25">
      <c r="A808" s="62" t="s">
        <v>838</v>
      </c>
      <c r="B808" s="62"/>
      <c r="C808" s="62"/>
      <c r="D808" s="63" t="s">
        <v>470</v>
      </c>
      <c r="E808" s="63"/>
      <c r="F808" s="63"/>
      <c r="G808" s="63" t="s">
        <v>295</v>
      </c>
      <c r="H808" s="63"/>
      <c r="I808" s="63" t="s">
        <v>326</v>
      </c>
      <c r="K808" s="64">
        <v>271.67</v>
      </c>
      <c r="L808" s="64">
        <v>15.84</v>
      </c>
      <c r="M808" s="64">
        <v>13.58</v>
      </c>
      <c r="N808" s="64">
        <v>2.2599999999999998</v>
      </c>
      <c r="O808" s="64">
        <v>0</v>
      </c>
      <c r="P808" s="64"/>
      <c r="Q808" s="64">
        <v>0</v>
      </c>
      <c r="R808" s="64">
        <v>15.84</v>
      </c>
      <c r="T808" t="s">
        <v>825</v>
      </c>
      <c r="U808" t="s">
        <v>126</v>
      </c>
    </row>
    <row r="809" spans="1:21" x14ac:dyDescent="0.25">
      <c r="A809" s="62" t="s">
        <v>839</v>
      </c>
      <c r="B809" s="62"/>
      <c r="C809" s="62"/>
      <c r="D809" s="63" t="s">
        <v>470</v>
      </c>
      <c r="E809" s="63"/>
      <c r="F809" s="63"/>
      <c r="G809" s="63" t="s">
        <v>295</v>
      </c>
      <c r="H809" s="63"/>
      <c r="I809" s="63" t="s">
        <v>326</v>
      </c>
      <c r="K809" s="64">
        <v>3340.33</v>
      </c>
      <c r="L809" s="64">
        <v>194.86</v>
      </c>
      <c r="M809" s="64">
        <v>167.02</v>
      </c>
      <c r="N809" s="64">
        <v>27.84</v>
      </c>
      <c r="O809" s="64">
        <v>0</v>
      </c>
      <c r="P809" s="64"/>
      <c r="Q809" s="64">
        <v>0</v>
      </c>
      <c r="R809" s="64">
        <v>194.86</v>
      </c>
      <c r="T809" t="s">
        <v>825</v>
      </c>
      <c r="U809" t="s">
        <v>126</v>
      </c>
    </row>
    <row r="810" spans="1:21" x14ac:dyDescent="0.25">
      <c r="A810" s="62" t="s">
        <v>840</v>
      </c>
      <c r="B810" s="62"/>
      <c r="C810" s="62"/>
      <c r="D810" s="63" t="s">
        <v>470</v>
      </c>
      <c r="E810" s="63"/>
      <c r="F810" s="63"/>
      <c r="G810" s="63" t="s">
        <v>295</v>
      </c>
      <c r="H810" s="63"/>
      <c r="I810" s="63" t="s">
        <v>312</v>
      </c>
      <c r="K810" s="64">
        <v>1969.3300000000002</v>
      </c>
      <c r="L810" s="64">
        <v>57.44</v>
      </c>
      <c r="M810" s="64">
        <v>49.230000000000004</v>
      </c>
      <c r="N810" s="64">
        <v>8.2100000000000009</v>
      </c>
      <c r="O810" s="64">
        <v>0</v>
      </c>
      <c r="P810" s="64"/>
      <c r="Q810" s="64">
        <v>0</v>
      </c>
      <c r="R810" s="64">
        <v>57.44</v>
      </c>
      <c r="T810" t="s">
        <v>825</v>
      </c>
      <c r="U810" t="s">
        <v>126</v>
      </c>
    </row>
    <row r="811" spans="1:21" x14ac:dyDescent="0.25">
      <c r="A811" s="62" t="s">
        <v>841</v>
      </c>
      <c r="B811" s="62"/>
      <c r="C811" s="62"/>
      <c r="D811" s="63" t="s">
        <v>470</v>
      </c>
      <c r="E811" s="63"/>
      <c r="F811" s="63"/>
      <c r="G811" s="63" t="s">
        <v>295</v>
      </c>
      <c r="H811" s="63"/>
      <c r="I811" s="63" t="s">
        <v>312</v>
      </c>
      <c r="K811" s="64">
        <v>2534.33</v>
      </c>
      <c r="L811" s="64">
        <v>73.92</v>
      </c>
      <c r="M811" s="64">
        <v>63.36</v>
      </c>
      <c r="N811" s="64">
        <v>10.56</v>
      </c>
      <c r="O811" s="64">
        <v>0</v>
      </c>
      <c r="P811" s="64"/>
      <c r="Q811" s="64">
        <v>0</v>
      </c>
      <c r="R811" s="64">
        <v>73.92</v>
      </c>
      <c r="T811" t="s">
        <v>825</v>
      </c>
      <c r="U811" t="s">
        <v>126</v>
      </c>
    </row>
    <row r="812" spans="1:21" x14ac:dyDescent="0.25">
      <c r="A812" s="62" t="s">
        <v>842</v>
      </c>
      <c r="B812" s="62"/>
      <c r="C812" s="62"/>
      <c r="D812" s="63" t="s">
        <v>470</v>
      </c>
      <c r="E812" s="63"/>
      <c r="F812" s="63"/>
      <c r="G812" s="63" t="s">
        <v>295</v>
      </c>
      <c r="H812" s="63"/>
      <c r="I812" s="63" t="s">
        <v>321</v>
      </c>
      <c r="K812" s="64">
        <v>926</v>
      </c>
      <c r="L812" s="64">
        <v>18</v>
      </c>
      <c r="M812" s="64">
        <v>15.43</v>
      </c>
      <c r="N812" s="64">
        <v>2.57</v>
      </c>
      <c r="O812" s="64">
        <v>0</v>
      </c>
      <c r="P812" s="64"/>
      <c r="Q812" s="64">
        <v>0</v>
      </c>
      <c r="R812" s="64">
        <v>18</v>
      </c>
      <c r="T812" t="s">
        <v>825</v>
      </c>
      <c r="U812" t="s">
        <v>126</v>
      </c>
    </row>
    <row r="813" spans="1:21" x14ac:dyDescent="0.25">
      <c r="A813" s="62" t="s">
        <v>843</v>
      </c>
      <c r="B813" s="62"/>
      <c r="C813" s="62"/>
      <c r="D813" s="63" t="s">
        <v>470</v>
      </c>
      <c r="E813" s="63"/>
      <c r="F813" s="63"/>
      <c r="G813" s="63" t="s">
        <v>295</v>
      </c>
      <c r="H813" s="63"/>
      <c r="I813" s="63" t="s">
        <v>321</v>
      </c>
      <c r="K813" s="64">
        <v>396.67</v>
      </c>
      <c r="L813" s="64">
        <v>7.71</v>
      </c>
      <c r="M813" s="64">
        <v>6.61</v>
      </c>
      <c r="N813" s="64">
        <v>1.1000000000000001</v>
      </c>
      <c r="O813" s="64">
        <v>0</v>
      </c>
      <c r="P813" s="64"/>
      <c r="Q813" s="64">
        <v>0</v>
      </c>
      <c r="R813" s="64">
        <v>7.71</v>
      </c>
      <c r="T813" t="s">
        <v>825</v>
      </c>
      <c r="U813" t="s">
        <v>126</v>
      </c>
    </row>
    <row r="814" spans="1:21" x14ac:dyDescent="0.25">
      <c r="A814" s="62" t="s">
        <v>844</v>
      </c>
      <c r="B814" s="62"/>
      <c r="C814" s="62"/>
      <c r="D814" s="63" t="s">
        <v>470</v>
      </c>
      <c r="E814" s="63"/>
      <c r="F814" s="63"/>
      <c r="G814" s="63" t="s">
        <v>295</v>
      </c>
      <c r="H814" s="63"/>
      <c r="I814" s="63" t="s">
        <v>321</v>
      </c>
      <c r="K814" s="64">
        <v>792.67000000000007</v>
      </c>
      <c r="L814" s="64">
        <v>15.41</v>
      </c>
      <c r="M814" s="64">
        <v>13.21</v>
      </c>
      <c r="N814" s="64">
        <v>2.2000000000000002</v>
      </c>
      <c r="O814" s="64">
        <v>0</v>
      </c>
      <c r="P814" s="64"/>
      <c r="Q814" s="64">
        <v>0</v>
      </c>
      <c r="R814" s="64">
        <v>15.41</v>
      </c>
      <c r="T814" t="s">
        <v>825</v>
      </c>
      <c r="U814" t="s">
        <v>126</v>
      </c>
    </row>
    <row r="815" spans="1:21" x14ac:dyDescent="0.25">
      <c r="A815" s="62" t="s">
        <v>845</v>
      </c>
      <c r="B815" s="62"/>
      <c r="C815" s="62"/>
      <c r="D815" s="63" t="s">
        <v>470</v>
      </c>
      <c r="E815" s="63"/>
      <c r="F815" s="63"/>
      <c r="G815" s="63" t="s">
        <v>295</v>
      </c>
      <c r="H815" s="63"/>
      <c r="I815" s="63" t="s">
        <v>321</v>
      </c>
      <c r="K815" s="64">
        <v>366</v>
      </c>
      <c r="L815" s="64">
        <v>7.12</v>
      </c>
      <c r="M815" s="64">
        <v>6.1000000000000005</v>
      </c>
      <c r="N815" s="64">
        <v>1.02</v>
      </c>
      <c r="O815" s="64">
        <v>0</v>
      </c>
      <c r="P815" s="64"/>
      <c r="Q815" s="64">
        <v>0</v>
      </c>
      <c r="R815" s="64">
        <v>7.12</v>
      </c>
      <c r="T815" t="s">
        <v>825</v>
      </c>
      <c r="U815" t="s">
        <v>126</v>
      </c>
    </row>
    <row r="816" spans="1:21" x14ac:dyDescent="0.25">
      <c r="A816" s="62" t="s">
        <v>846</v>
      </c>
      <c r="B816" s="62"/>
      <c r="C816" s="62"/>
      <c r="D816" s="63" t="s">
        <v>470</v>
      </c>
      <c r="E816" s="63"/>
      <c r="F816" s="63"/>
      <c r="G816" s="63" t="s">
        <v>295</v>
      </c>
      <c r="H816" s="63"/>
      <c r="I816" s="63" t="s">
        <v>296</v>
      </c>
      <c r="K816" s="64">
        <v>2606.33</v>
      </c>
      <c r="L816" s="64">
        <v>30.400000000000002</v>
      </c>
      <c r="M816" s="64">
        <v>26.060000000000002</v>
      </c>
      <c r="N816" s="64">
        <v>4.34</v>
      </c>
      <c r="O816" s="64">
        <v>0</v>
      </c>
      <c r="P816" s="64"/>
      <c r="Q816" s="64">
        <v>0</v>
      </c>
      <c r="R816" s="64">
        <v>30.400000000000002</v>
      </c>
      <c r="T816" t="s">
        <v>825</v>
      </c>
      <c r="U816" t="s">
        <v>126</v>
      </c>
    </row>
    <row r="817" spans="1:21" x14ac:dyDescent="0.25">
      <c r="A817" s="62" t="s">
        <v>847</v>
      </c>
      <c r="B817" s="62"/>
      <c r="C817" s="62"/>
      <c r="D817" s="63" t="s">
        <v>470</v>
      </c>
      <c r="E817" s="63"/>
      <c r="F817" s="63"/>
      <c r="G817" s="63" t="s">
        <v>295</v>
      </c>
      <c r="H817" s="63"/>
      <c r="I817" s="63" t="s">
        <v>296</v>
      </c>
      <c r="K817" s="64">
        <v>1364</v>
      </c>
      <c r="L817" s="64">
        <v>15.91</v>
      </c>
      <c r="M817" s="64">
        <v>13.64</v>
      </c>
      <c r="N817" s="64">
        <v>2.27</v>
      </c>
      <c r="O817" s="64">
        <v>0</v>
      </c>
      <c r="P817" s="64"/>
      <c r="Q817" s="64">
        <v>0</v>
      </c>
      <c r="R817" s="64">
        <v>15.91</v>
      </c>
      <c r="T817" t="s">
        <v>825</v>
      </c>
      <c r="U817" t="s">
        <v>126</v>
      </c>
    </row>
    <row r="818" spans="1:21" x14ac:dyDescent="0.25">
      <c r="A818" s="62" t="s">
        <v>848</v>
      </c>
      <c r="B818" s="62"/>
      <c r="C818" s="62"/>
      <c r="D818" s="63" t="s">
        <v>470</v>
      </c>
      <c r="E818" s="63"/>
      <c r="F818" s="63"/>
      <c r="G818" s="63" t="s">
        <v>295</v>
      </c>
      <c r="H818" s="63"/>
      <c r="I818" s="63" t="s">
        <v>296</v>
      </c>
      <c r="K818" s="64">
        <v>12326.67</v>
      </c>
      <c r="L818" s="64">
        <v>143.81</v>
      </c>
      <c r="M818" s="64">
        <v>123.27</v>
      </c>
      <c r="N818" s="64">
        <v>20.54</v>
      </c>
      <c r="O818" s="64">
        <v>0</v>
      </c>
      <c r="P818" s="64"/>
      <c r="Q818" s="64">
        <v>0</v>
      </c>
      <c r="R818" s="64">
        <v>143.81</v>
      </c>
      <c r="T818" t="s">
        <v>825</v>
      </c>
      <c r="U818" t="s">
        <v>126</v>
      </c>
    </row>
    <row r="819" spans="1:21" x14ac:dyDescent="0.25">
      <c r="A819" s="62" t="s">
        <v>849</v>
      </c>
      <c r="B819" s="62"/>
      <c r="C819" s="62"/>
      <c r="D819" s="63" t="s">
        <v>470</v>
      </c>
      <c r="E819" s="63"/>
      <c r="F819" s="63"/>
      <c r="G819" s="63" t="s">
        <v>295</v>
      </c>
      <c r="H819" s="63"/>
      <c r="I819" s="63" t="s">
        <v>296</v>
      </c>
      <c r="K819" s="64">
        <v>5017</v>
      </c>
      <c r="L819" s="64">
        <v>58.53</v>
      </c>
      <c r="M819" s="64">
        <v>50.17</v>
      </c>
      <c r="N819" s="64">
        <v>8.36</v>
      </c>
      <c r="O819" s="64">
        <v>0</v>
      </c>
      <c r="P819" s="64"/>
      <c r="Q819" s="64">
        <v>0</v>
      </c>
      <c r="R819" s="64">
        <v>58.53</v>
      </c>
      <c r="T819" t="s">
        <v>825</v>
      </c>
      <c r="U819" t="s">
        <v>126</v>
      </c>
    </row>
    <row r="820" spans="1:21" x14ac:dyDescent="0.25">
      <c r="A820" s="62" t="s">
        <v>850</v>
      </c>
      <c r="B820" s="62"/>
      <c r="C820" s="62"/>
      <c r="D820" s="63" t="s">
        <v>470</v>
      </c>
      <c r="E820" s="63"/>
      <c r="F820" s="63"/>
      <c r="G820" s="63" t="s">
        <v>295</v>
      </c>
      <c r="H820" s="63"/>
      <c r="I820" s="63" t="s">
        <v>296</v>
      </c>
      <c r="K820" s="64">
        <v>526.66999999999996</v>
      </c>
      <c r="L820" s="64">
        <v>6.15</v>
      </c>
      <c r="M820" s="64">
        <v>5.2700000000000005</v>
      </c>
      <c r="N820" s="64">
        <v>0.88</v>
      </c>
      <c r="O820" s="64">
        <v>0</v>
      </c>
      <c r="P820" s="64"/>
      <c r="Q820" s="64">
        <v>0</v>
      </c>
      <c r="R820" s="64">
        <v>6.15</v>
      </c>
      <c r="T820" t="s">
        <v>825</v>
      </c>
      <c r="U820" t="s">
        <v>126</v>
      </c>
    </row>
    <row r="821" spans="1:21" x14ac:dyDescent="0.25">
      <c r="A821" s="62" t="s">
        <v>851</v>
      </c>
      <c r="B821" s="62"/>
      <c r="C821" s="62"/>
      <c r="D821" s="63" t="s">
        <v>470</v>
      </c>
      <c r="E821" s="63"/>
      <c r="F821" s="63"/>
      <c r="G821" s="63" t="s">
        <v>295</v>
      </c>
      <c r="H821" s="63"/>
      <c r="I821" s="63" t="s">
        <v>296</v>
      </c>
      <c r="K821" s="64">
        <v>740.33</v>
      </c>
      <c r="L821" s="64">
        <v>8.6300000000000008</v>
      </c>
      <c r="M821" s="64">
        <v>7.4</v>
      </c>
      <c r="N821" s="64">
        <v>1.23</v>
      </c>
      <c r="O821" s="64">
        <v>0</v>
      </c>
      <c r="P821" s="64"/>
      <c r="Q821" s="64">
        <v>0</v>
      </c>
      <c r="R821" s="64">
        <v>8.6300000000000008</v>
      </c>
      <c r="T821" t="s">
        <v>825</v>
      </c>
      <c r="U821" t="s">
        <v>126</v>
      </c>
    </row>
    <row r="822" spans="1:21" x14ac:dyDescent="0.25">
      <c r="A822" s="62" t="s">
        <v>852</v>
      </c>
      <c r="B822" s="62"/>
      <c r="C822" s="62"/>
      <c r="D822" s="63" t="s">
        <v>470</v>
      </c>
      <c r="E822" s="63"/>
      <c r="F822" s="63"/>
      <c r="G822" s="63" t="s">
        <v>295</v>
      </c>
      <c r="H822" s="63"/>
      <c r="I822" s="63" t="s">
        <v>296</v>
      </c>
      <c r="K822" s="64">
        <v>3911.67</v>
      </c>
      <c r="L822" s="64">
        <v>45.64</v>
      </c>
      <c r="M822" s="64">
        <v>39.119999999999997</v>
      </c>
      <c r="N822" s="64">
        <v>6.5200000000000005</v>
      </c>
      <c r="O822" s="64">
        <v>0</v>
      </c>
      <c r="P822" s="64"/>
      <c r="Q822" s="64">
        <v>0</v>
      </c>
      <c r="R822" s="64">
        <v>45.64</v>
      </c>
      <c r="T822" t="s">
        <v>825</v>
      </c>
      <c r="U822" t="s">
        <v>126</v>
      </c>
    </row>
    <row r="823" spans="1:21" x14ac:dyDescent="0.25">
      <c r="A823" s="62" t="s">
        <v>853</v>
      </c>
      <c r="B823" s="62"/>
      <c r="C823" s="62"/>
      <c r="D823" s="63" t="s">
        <v>470</v>
      </c>
      <c r="E823" s="63"/>
      <c r="F823" s="63"/>
      <c r="G823" s="63" t="s">
        <v>295</v>
      </c>
      <c r="H823" s="63"/>
      <c r="I823" s="63" t="s">
        <v>296</v>
      </c>
      <c r="K823" s="64">
        <v>8606.67</v>
      </c>
      <c r="L823" s="64">
        <v>100.41</v>
      </c>
      <c r="M823" s="64">
        <v>86.070000000000007</v>
      </c>
      <c r="N823" s="64">
        <v>14.34</v>
      </c>
      <c r="O823" s="64">
        <v>0</v>
      </c>
      <c r="P823" s="64"/>
      <c r="Q823" s="64">
        <v>0</v>
      </c>
      <c r="R823" s="64">
        <v>100.41</v>
      </c>
      <c r="T823" t="s">
        <v>825</v>
      </c>
      <c r="U823" t="s">
        <v>126</v>
      </c>
    </row>
    <row r="824" spans="1:21" x14ac:dyDescent="0.25">
      <c r="A824" s="62" t="s">
        <v>854</v>
      </c>
      <c r="B824" s="62"/>
      <c r="C824" s="62"/>
      <c r="D824" s="63" t="s">
        <v>470</v>
      </c>
      <c r="E824" s="63"/>
      <c r="F824" s="63"/>
      <c r="G824" s="63" t="s">
        <v>295</v>
      </c>
      <c r="H824" s="63"/>
      <c r="I824" s="63" t="s">
        <v>296</v>
      </c>
      <c r="K824" s="64">
        <v>20560.330000000002</v>
      </c>
      <c r="L824" s="64">
        <v>239.87</v>
      </c>
      <c r="M824" s="64">
        <v>205.6</v>
      </c>
      <c r="N824" s="64">
        <v>34.270000000000003</v>
      </c>
      <c r="O824" s="64">
        <v>0</v>
      </c>
      <c r="P824" s="64"/>
      <c r="Q824" s="64">
        <v>0</v>
      </c>
      <c r="R824" s="64">
        <v>239.87</v>
      </c>
      <c r="T824" t="s">
        <v>825</v>
      </c>
      <c r="U824" t="s">
        <v>126</v>
      </c>
    </row>
    <row r="825" spans="1:21" x14ac:dyDescent="0.25">
      <c r="A825" s="62" t="s">
        <v>855</v>
      </c>
      <c r="B825" s="62"/>
      <c r="C825" s="62"/>
      <c r="D825" s="63" t="s">
        <v>470</v>
      </c>
      <c r="E825" s="63"/>
      <c r="F825" s="63"/>
      <c r="G825" s="63" t="s">
        <v>295</v>
      </c>
      <c r="H825" s="63"/>
      <c r="I825" s="63" t="s">
        <v>296</v>
      </c>
      <c r="K825" s="64">
        <v>226278</v>
      </c>
      <c r="L825" s="64">
        <v>2639.91</v>
      </c>
      <c r="M825" s="64">
        <v>2262.7800000000002</v>
      </c>
      <c r="N825" s="64">
        <v>377.13</v>
      </c>
      <c r="O825" s="64">
        <v>0</v>
      </c>
      <c r="P825" s="64"/>
      <c r="Q825" s="64">
        <v>0</v>
      </c>
      <c r="R825" s="64">
        <v>2639.91</v>
      </c>
      <c r="T825" t="s">
        <v>825</v>
      </c>
      <c r="U825" t="s">
        <v>126</v>
      </c>
    </row>
    <row r="826" spans="1:21" x14ac:dyDescent="0.25">
      <c r="A826" s="62" t="s">
        <v>856</v>
      </c>
      <c r="B826" s="62"/>
      <c r="C826" s="62"/>
      <c r="D826" s="63" t="s">
        <v>470</v>
      </c>
      <c r="E826" s="63"/>
      <c r="F826" s="63"/>
      <c r="G826" s="63" t="s">
        <v>295</v>
      </c>
      <c r="H826" s="63"/>
      <c r="I826" s="63" t="s">
        <v>312</v>
      </c>
      <c r="K826" s="64">
        <v>3022.67</v>
      </c>
      <c r="L826" s="64">
        <v>88.16</v>
      </c>
      <c r="M826" s="64">
        <v>75.569999999999993</v>
      </c>
      <c r="N826" s="64">
        <v>12.59</v>
      </c>
      <c r="O826" s="64">
        <v>0</v>
      </c>
      <c r="P826" s="64"/>
      <c r="Q826" s="64">
        <v>0</v>
      </c>
      <c r="R826" s="64">
        <v>88.16</v>
      </c>
      <c r="T826" t="s">
        <v>825</v>
      </c>
      <c r="U826" t="s">
        <v>126</v>
      </c>
    </row>
    <row r="827" spans="1:21" x14ac:dyDescent="0.25">
      <c r="A827" s="62" t="s">
        <v>857</v>
      </c>
      <c r="B827" s="62"/>
      <c r="C827" s="62"/>
      <c r="D827" s="63" t="s">
        <v>470</v>
      </c>
      <c r="E827" s="63"/>
      <c r="F827" s="63"/>
      <c r="G827" s="63" t="s">
        <v>295</v>
      </c>
      <c r="H827" s="63"/>
      <c r="I827" s="63" t="s">
        <v>312</v>
      </c>
      <c r="K827" s="64">
        <v>10983.33</v>
      </c>
      <c r="L827" s="64">
        <v>320.33999999999997</v>
      </c>
      <c r="M827" s="64">
        <v>274.58</v>
      </c>
      <c r="N827" s="64">
        <v>45.76</v>
      </c>
      <c r="O827" s="64">
        <v>0</v>
      </c>
      <c r="P827" s="64"/>
      <c r="Q827" s="64">
        <v>0</v>
      </c>
      <c r="R827" s="64">
        <v>320.33999999999997</v>
      </c>
      <c r="T827" t="s">
        <v>825</v>
      </c>
      <c r="U827" t="s">
        <v>126</v>
      </c>
    </row>
    <row r="828" spans="1:21" x14ac:dyDescent="0.25">
      <c r="A828" s="62" t="s">
        <v>858</v>
      </c>
      <c r="B828" s="62"/>
      <c r="C828" s="62"/>
      <c r="D828" s="63" t="s">
        <v>470</v>
      </c>
      <c r="E828" s="63"/>
      <c r="F828" s="63"/>
      <c r="G828" s="63" t="s">
        <v>295</v>
      </c>
      <c r="H828" s="63"/>
      <c r="I828" s="63" t="s">
        <v>326</v>
      </c>
      <c r="K828" s="64">
        <v>2389.67</v>
      </c>
      <c r="L828" s="64">
        <v>139.38999999999999</v>
      </c>
      <c r="M828" s="64">
        <v>119.48</v>
      </c>
      <c r="N828" s="64">
        <v>19.91</v>
      </c>
      <c r="O828" s="64">
        <v>0</v>
      </c>
      <c r="P828" s="64"/>
      <c r="Q828" s="64">
        <v>0</v>
      </c>
      <c r="R828" s="64">
        <v>139.38999999999999</v>
      </c>
      <c r="T828" t="s">
        <v>825</v>
      </c>
      <c r="U828" t="s">
        <v>126</v>
      </c>
    </row>
    <row r="829" spans="1:21" x14ac:dyDescent="0.25">
      <c r="A829" s="62" t="s">
        <v>859</v>
      </c>
      <c r="B829" s="62"/>
      <c r="C829" s="62"/>
      <c r="D829" s="63" t="s">
        <v>470</v>
      </c>
      <c r="E829" s="63"/>
      <c r="F829" s="63"/>
      <c r="G829" s="63" t="s">
        <v>295</v>
      </c>
      <c r="H829" s="63"/>
      <c r="I829" s="63" t="s">
        <v>326</v>
      </c>
      <c r="K829" s="64">
        <v>2559.33</v>
      </c>
      <c r="L829" s="64">
        <v>149.30000000000001</v>
      </c>
      <c r="M829" s="64">
        <v>127.97</v>
      </c>
      <c r="N829" s="64">
        <v>21.330000000000002</v>
      </c>
      <c r="O829" s="64">
        <v>0</v>
      </c>
      <c r="P829" s="64"/>
      <c r="Q829" s="64">
        <v>0</v>
      </c>
      <c r="R829" s="64">
        <v>149.30000000000001</v>
      </c>
      <c r="T829" t="s">
        <v>825</v>
      </c>
      <c r="U829" t="s">
        <v>126</v>
      </c>
    </row>
    <row r="830" spans="1:21" x14ac:dyDescent="0.25">
      <c r="A830" s="62" t="s">
        <v>860</v>
      </c>
      <c r="B830" s="62"/>
      <c r="C830" s="62"/>
      <c r="D830" s="63" t="s">
        <v>470</v>
      </c>
      <c r="E830" s="63"/>
      <c r="F830" s="63"/>
      <c r="G830" s="63" t="s">
        <v>295</v>
      </c>
      <c r="H830" s="63"/>
      <c r="I830" s="63" t="s">
        <v>314</v>
      </c>
      <c r="K830" s="64">
        <v>165</v>
      </c>
      <c r="L830" s="64">
        <v>6.42</v>
      </c>
      <c r="M830" s="64">
        <v>5.5</v>
      </c>
      <c r="N830" s="64">
        <v>0.92</v>
      </c>
      <c r="O830" s="64">
        <v>0</v>
      </c>
      <c r="P830" s="64"/>
      <c r="Q830" s="64">
        <v>0</v>
      </c>
      <c r="R830" s="64">
        <v>6.42</v>
      </c>
      <c r="T830" t="s">
        <v>825</v>
      </c>
      <c r="U830" t="s">
        <v>126</v>
      </c>
    </row>
    <row r="831" spans="1:21" x14ac:dyDescent="0.25">
      <c r="A831" s="62" t="s">
        <v>861</v>
      </c>
      <c r="B831" s="62"/>
      <c r="C831" s="62"/>
      <c r="D831" s="63" t="s">
        <v>470</v>
      </c>
      <c r="E831" s="63"/>
      <c r="F831" s="63"/>
      <c r="G831" s="63" t="s">
        <v>295</v>
      </c>
      <c r="H831" s="63"/>
      <c r="I831" s="63" t="s">
        <v>314</v>
      </c>
      <c r="K831" s="64">
        <v>841.67000000000007</v>
      </c>
      <c r="L831" s="64">
        <v>32.74</v>
      </c>
      <c r="M831" s="64">
        <v>28.060000000000002</v>
      </c>
      <c r="N831" s="64">
        <v>4.68</v>
      </c>
      <c r="O831" s="64">
        <v>0</v>
      </c>
      <c r="P831" s="64"/>
      <c r="Q831" s="64">
        <v>0</v>
      </c>
      <c r="R831" s="64">
        <v>32.74</v>
      </c>
      <c r="T831" t="s">
        <v>825</v>
      </c>
      <c r="U831" t="s">
        <v>126</v>
      </c>
    </row>
    <row r="832" spans="1:21" x14ac:dyDescent="0.25">
      <c r="A832" s="62" t="s">
        <v>862</v>
      </c>
      <c r="B832" s="62"/>
      <c r="C832" s="62"/>
      <c r="D832" s="63" t="s">
        <v>470</v>
      </c>
      <c r="E832" s="63"/>
      <c r="F832" s="63"/>
      <c r="G832" s="63" t="s">
        <v>295</v>
      </c>
      <c r="H832" s="63"/>
      <c r="I832" s="63" t="s">
        <v>308</v>
      </c>
      <c r="K832" s="64">
        <v>351</v>
      </c>
      <c r="L832" s="64">
        <v>40.950000000000003</v>
      </c>
      <c r="M832" s="64">
        <v>35.1</v>
      </c>
      <c r="N832" s="64">
        <v>5.8500000000000005</v>
      </c>
      <c r="O832" s="64">
        <v>0</v>
      </c>
      <c r="P832" s="64"/>
      <c r="Q832" s="64">
        <v>0</v>
      </c>
      <c r="R832" s="64">
        <v>40.950000000000003</v>
      </c>
      <c r="T832" t="s">
        <v>825</v>
      </c>
      <c r="U832" t="s">
        <v>126</v>
      </c>
    </row>
    <row r="833" spans="1:21" x14ac:dyDescent="0.25">
      <c r="A833" s="62" t="s">
        <v>863</v>
      </c>
      <c r="B833" s="62"/>
      <c r="C833" s="62"/>
      <c r="D833" s="63" t="s">
        <v>470</v>
      </c>
      <c r="E833" s="63"/>
      <c r="F833" s="63"/>
      <c r="G833" s="63" t="s">
        <v>295</v>
      </c>
      <c r="H833" s="63"/>
      <c r="I833" s="63" t="s">
        <v>308</v>
      </c>
      <c r="K833" s="64">
        <v>351</v>
      </c>
      <c r="L833" s="64">
        <v>40.950000000000003</v>
      </c>
      <c r="M833" s="64">
        <v>35.1</v>
      </c>
      <c r="N833" s="64">
        <v>5.8500000000000005</v>
      </c>
      <c r="O833" s="64">
        <v>0</v>
      </c>
      <c r="P833" s="64"/>
      <c r="Q833" s="64">
        <v>0</v>
      </c>
      <c r="R833" s="64">
        <v>40.950000000000003</v>
      </c>
      <c r="T833" t="s">
        <v>825</v>
      </c>
      <c r="U833" t="s">
        <v>126</v>
      </c>
    </row>
    <row r="834" spans="1:21" x14ac:dyDescent="0.25">
      <c r="A834" s="61" t="s">
        <v>864</v>
      </c>
      <c r="B834" s="61"/>
      <c r="C834" s="61"/>
      <c r="D834" s="61"/>
      <c r="E834" s="61"/>
      <c r="F834" s="61"/>
      <c r="G834" s="61"/>
      <c r="K834" s="65">
        <v>404452.34</v>
      </c>
      <c r="L834" s="65">
        <v>5295.71</v>
      </c>
      <c r="M834" s="65">
        <v>4539.2</v>
      </c>
      <c r="N834" s="65">
        <v>756.51</v>
      </c>
      <c r="O834" s="65">
        <v>0</v>
      </c>
      <c r="P834" s="65"/>
      <c r="Q834" s="65">
        <v>0</v>
      </c>
      <c r="R834" s="65">
        <v>5295.71</v>
      </c>
    </row>
    <row r="836" spans="1:21" x14ac:dyDescent="0.25">
      <c r="A836" s="61" t="s">
        <v>865</v>
      </c>
      <c r="B836" s="61"/>
      <c r="C836" s="61"/>
      <c r="D836" s="61"/>
      <c r="E836" s="61"/>
      <c r="F836" s="61"/>
      <c r="G836" s="61"/>
      <c r="K836" s="65">
        <v>404452.34</v>
      </c>
      <c r="L836" s="65">
        <v>5295.71</v>
      </c>
      <c r="M836" s="65">
        <v>4539.2</v>
      </c>
      <c r="N836" s="65">
        <v>756.51</v>
      </c>
      <c r="O836" s="65">
        <v>0</v>
      </c>
      <c r="P836" s="65"/>
      <c r="Q836" s="65">
        <v>0</v>
      </c>
      <c r="R836" s="65">
        <v>5295.71</v>
      </c>
    </row>
    <row r="839" spans="1:21" x14ac:dyDescent="0.25">
      <c r="A839" s="61" t="s">
        <v>866</v>
      </c>
      <c r="B839" s="61"/>
      <c r="C839" s="61"/>
      <c r="D839" s="61"/>
      <c r="E839" s="61"/>
      <c r="F839" s="61"/>
      <c r="G839" s="61"/>
      <c r="H839" s="61"/>
      <c r="I839" s="61"/>
      <c r="J839" s="61"/>
      <c r="K839" s="61"/>
      <c r="L839" s="61"/>
      <c r="M839" s="61"/>
      <c r="N839" s="61"/>
      <c r="O839" s="61"/>
      <c r="P839" s="61"/>
      <c r="Q839" s="61"/>
      <c r="R839" s="61"/>
    </row>
    <row r="841" spans="1:21" x14ac:dyDescent="0.25">
      <c r="B841" s="61" t="s">
        <v>285</v>
      </c>
      <c r="C841" s="61"/>
      <c r="D841" s="61"/>
      <c r="E841" s="61"/>
      <c r="F841" s="61"/>
      <c r="G841" s="61"/>
      <c r="H841" s="61"/>
      <c r="I841" s="61"/>
      <c r="J841" s="61"/>
      <c r="K841" s="61"/>
      <c r="L841" s="61"/>
      <c r="M841" s="61"/>
      <c r="N841" s="61"/>
      <c r="O841" s="61"/>
      <c r="P841" s="61"/>
      <c r="Q841" s="61"/>
      <c r="R841" s="61"/>
    </row>
    <row r="842" spans="1:21" x14ac:dyDescent="0.25">
      <c r="A842" s="62" t="s">
        <v>867</v>
      </c>
      <c r="B842" s="62"/>
      <c r="C842" s="62"/>
      <c r="D842" s="63" t="s">
        <v>868</v>
      </c>
      <c r="E842" s="63"/>
      <c r="F842" s="63"/>
      <c r="G842" s="63" t="s">
        <v>288</v>
      </c>
      <c r="H842" s="63"/>
      <c r="I842" s="63" t="s">
        <v>289</v>
      </c>
      <c r="K842" s="64">
        <v>21820.48</v>
      </c>
      <c r="L842" s="64">
        <v>0</v>
      </c>
      <c r="M842" s="64">
        <v>0</v>
      </c>
      <c r="N842" s="64">
        <v>0</v>
      </c>
      <c r="O842" s="64">
        <v>0</v>
      </c>
      <c r="P842" s="64"/>
      <c r="Q842" s="64">
        <v>0</v>
      </c>
      <c r="R842" s="64">
        <v>0</v>
      </c>
      <c r="T842" t="s">
        <v>869</v>
      </c>
      <c r="U842" t="s">
        <v>182</v>
      </c>
    </row>
    <row r="843" spans="1:21" x14ac:dyDescent="0.25">
      <c r="A843" s="62" t="s">
        <v>870</v>
      </c>
      <c r="B843" s="62"/>
      <c r="C843" s="62"/>
      <c r="D843" s="63" t="s">
        <v>871</v>
      </c>
      <c r="E843" s="63"/>
      <c r="F843" s="63"/>
      <c r="G843" s="63" t="s">
        <v>288</v>
      </c>
      <c r="H843" s="63"/>
      <c r="I843" s="63" t="s">
        <v>289</v>
      </c>
      <c r="K843" s="64">
        <v>14748.4</v>
      </c>
      <c r="L843" s="64">
        <v>0</v>
      </c>
      <c r="M843" s="64">
        <v>0</v>
      </c>
      <c r="N843" s="64">
        <v>0</v>
      </c>
      <c r="O843" s="64">
        <v>0</v>
      </c>
      <c r="P843" s="64"/>
      <c r="Q843" s="64">
        <v>0</v>
      </c>
      <c r="R843" s="64">
        <v>0</v>
      </c>
      <c r="T843" t="s">
        <v>869</v>
      </c>
      <c r="U843" t="s">
        <v>182</v>
      </c>
    </row>
    <row r="844" spans="1:21" x14ac:dyDescent="0.25">
      <c r="A844" s="62" t="s">
        <v>872</v>
      </c>
      <c r="B844" s="62"/>
      <c r="C844" s="62"/>
      <c r="D844" s="63" t="s">
        <v>871</v>
      </c>
      <c r="E844" s="63"/>
      <c r="F844" s="63"/>
      <c r="G844" s="63" t="s">
        <v>295</v>
      </c>
      <c r="H844" s="63"/>
      <c r="I844" s="63" t="s">
        <v>321</v>
      </c>
      <c r="K844" s="64">
        <v>15086.28</v>
      </c>
      <c r="L844" s="64">
        <v>419.07</v>
      </c>
      <c r="M844" s="64">
        <v>377.16</v>
      </c>
      <c r="N844" s="64">
        <v>41.910000000000004</v>
      </c>
      <c r="O844" s="64">
        <v>0</v>
      </c>
      <c r="P844" s="64"/>
      <c r="Q844" s="64">
        <v>0</v>
      </c>
      <c r="R844" s="64">
        <v>419.07</v>
      </c>
      <c r="T844" t="s">
        <v>869</v>
      </c>
      <c r="U844" t="s">
        <v>182</v>
      </c>
    </row>
    <row r="845" spans="1:21" x14ac:dyDescent="0.25">
      <c r="A845" s="62" t="s">
        <v>873</v>
      </c>
      <c r="B845" s="62"/>
      <c r="C845" s="62"/>
      <c r="D845" s="63" t="s">
        <v>871</v>
      </c>
      <c r="E845" s="63"/>
      <c r="F845" s="63"/>
      <c r="G845" s="63" t="s">
        <v>295</v>
      </c>
      <c r="H845" s="63"/>
      <c r="I845" s="63" t="s">
        <v>321</v>
      </c>
      <c r="K845" s="64">
        <v>279.44</v>
      </c>
      <c r="L845" s="64">
        <v>7.7700000000000005</v>
      </c>
      <c r="M845" s="64">
        <v>6.99</v>
      </c>
      <c r="N845" s="64">
        <v>0.78</v>
      </c>
      <c r="O845" s="64">
        <v>0</v>
      </c>
      <c r="P845" s="64"/>
      <c r="Q845" s="64">
        <v>0</v>
      </c>
      <c r="R845" s="64">
        <v>7.7700000000000005</v>
      </c>
      <c r="T845" t="s">
        <v>869</v>
      </c>
      <c r="U845" t="s">
        <v>182</v>
      </c>
    </row>
    <row r="846" spans="1:21" x14ac:dyDescent="0.25">
      <c r="A846" s="62" t="s">
        <v>874</v>
      </c>
      <c r="B846" s="62"/>
      <c r="C846" s="62"/>
      <c r="D846" s="63" t="s">
        <v>871</v>
      </c>
      <c r="E846" s="63"/>
      <c r="F846" s="63"/>
      <c r="G846" s="63" t="s">
        <v>295</v>
      </c>
      <c r="H846" s="63"/>
      <c r="I846" s="63" t="s">
        <v>321</v>
      </c>
      <c r="K846" s="64">
        <v>170.57</v>
      </c>
      <c r="L846" s="64">
        <v>4.7300000000000004</v>
      </c>
      <c r="M846" s="64">
        <v>4.26</v>
      </c>
      <c r="N846" s="64">
        <v>0.47000000000000003</v>
      </c>
      <c r="O846" s="64">
        <v>0</v>
      </c>
      <c r="P846" s="64"/>
      <c r="Q846" s="64">
        <v>0</v>
      </c>
      <c r="R846" s="64">
        <v>4.7300000000000004</v>
      </c>
      <c r="T846" t="s">
        <v>869</v>
      </c>
      <c r="U846" t="s">
        <v>182</v>
      </c>
    </row>
    <row r="847" spans="1:21" x14ac:dyDescent="0.25">
      <c r="A847" s="62" t="s">
        <v>875</v>
      </c>
      <c r="B847" s="62"/>
      <c r="C847" s="62"/>
      <c r="D847" s="63" t="s">
        <v>871</v>
      </c>
      <c r="E847" s="63"/>
      <c r="F847" s="63"/>
      <c r="G847" s="63" t="s">
        <v>295</v>
      </c>
      <c r="H847" s="63"/>
      <c r="I847" s="63" t="s">
        <v>321</v>
      </c>
      <c r="K847" s="64">
        <v>64475.03</v>
      </c>
      <c r="L847" s="64">
        <v>1790.98</v>
      </c>
      <c r="M847" s="64">
        <v>1611.88</v>
      </c>
      <c r="N847" s="64">
        <v>179.1</v>
      </c>
      <c r="O847" s="64">
        <v>0</v>
      </c>
      <c r="P847" s="64"/>
      <c r="Q847" s="64">
        <v>0</v>
      </c>
      <c r="R847" s="64">
        <v>1790.98</v>
      </c>
      <c r="T847" t="s">
        <v>869</v>
      </c>
      <c r="U847" t="s">
        <v>182</v>
      </c>
    </row>
    <row r="848" spans="1:21" x14ac:dyDescent="0.25">
      <c r="A848" s="62" t="s">
        <v>876</v>
      </c>
      <c r="B848" s="62"/>
      <c r="C848" s="62"/>
      <c r="D848" s="63" t="s">
        <v>871</v>
      </c>
      <c r="E848" s="63"/>
      <c r="F848" s="63"/>
      <c r="G848" s="63" t="s">
        <v>295</v>
      </c>
      <c r="H848" s="63"/>
      <c r="I848" s="63" t="s">
        <v>321</v>
      </c>
      <c r="K848" s="64">
        <v>1402.77</v>
      </c>
      <c r="L848" s="64">
        <v>38.97</v>
      </c>
      <c r="M848" s="64">
        <v>35.07</v>
      </c>
      <c r="N848" s="64">
        <v>3.9</v>
      </c>
      <c r="O848" s="64">
        <v>0</v>
      </c>
      <c r="P848" s="64"/>
      <c r="Q848" s="64">
        <v>0</v>
      </c>
      <c r="R848" s="64">
        <v>38.97</v>
      </c>
      <c r="T848" t="s">
        <v>869</v>
      </c>
      <c r="U848" t="s">
        <v>182</v>
      </c>
    </row>
    <row r="851" spans="1:21" x14ac:dyDescent="0.25">
      <c r="A851" s="66" t="s">
        <v>877</v>
      </c>
      <c r="B851" s="66"/>
      <c r="C851" s="66"/>
      <c r="D851" s="66"/>
      <c r="P851" s="67" t="s">
        <v>353</v>
      </c>
      <c r="Q851" s="67"/>
      <c r="R851" s="67"/>
    </row>
    <row r="855" spans="1:21" x14ac:dyDescent="0.25">
      <c r="M855" s="57" t="s">
        <v>269</v>
      </c>
      <c r="N855" s="57"/>
      <c r="O855" s="57"/>
      <c r="P855" s="57"/>
      <c r="Q855" s="57"/>
      <c r="R855" s="57"/>
    </row>
    <row r="856" spans="1:21" x14ac:dyDescent="0.25">
      <c r="M856" s="57"/>
      <c r="N856" s="57"/>
      <c r="O856" s="57"/>
      <c r="P856" s="57"/>
      <c r="Q856" s="57"/>
      <c r="R856" s="57"/>
    </row>
    <row r="857" spans="1:21" x14ac:dyDescent="0.25">
      <c r="A857" s="68" t="s">
        <v>270</v>
      </c>
      <c r="B857" s="68"/>
      <c r="C857" s="68"/>
      <c r="D857" s="57" t="s">
        <v>272</v>
      </c>
      <c r="E857" s="57"/>
      <c r="F857" s="57"/>
      <c r="G857" s="57" t="s">
        <v>273</v>
      </c>
      <c r="H857" s="57"/>
      <c r="I857" s="57" t="s">
        <v>274</v>
      </c>
      <c r="K857" s="68" t="s">
        <v>275</v>
      </c>
      <c r="L857" s="57" t="s">
        <v>276</v>
      </c>
      <c r="M857" s="57" t="s">
        <v>277</v>
      </c>
      <c r="N857" s="57" t="s">
        <v>278</v>
      </c>
      <c r="O857" s="57" t="s">
        <v>279</v>
      </c>
      <c r="P857" s="57"/>
      <c r="Q857" s="57" t="s">
        <v>280</v>
      </c>
      <c r="R857" s="57" t="s">
        <v>281</v>
      </c>
      <c r="T857" t="s">
        <v>282</v>
      </c>
      <c r="U857" t="s">
        <v>283</v>
      </c>
    </row>
    <row r="860" spans="1:21" x14ac:dyDescent="0.25">
      <c r="A860" s="62" t="s">
        <v>878</v>
      </c>
      <c r="B860" s="62"/>
      <c r="C860" s="62"/>
      <c r="D860" s="63" t="s">
        <v>871</v>
      </c>
      <c r="E860" s="63"/>
      <c r="F860" s="63"/>
      <c r="G860" s="63" t="s">
        <v>295</v>
      </c>
      <c r="H860" s="63"/>
      <c r="I860" s="63" t="s">
        <v>321</v>
      </c>
      <c r="K860" s="64">
        <v>7677.59</v>
      </c>
      <c r="L860" s="64">
        <v>213.27</v>
      </c>
      <c r="M860" s="64">
        <v>191.94</v>
      </c>
      <c r="N860" s="64">
        <v>21.330000000000002</v>
      </c>
      <c r="O860" s="64">
        <v>0</v>
      </c>
      <c r="P860" s="64"/>
      <c r="Q860" s="64">
        <v>0</v>
      </c>
      <c r="R860" s="64">
        <v>213.27</v>
      </c>
      <c r="T860" t="s">
        <v>869</v>
      </c>
      <c r="U860" t="s">
        <v>182</v>
      </c>
    </row>
    <row r="861" spans="1:21" x14ac:dyDescent="0.25">
      <c r="A861" s="62" t="s">
        <v>879</v>
      </c>
      <c r="B861" s="62"/>
      <c r="C861" s="62"/>
      <c r="D861" s="63" t="s">
        <v>871</v>
      </c>
      <c r="E861" s="63"/>
      <c r="F861" s="63"/>
      <c r="G861" s="63" t="s">
        <v>295</v>
      </c>
      <c r="H861" s="63"/>
      <c r="I861" s="63" t="s">
        <v>321</v>
      </c>
      <c r="K861" s="64">
        <v>428.36</v>
      </c>
      <c r="L861" s="64">
        <v>11.9</v>
      </c>
      <c r="M861" s="64">
        <v>10.71</v>
      </c>
      <c r="N861" s="64">
        <v>1.19</v>
      </c>
      <c r="O861" s="64">
        <v>0</v>
      </c>
      <c r="P861" s="64"/>
      <c r="Q861" s="64">
        <v>0</v>
      </c>
      <c r="R861" s="64">
        <v>11.9</v>
      </c>
      <c r="T861" t="s">
        <v>869</v>
      </c>
      <c r="U861" t="s">
        <v>182</v>
      </c>
    </row>
    <row r="862" spans="1:21" x14ac:dyDescent="0.25">
      <c r="A862" s="62" t="s">
        <v>880</v>
      </c>
      <c r="B862" s="62"/>
      <c r="C862" s="62"/>
      <c r="D862" s="63" t="s">
        <v>871</v>
      </c>
      <c r="E862" s="63"/>
      <c r="F862" s="63"/>
      <c r="G862" s="63" t="s">
        <v>295</v>
      </c>
      <c r="H862" s="63"/>
      <c r="I862" s="63" t="s">
        <v>321</v>
      </c>
      <c r="K862" s="64">
        <v>424.35</v>
      </c>
      <c r="L862" s="64">
        <v>11.790000000000001</v>
      </c>
      <c r="M862" s="64">
        <v>10.61</v>
      </c>
      <c r="N862" s="64">
        <v>1.18</v>
      </c>
      <c r="O862" s="64">
        <v>0</v>
      </c>
      <c r="P862" s="64"/>
      <c r="Q862" s="64">
        <v>0</v>
      </c>
      <c r="R862" s="64">
        <v>11.790000000000001</v>
      </c>
      <c r="T862" t="s">
        <v>869</v>
      </c>
      <c r="U862" t="s">
        <v>182</v>
      </c>
    </row>
    <row r="863" spans="1:21" x14ac:dyDescent="0.25">
      <c r="A863" s="62" t="s">
        <v>881</v>
      </c>
      <c r="B863" s="62"/>
      <c r="C863" s="62"/>
      <c r="D863" s="63" t="s">
        <v>871</v>
      </c>
      <c r="E863" s="63"/>
      <c r="F863" s="63"/>
      <c r="G863" s="63" t="s">
        <v>295</v>
      </c>
      <c r="H863" s="63"/>
      <c r="I863" s="63" t="s">
        <v>321</v>
      </c>
      <c r="K863" s="64">
        <v>428.36</v>
      </c>
      <c r="L863" s="64">
        <v>11.9</v>
      </c>
      <c r="M863" s="64">
        <v>10.71</v>
      </c>
      <c r="N863" s="64">
        <v>1.19</v>
      </c>
      <c r="O863" s="64">
        <v>0</v>
      </c>
      <c r="P863" s="64"/>
      <c r="Q863" s="64">
        <v>0</v>
      </c>
      <c r="R863" s="64">
        <v>11.9</v>
      </c>
      <c r="T863" t="s">
        <v>869</v>
      </c>
      <c r="U863" t="s">
        <v>182</v>
      </c>
    </row>
    <row r="864" spans="1:21" x14ac:dyDescent="0.25">
      <c r="A864" s="62" t="s">
        <v>882</v>
      </c>
      <c r="B864" s="62"/>
      <c r="C864" s="62"/>
      <c r="D864" s="63" t="s">
        <v>871</v>
      </c>
      <c r="E864" s="63"/>
      <c r="F864" s="63"/>
      <c r="G864" s="63" t="s">
        <v>295</v>
      </c>
      <c r="H864" s="63"/>
      <c r="I864" s="63" t="s">
        <v>321</v>
      </c>
      <c r="K864" s="64">
        <v>748.26</v>
      </c>
      <c r="L864" s="64">
        <v>20.79</v>
      </c>
      <c r="M864" s="64">
        <v>18.71</v>
      </c>
      <c r="N864" s="64">
        <v>2.08</v>
      </c>
      <c r="O864" s="64">
        <v>0</v>
      </c>
      <c r="P864" s="64"/>
      <c r="Q864" s="64">
        <v>0</v>
      </c>
      <c r="R864" s="64">
        <v>20.79</v>
      </c>
      <c r="T864" t="s">
        <v>869</v>
      </c>
      <c r="U864" t="s">
        <v>182</v>
      </c>
    </row>
    <row r="865" spans="1:21" x14ac:dyDescent="0.25">
      <c r="A865" s="62" t="s">
        <v>883</v>
      </c>
      <c r="B865" s="62"/>
      <c r="C865" s="62"/>
      <c r="D865" s="63" t="s">
        <v>871</v>
      </c>
      <c r="E865" s="63"/>
      <c r="F865" s="63"/>
      <c r="G865" s="63" t="s">
        <v>295</v>
      </c>
      <c r="H865" s="63"/>
      <c r="I865" s="63" t="s">
        <v>296</v>
      </c>
      <c r="K865" s="64">
        <v>3885.05</v>
      </c>
      <c r="L865" s="64">
        <v>64.760000000000005</v>
      </c>
      <c r="M865" s="64">
        <v>58.28</v>
      </c>
      <c r="N865" s="64">
        <v>6.48</v>
      </c>
      <c r="O865" s="64">
        <v>0</v>
      </c>
      <c r="P865" s="64"/>
      <c r="Q865" s="64">
        <v>0</v>
      </c>
      <c r="R865" s="64">
        <v>64.760000000000005</v>
      </c>
      <c r="T865" t="s">
        <v>869</v>
      </c>
      <c r="U865" t="s">
        <v>182</v>
      </c>
    </row>
    <row r="866" spans="1:21" x14ac:dyDescent="0.25">
      <c r="A866" s="62" t="s">
        <v>884</v>
      </c>
      <c r="B866" s="62"/>
      <c r="C866" s="62"/>
      <c r="D866" s="63" t="s">
        <v>871</v>
      </c>
      <c r="E866" s="63"/>
      <c r="F866" s="63"/>
      <c r="G866" s="63" t="s">
        <v>295</v>
      </c>
      <c r="H866" s="63"/>
      <c r="I866" s="63" t="s">
        <v>296</v>
      </c>
      <c r="K866" s="64">
        <v>5567.51</v>
      </c>
      <c r="L866" s="64">
        <v>92.79</v>
      </c>
      <c r="M866" s="64">
        <v>83.51</v>
      </c>
      <c r="N866" s="64">
        <v>9.2799999999999994</v>
      </c>
      <c r="O866" s="64">
        <v>0</v>
      </c>
      <c r="P866" s="64"/>
      <c r="Q866" s="64">
        <v>0</v>
      </c>
      <c r="R866" s="64">
        <v>92.79</v>
      </c>
      <c r="T866" t="s">
        <v>869</v>
      </c>
      <c r="U866" t="s">
        <v>182</v>
      </c>
    </row>
    <row r="867" spans="1:21" x14ac:dyDescent="0.25">
      <c r="A867" s="62" t="s">
        <v>885</v>
      </c>
      <c r="B867" s="62"/>
      <c r="C867" s="62"/>
      <c r="D867" s="63" t="s">
        <v>871</v>
      </c>
      <c r="E867" s="63"/>
      <c r="F867" s="63"/>
      <c r="G867" s="63" t="s">
        <v>295</v>
      </c>
      <c r="H867" s="63"/>
      <c r="I867" s="63" t="s">
        <v>296</v>
      </c>
      <c r="K867" s="64">
        <v>697.83</v>
      </c>
      <c r="L867" s="64">
        <v>11.63</v>
      </c>
      <c r="M867" s="64">
        <v>10.47</v>
      </c>
      <c r="N867" s="64">
        <v>1.1599999999999999</v>
      </c>
      <c r="O867" s="64">
        <v>0</v>
      </c>
      <c r="P867" s="64"/>
      <c r="Q867" s="64">
        <v>0</v>
      </c>
      <c r="R867" s="64">
        <v>11.63</v>
      </c>
      <c r="T867" t="s">
        <v>869</v>
      </c>
      <c r="U867" t="s">
        <v>182</v>
      </c>
    </row>
    <row r="868" spans="1:21" x14ac:dyDescent="0.25">
      <c r="A868" s="62" t="s">
        <v>886</v>
      </c>
      <c r="B868" s="62"/>
      <c r="C868" s="62"/>
      <c r="D868" s="63" t="s">
        <v>871</v>
      </c>
      <c r="E868" s="63"/>
      <c r="F868" s="63"/>
      <c r="G868" s="63" t="s">
        <v>295</v>
      </c>
      <c r="H868" s="63"/>
      <c r="I868" s="63" t="s">
        <v>296</v>
      </c>
      <c r="K868" s="64">
        <v>4334.5</v>
      </c>
      <c r="L868" s="64">
        <v>72.239999999999995</v>
      </c>
      <c r="M868" s="64">
        <v>65.02</v>
      </c>
      <c r="N868" s="64">
        <v>7.22</v>
      </c>
      <c r="O868" s="64">
        <v>0</v>
      </c>
      <c r="P868" s="64"/>
      <c r="Q868" s="64">
        <v>0</v>
      </c>
      <c r="R868" s="64">
        <v>72.239999999999995</v>
      </c>
      <c r="T868" t="s">
        <v>869</v>
      </c>
      <c r="U868" t="s">
        <v>182</v>
      </c>
    </row>
    <row r="869" spans="1:21" x14ac:dyDescent="0.25">
      <c r="A869" s="62" t="s">
        <v>887</v>
      </c>
      <c r="B869" s="62"/>
      <c r="C869" s="62"/>
      <c r="D869" s="63" t="s">
        <v>871</v>
      </c>
      <c r="E869" s="63"/>
      <c r="F869" s="63"/>
      <c r="G869" s="63" t="s">
        <v>295</v>
      </c>
      <c r="H869" s="63"/>
      <c r="I869" s="63" t="s">
        <v>296</v>
      </c>
      <c r="K869" s="64">
        <v>2648.12</v>
      </c>
      <c r="L869" s="64">
        <v>44.13</v>
      </c>
      <c r="M869" s="64">
        <v>39.72</v>
      </c>
      <c r="N869" s="64">
        <v>4.41</v>
      </c>
      <c r="O869" s="64">
        <v>0</v>
      </c>
      <c r="P869" s="64"/>
      <c r="Q869" s="64">
        <v>0</v>
      </c>
      <c r="R869" s="64">
        <v>44.13</v>
      </c>
      <c r="T869" t="s">
        <v>869</v>
      </c>
      <c r="U869" t="s">
        <v>182</v>
      </c>
    </row>
    <row r="870" spans="1:21" x14ac:dyDescent="0.25">
      <c r="A870" s="62" t="s">
        <v>888</v>
      </c>
      <c r="B870" s="62"/>
      <c r="C870" s="62"/>
      <c r="D870" s="63" t="s">
        <v>871</v>
      </c>
      <c r="E870" s="63"/>
      <c r="F870" s="63"/>
      <c r="G870" s="63" t="s">
        <v>295</v>
      </c>
      <c r="H870" s="63"/>
      <c r="I870" s="63" t="s">
        <v>296</v>
      </c>
      <c r="K870" s="64">
        <v>157330.14000000001</v>
      </c>
      <c r="L870" s="64">
        <v>2622.17</v>
      </c>
      <c r="M870" s="64">
        <v>2359.9499999999998</v>
      </c>
      <c r="N870" s="64">
        <v>262.22000000000003</v>
      </c>
      <c r="O870" s="64">
        <v>0</v>
      </c>
      <c r="P870" s="64"/>
      <c r="Q870" s="64">
        <v>0</v>
      </c>
      <c r="R870" s="64">
        <v>2622.17</v>
      </c>
      <c r="T870" t="s">
        <v>869</v>
      </c>
      <c r="U870" t="s">
        <v>182</v>
      </c>
    </row>
    <row r="871" spans="1:21" x14ac:dyDescent="0.25">
      <c r="A871" s="62" t="s">
        <v>889</v>
      </c>
      <c r="B871" s="62"/>
      <c r="C871" s="62"/>
      <c r="D871" s="63" t="s">
        <v>871</v>
      </c>
      <c r="E871" s="63"/>
      <c r="F871" s="63"/>
      <c r="G871" s="63" t="s">
        <v>295</v>
      </c>
      <c r="H871" s="63"/>
      <c r="I871" s="63" t="s">
        <v>296</v>
      </c>
      <c r="K871" s="64">
        <v>408819.92</v>
      </c>
      <c r="L871" s="64">
        <v>6813.67</v>
      </c>
      <c r="M871" s="64">
        <v>6132.3</v>
      </c>
      <c r="N871" s="64">
        <v>681.37</v>
      </c>
      <c r="O871" s="64">
        <v>0</v>
      </c>
      <c r="P871" s="64"/>
      <c r="Q871" s="64">
        <v>0</v>
      </c>
      <c r="R871" s="64">
        <v>6813.67</v>
      </c>
      <c r="T871" t="s">
        <v>869</v>
      </c>
      <c r="U871" t="s">
        <v>182</v>
      </c>
    </row>
    <row r="872" spans="1:21" x14ac:dyDescent="0.25">
      <c r="A872" s="62" t="s">
        <v>890</v>
      </c>
      <c r="B872" s="62"/>
      <c r="C872" s="62"/>
      <c r="D872" s="63" t="s">
        <v>871</v>
      </c>
      <c r="E872" s="63"/>
      <c r="F872" s="63"/>
      <c r="G872" s="63" t="s">
        <v>295</v>
      </c>
      <c r="H872" s="63"/>
      <c r="I872" s="63" t="s">
        <v>296</v>
      </c>
      <c r="K872" s="64">
        <v>2648.12</v>
      </c>
      <c r="L872" s="64">
        <v>44.13</v>
      </c>
      <c r="M872" s="64">
        <v>39.72</v>
      </c>
      <c r="N872" s="64">
        <v>4.41</v>
      </c>
      <c r="O872" s="64">
        <v>0</v>
      </c>
      <c r="P872" s="64"/>
      <c r="Q872" s="64">
        <v>0</v>
      </c>
      <c r="R872" s="64">
        <v>44.13</v>
      </c>
      <c r="T872" t="s">
        <v>869</v>
      </c>
      <c r="U872" t="s">
        <v>182</v>
      </c>
    </row>
    <row r="873" spans="1:21" x14ac:dyDescent="0.25">
      <c r="A873" s="62" t="s">
        <v>891</v>
      </c>
      <c r="B873" s="62"/>
      <c r="C873" s="62"/>
      <c r="D873" s="63" t="s">
        <v>871</v>
      </c>
      <c r="E873" s="63"/>
      <c r="F873" s="63"/>
      <c r="G873" s="63" t="s">
        <v>295</v>
      </c>
      <c r="H873" s="63"/>
      <c r="I873" s="63" t="s">
        <v>296</v>
      </c>
      <c r="K873" s="64">
        <v>2423.9299999999998</v>
      </c>
      <c r="L873" s="64">
        <v>40.4</v>
      </c>
      <c r="M873" s="64">
        <v>36.36</v>
      </c>
      <c r="N873" s="64">
        <v>4.04</v>
      </c>
      <c r="O873" s="64">
        <v>0</v>
      </c>
      <c r="P873" s="64"/>
      <c r="Q873" s="64">
        <v>0</v>
      </c>
      <c r="R873" s="64">
        <v>40.4</v>
      </c>
      <c r="T873" t="s">
        <v>869</v>
      </c>
      <c r="U873" t="s">
        <v>182</v>
      </c>
    </row>
    <row r="874" spans="1:21" x14ac:dyDescent="0.25">
      <c r="A874" s="62" t="s">
        <v>892</v>
      </c>
      <c r="B874" s="62"/>
      <c r="C874" s="62"/>
      <c r="D874" s="63" t="s">
        <v>871</v>
      </c>
      <c r="E874" s="63"/>
      <c r="F874" s="63"/>
      <c r="G874" s="63" t="s">
        <v>295</v>
      </c>
      <c r="H874" s="63"/>
      <c r="I874" s="63" t="s">
        <v>296</v>
      </c>
      <c r="K874" s="64">
        <v>2683630</v>
      </c>
      <c r="L874" s="64">
        <v>44727.17</v>
      </c>
      <c r="M874" s="64">
        <v>40254.449999999997</v>
      </c>
      <c r="N874" s="64">
        <v>4472.72</v>
      </c>
      <c r="O874" s="64">
        <v>0</v>
      </c>
      <c r="P874" s="64"/>
      <c r="Q874" s="64">
        <v>0</v>
      </c>
      <c r="R874" s="64">
        <v>44727.17</v>
      </c>
      <c r="T874" t="s">
        <v>869</v>
      </c>
      <c r="U874" t="s">
        <v>182</v>
      </c>
    </row>
    <row r="875" spans="1:21" x14ac:dyDescent="0.25">
      <c r="A875" s="62" t="s">
        <v>893</v>
      </c>
      <c r="B875" s="62"/>
      <c r="C875" s="62"/>
      <c r="D875" s="63" t="s">
        <v>351</v>
      </c>
      <c r="E875" s="63"/>
      <c r="F875" s="63"/>
      <c r="G875" s="63" t="s">
        <v>295</v>
      </c>
      <c r="H875" s="63"/>
      <c r="I875" s="63" t="s">
        <v>296</v>
      </c>
      <c r="K875" s="64">
        <v>443278.95</v>
      </c>
      <c r="L875" s="64">
        <v>2955.19</v>
      </c>
      <c r="M875" s="64">
        <v>2216.39</v>
      </c>
      <c r="N875" s="64">
        <v>738.80000000000007</v>
      </c>
      <c r="O875" s="64">
        <v>0</v>
      </c>
      <c r="P875" s="64"/>
      <c r="Q875" s="64">
        <v>0</v>
      </c>
      <c r="R875" s="64">
        <v>2955.19</v>
      </c>
      <c r="T875" t="s">
        <v>869</v>
      </c>
      <c r="U875" t="s">
        <v>182</v>
      </c>
    </row>
    <row r="876" spans="1:21" x14ac:dyDescent="0.25">
      <c r="A876" s="62" t="s">
        <v>894</v>
      </c>
      <c r="B876" s="62"/>
      <c r="C876" s="62"/>
      <c r="D876" s="63" t="s">
        <v>871</v>
      </c>
      <c r="E876" s="63"/>
      <c r="F876" s="63"/>
      <c r="G876" s="63" t="s">
        <v>295</v>
      </c>
      <c r="H876" s="63"/>
      <c r="I876" s="63" t="s">
        <v>304</v>
      </c>
      <c r="K876" s="64">
        <v>409805.61</v>
      </c>
      <c r="L876" s="64">
        <v>13660.19</v>
      </c>
      <c r="M876" s="64">
        <v>12294.17</v>
      </c>
      <c r="N876" s="64">
        <v>1366.02</v>
      </c>
      <c r="O876" s="64">
        <v>0</v>
      </c>
      <c r="P876" s="64"/>
      <c r="Q876" s="64">
        <v>0</v>
      </c>
      <c r="R876" s="64">
        <v>13660.19</v>
      </c>
      <c r="T876" t="s">
        <v>869</v>
      </c>
      <c r="U876" t="s">
        <v>182</v>
      </c>
    </row>
    <row r="877" spans="1:21" x14ac:dyDescent="0.25">
      <c r="A877" s="62" t="s">
        <v>895</v>
      </c>
      <c r="B877" s="62"/>
      <c r="C877" s="62"/>
      <c r="D877" s="63" t="s">
        <v>871</v>
      </c>
      <c r="E877" s="63"/>
      <c r="F877" s="63"/>
      <c r="G877" s="63" t="s">
        <v>295</v>
      </c>
      <c r="H877" s="63"/>
      <c r="I877" s="63" t="s">
        <v>326</v>
      </c>
      <c r="K877" s="64">
        <v>2038.24</v>
      </c>
      <c r="L877" s="64">
        <v>169.85</v>
      </c>
      <c r="M877" s="64">
        <v>152.87</v>
      </c>
      <c r="N877" s="64">
        <v>16.98</v>
      </c>
      <c r="O877" s="64">
        <v>0</v>
      </c>
      <c r="P877" s="64"/>
      <c r="Q877" s="64">
        <v>0</v>
      </c>
      <c r="R877" s="64">
        <v>169.85</v>
      </c>
      <c r="T877" t="s">
        <v>869</v>
      </c>
      <c r="U877" t="s">
        <v>182</v>
      </c>
    </row>
    <row r="878" spans="1:21" x14ac:dyDescent="0.25">
      <c r="A878" s="62" t="s">
        <v>896</v>
      </c>
      <c r="B878" s="62"/>
      <c r="C878" s="62"/>
      <c r="D878" s="63" t="s">
        <v>871</v>
      </c>
      <c r="E878" s="63"/>
      <c r="F878" s="63"/>
      <c r="G878" s="63" t="s">
        <v>295</v>
      </c>
      <c r="H878" s="63"/>
      <c r="I878" s="63" t="s">
        <v>326</v>
      </c>
      <c r="K878" s="64">
        <v>1494.72</v>
      </c>
      <c r="L878" s="64">
        <v>124.56</v>
      </c>
      <c r="M878" s="64">
        <v>112.10000000000001</v>
      </c>
      <c r="N878" s="64">
        <v>12.46</v>
      </c>
      <c r="O878" s="64">
        <v>0</v>
      </c>
      <c r="P878" s="64"/>
      <c r="Q878" s="64">
        <v>0</v>
      </c>
      <c r="R878" s="64">
        <v>124.56</v>
      </c>
      <c r="T878" t="s">
        <v>869</v>
      </c>
      <c r="U878" t="s">
        <v>182</v>
      </c>
    </row>
    <row r="879" spans="1:21" x14ac:dyDescent="0.25">
      <c r="A879" s="62" t="s">
        <v>897</v>
      </c>
      <c r="B879" s="62"/>
      <c r="C879" s="62"/>
      <c r="D879" s="63" t="s">
        <v>871</v>
      </c>
      <c r="E879" s="63"/>
      <c r="F879" s="63"/>
      <c r="G879" s="63" t="s">
        <v>295</v>
      </c>
      <c r="H879" s="63"/>
      <c r="I879" s="63" t="s">
        <v>326</v>
      </c>
      <c r="K879" s="64">
        <v>3047.46</v>
      </c>
      <c r="L879" s="64">
        <v>253.96</v>
      </c>
      <c r="M879" s="64">
        <v>228.56</v>
      </c>
      <c r="N879" s="64">
        <v>25.400000000000002</v>
      </c>
      <c r="O879" s="64">
        <v>0</v>
      </c>
      <c r="P879" s="64"/>
      <c r="Q879" s="64">
        <v>0</v>
      </c>
      <c r="R879" s="64">
        <v>253.96</v>
      </c>
      <c r="T879" t="s">
        <v>869</v>
      </c>
      <c r="U879" t="s">
        <v>182</v>
      </c>
    </row>
    <row r="880" spans="1:21" x14ac:dyDescent="0.25">
      <c r="A880" s="62" t="s">
        <v>898</v>
      </c>
      <c r="B880" s="62"/>
      <c r="C880" s="62"/>
      <c r="D880" s="63" t="s">
        <v>871</v>
      </c>
      <c r="E880" s="63"/>
      <c r="F880" s="63"/>
      <c r="G880" s="63" t="s">
        <v>295</v>
      </c>
      <c r="H880" s="63"/>
      <c r="I880" s="63" t="s">
        <v>326</v>
      </c>
      <c r="K880" s="64">
        <v>1085.1600000000001</v>
      </c>
      <c r="L880" s="64">
        <v>90.43</v>
      </c>
      <c r="M880" s="64">
        <v>81.39</v>
      </c>
      <c r="N880" s="64">
        <v>9.0399999999999991</v>
      </c>
      <c r="O880" s="64">
        <v>0</v>
      </c>
      <c r="P880" s="64"/>
      <c r="Q880" s="64">
        <v>0</v>
      </c>
      <c r="R880" s="64">
        <v>90.43</v>
      </c>
      <c r="T880" t="s">
        <v>869</v>
      </c>
      <c r="U880" t="s">
        <v>182</v>
      </c>
    </row>
    <row r="881" spans="1:21" x14ac:dyDescent="0.25">
      <c r="A881" s="62" t="s">
        <v>899</v>
      </c>
      <c r="B881" s="62"/>
      <c r="C881" s="62"/>
      <c r="D881" s="63" t="s">
        <v>871</v>
      </c>
      <c r="E881" s="63"/>
      <c r="F881" s="63"/>
      <c r="G881" s="63" t="s">
        <v>295</v>
      </c>
      <c r="H881" s="63"/>
      <c r="I881" s="63" t="s">
        <v>326</v>
      </c>
      <c r="K881" s="64">
        <v>1085.1600000000001</v>
      </c>
      <c r="L881" s="64">
        <v>90.43</v>
      </c>
      <c r="M881" s="64">
        <v>81.39</v>
      </c>
      <c r="N881" s="64">
        <v>9.0399999999999991</v>
      </c>
      <c r="O881" s="64">
        <v>0</v>
      </c>
      <c r="P881" s="64"/>
      <c r="Q881" s="64">
        <v>0</v>
      </c>
      <c r="R881" s="64">
        <v>90.43</v>
      </c>
      <c r="T881" t="s">
        <v>869</v>
      </c>
      <c r="U881" t="s">
        <v>182</v>
      </c>
    </row>
    <row r="882" spans="1:21" x14ac:dyDescent="0.25">
      <c r="A882" s="62" t="s">
        <v>900</v>
      </c>
      <c r="B882" s="62"/>
      <c r="C882" s="62"/>
      <c r="D882" s="63" t="s">
        <v>871</v>
      </c>
      <c r="E882" s="63"/>
      <c r="F882" s="63"/>
      <c r="G882" s="63" t="s">
        <v>295</v>
      </c>
      <c r="H882" s="63"/>
      <c r="I882" s="63" t="s">
        <v>326</v>
      </c>
      <c r="K882" s="64">
        <v>1074.94</v>
      </c>
      <c r="L882" s="64">
        <v>89.58</v>
      </c>
      <c r="M882" s="64">
        <v>80.62</v>
      </c>
      <c r="N882" s="64">
        <v>8.9600000000000009</v>
      </c>
      <c r="O882" s="64">
        <v>0</v>
      </c>
      <c r="P882" s="64"/>
      <c r="Q882" s="64">
        <v>0</v>
      </c>
      <c r="R882" s="64">
        <v>89.58</v>
      </c>
      <c r="T882" t="s">
        <v>869</v>
      </c>
      <c r="U882" t="s">
        <v>182</v>
      </c>
    </row>
    <row r="883" spans="1:21" x14ac:dyDescent="0.25">
      <c r="A883" s="62" t="s">
        <v>901</v>
      </c>
      <c r="B883" s="62"/>
      <c r="C883" s="62"/>
      <c r="D883" s="63" t="s">
        <v>871</v>
      </c>
      <c r="E883" s="63"/>
      <c r="F883" s="63"/>
      <c r="G883" s="63" t="s">
        <v>295</v>
      </c>
      <c r="H883" s="63"/>
      <c r="I883" s="63" t="s">
        <v>304</v>
      </c>
      <c r="K883" s="64">
        <v>4223.18</v>
      </c>
      <c r="L883" s="64">
        <v>140.78</v>
      </c>
      <c r="M883" s="64">
        <v>126.7</v>
      </c>
      <c r="N883" s="64">
        <v>14.08</v>
      </c>
      <c r="O883" s="64">
        <v>0</v>
      </c>
      <c r="P883" s="64"/>
      <c r="Q883" s="64">
        <v>0</v>
      </c>
      <c r="R883" s="64">
        <v>140.78</v>
      </c>
      <c r="T883" t="s">
        <v>869</v>
      </c>
      <c r="U883" t="s">
        <v>182</v>
      </c>
    </row>
    <row r="884" spans="1:21" x14ac:dyDescent="0.25">
      <c r="A884" s="62" t="s">
        <v>902</v>
      </c>
      <c r="B884" s="62"/>
      <c r="C884" s="62"/>
      <c r="D884" s="63" t="s">
        <v>871</v>
      </c>
      <c r="E884" s="63"/>
      <c r="F884" s="63"/>
      <c r="G884" s="63" t="s">
        <v>295</v>
      </c>
      <c r="H884" s="63"/>
      <c r="I884" s="63" t="s">
        <v>304</v>
      </c>
      <c r="K884" s="64">
        <v>48.06</v>
      </c>
      <c r="L884" s="64">
        <v>1.6</v>
      </c>
      <c r="M884" s="64">
        <v>1.44</v>
      </c>
      <c r="N884" s="64">
        <v>0.16</v>
      </c>
      <c r="O884" s="64">
        <v>0</v>
      </c>
      <c r="P884" s="64"/>
      <c r="Q884" s="64">
        <v>0</v>
      </c>
      <c r="R884" s="64">
        <v>1.6</v>
      </c>
      <c r="T884" t="s">
        <v>869</v>
      </c>
      <c r="U884" t="s">
        <v>182</v>
      </c>
    </row>
    <row r="885" spans="1:21" x14ac:dyDescent="0.25">
      <c r="A885" s="62" t="s">
        <v>903</v>
      </c>
      <c r="B885" s="62"/>
      <c r="C885" s="62"/>
      <c r="D885" s="63" t="s">
        <v>871</v>
      </c>
      <c r="E885" s="63"/>
      <c r="F885" s="63"/>
      <c r="G885" s="63" t="s">
        <v>295</v>
      </c>
      <c r="H885" s="63"/>
      <c r="I885" s="63" t="s">
        <v>304</v>
      </c>
      <c r="K885" s="64">
        <v>116.88</v>
      </c>
      <c r="L885" s="64">
        <v>3.9</v>
      </c>
      <c r="M885" s="64">
        <v>3.5100000000000002</v>
      </c>
      <c r="N885" s="64">
        <v>0.39</v>
      </c>
      <c r="O885" s="64">
        <v>0</v>
      </c>
      <c r="P885" s="64"/>
      <c r="Q885" s="64">
        <v>0</v>
      </c>
      <c r="R885" s="64">
        <v>3.9</v>
      </c>
      <c r="T885" t="s">
        <v>869</v>
      </c>
      <c r="U885" t="s">
        <v>182</v>
      </c>
    </row>
    <row r="886" spans="1:21" x14ac:dyDescent="0.25">
      <c r="A886" s="62" t="s">
        <v>904</v>
      </c>
      <c r="B886" s="62"/>
      <c r="C886" s="62"/>
      <c r="D886" s="63" t="s">
        <v>871</v>
      </c>
      <c r="E886" s="63"/>
      <c r="F886" s="63"/>
      <c r="G886" s="63" t="s">
        <v>295</v>
      </c>
      <c r="H886" s="63"/>
      <c r="I886" s="63" t="s">
        <v>312</v>
      </c>
      <c r="K886" s="64">
        <v>337.14</v>
      </c>
      <c r="L886" s="64">
        <v>14.040000000000001</v>
      </c>
      <c r="M886" s="64">
        <v>12.64</v>
      </c>
      <c r="N886" s="64">
        <v>1.4000000000000001</v>
      </c>
      <c r="O886" s="64">
        <v>0</v>
      </c>
      <c r="P886" s="64"/>
      <c r="Q886" s="64">
        <v>0</v>
      </c>
      <c r="R886" s="64">
        <v>14.040000000000001</v>
      </c>
      <c r="T886" t="s">
        <v>869</v>
      </c>
      <c r="U886" t="s">
        <v>182</v>
      </c>
    </row>
    <row r="887" spans="1:21" x14ac:dyDescent="0.25">
      <c r="A887" s="62" t="s">
        <v>905</v>
      </c>
      <c r="B887" s="62"/>
      <c r="C887" s="62"/>
      <c r="D887" s="63" t="s">
        <v>871</v>
      </c>
      <c r="E887" s="63"/>
      <c r="F887" s="63"/>
      <c r="G887" s="63" t="s">
        <v>295</v>
      </c>
      <c r="H887" s="63"/>
      <c r="I887" s="63" t="s">
        <v>296</v>
      </c>
      <c r="K887" s="64">
        <v>1643.88</v>
      </c>
      <c r="L887" s="64">
        <v>27.400000000000002</v>
      </c>
      <c r="M887" s="64">
        <v>24.66</v>
      </c>
      <c r="N887" s="64">
        <v>2.74</v>
      </c>
      <c r="O887" s="64">
        <v>0</v>
      </c>
      <c r="P887" s="64"/>
      <c r="Q887" s="64">
        <v>0</v>
      </c>
      <c r="R887" s="64">
        <v>27.400000000000002</v>
      </c>
      <c r="T887" t="s">
        <v>869</v>
      </c>
      <c r="U887" t="s">
        <v>182</v>
      </c>
    </row>
    <row r="888" spans="1:21" x14ac:dyDescent="0.25">
      <c r="A888" s="62" t="s">
        <v>906</v>
      </c>
      <c r="B888" s="62"/>
      <c r="C888" s="62"/>
      <c r="D888" s="63" t="s">
        <v>871</v>
      </c>
      <c r="E888" s="63"/>
      <c r="F888" s="63"/>
      <c r="G888" s="63" t="s">
        <v>295</v>
      </c>
      <c r="H888" s="63"/>
      <c r="I888" s="63" t="s">
        <v>296</v>
      </c>
      <c r="K888" s="64">
        <v>353.98</v>
      </c>
      <c r="L888" s="64">
        <v>5.9</v>
      </c>
      <c r="M888" s="64">
        <v>5.3100000000000005</v>
      </c>
      <c r="N888" s="64">
        <v>0.59</v>
      </c>
      <c r="O888" s="64">
        <v>0</v>
      </c>
      <c r="P888" s="64"/>
      <c r="Q888" s="64">
        <v>0</v>
      </c>
      <c r="R888" s="64">
        <v>5.9</v>
      </c>
      <c r="T888" t="s">
        <v>869</v>
      </c>
      <c r="U888" t="s">
        <v>182</v>
      </c>
    </row>
    <row r="889" spans="1:21" x14ac:dyDescent="0.25">
      <c r="A889" s="62" t="s">
        <v>907</v>
      </c>
      <c r="B889" s="62"/>
      <c r="C889" s="62"/>
      <c r="D889" s="63" t="s">
        <v>871</v>
      </c>
      <c r="E889" s="63"/>
      <c r="F889" s="63"/>
      <c r="G889" s="63" t="s">
        <v>295</v>
      </c>
      <c r="H889" s="63"/>
      <c r="I889" s="63" t="s">
        <v>296</v>
      </c>
      <c r="K889" s="64">
        <v>1175.31</v>
      </c>
      <c r="L889" s="64">
        <v>19.59</v>
      </c>
      <c r="M889" s="64">
        <v>17.63</v>
      </c>
      <c r="N889" s="64">
        <v>1.96</v>
      </c>
      <c r="O889" s="64">
        <v>0</v>
      </c>
      <c r="P889" s="64"/>
      <c r="Q889" s="64">
        <v>0</v>
      </c>
      <c r="R889" s="64">
        <v>19.59</v>
      </c>
      <c r="T889" t="s">
        <v>869</v>
      </c>
      <c r="U889" t="s">
        <v>182</v>
      </c>
    </row>
    <row r="890" spans="1:21" x14ac:dyDescent="0.25">
      <c r="A890" s="62" t="s">
        <v>908</v>
      </c>
      <c r="B890" s="62"/>
      <c r="C890" s="62"/>
      <c r="D890" s="63" t="s">
        <v>871</v>
      </c>
      <c r="E890" s="63"/>
      <c r="F890" s="63"/>
      <c r="G890" s="63" t="s">
        <v>295</v>
      </c>
      <c r="H890" s="63"/>
      <c r="I890" s="63" t="s">
        <v>296</v>
      </c>
      <c r="K890" s="64">
        <v>87615.76</v>
      </c>
      <c r="L890" s="64">
        <v>1460.27</v>
      </c>
      <c r="M890" s="64">
        <v>1314.24</v>
      </c>
      <c r="N890" s="64">
        <v>146.03</v>
      </c>
      <c r="O890" s="64">
        <v>0</v>
      </c>
      <c r="P890" s="64"/>
      <c r="Q890" s="64">
        <v>0</v>
      </c>
      <c r="R890" s="64">
        <v>1460.27</v>
      </c>
      <c r="T890" t="s">
        <v>869</v>
      </c>
      <c r="U890" t="s">
        <v>182</v>
      </c>
    </row>
    <row r="891" spans="1:21" x14ac:dyDescent="0.25">
      <c r="A891" s="61" t="s">
        <v>909</v>
      </c>
      <c r="B891" s="61"/>
      <c r="C891" s="61"/>
      <c r="D891" s="61"/>
      <c r="E891" s="61"/>
      <c r="F891" s="61"/>
      <c r="G891" s="61"/>
      <c r="K891" s="65">
        <v>4358099.4400000004</v>
      </c>
      <c r="L891" s="65">
        <v>76171.930000000008</v>
      </c>
      <c r="M891" s="65">
        <v>68111.44</v>
      </c>
      <c r="N891" s="65">
        <v>8060.49</v>
      </c>
      <c r="O891" s="65">
        <v>0</v>
      </c>
      <c r="P891" s="65"/>
      <c r="Q891" s="65">
        <v>0</v>
      </c>
      <c r="R891" s="65">
        <v>76171.930000000008</v>
      </c>
    </row>
    <row r="893" spans="1:21" x14ac:dyDescent="0.25">
      <c r="A893" s="61" t="s">
        <v>910</v>
      </c>
      <c r="B893" s="61"/>
      <c r="C893" s="61"/>
      <c r="D893" s="61"/>
      <c r="E893" s="61"/>
      <c r="F893" s="61"/>
      <c r="G893" s="61"/>
      <c r="K893" s="65">
        <v>4358099.4400000004</v>
      </c>
      <c r="L893" s="65">
        <v>76171.930000000008</v>
      </c>
      <c r="M893" s="65">
        <v>68111.44</v>
      </c>
      <c r="N893" s="65">
        <v>8060.49</v>
      </c>
      <c r="O893" s="65">
        <v>0</v>
      </c>
      <c r="P893" s="65"/>
      <c r="Q893" s="65">
        <v>0</v>
      </c>
      <c r="R893" s="65">
        <v>76171.930000000008</v>
      </c>
    </row>
    <row r="896" spans="1:21" x14ac:dyDescent="0.25">
      <c r="A896" s="61" t="s">
        <v>911</v>
      </c>
      <c r="B896" s="61"/>
      <c r="C896" s="61"/>
      <c r="D896" s="61"/>
      <c r="E896" s="61"/>
      <c r="F896" s="61"/>
      <c r="G896" s="61"/>
      <c r="H896" s="61"/>
      <c r="I896" s="61"/>
      <c r="J896" s="61"/>
      <c r="K896" s="61"/>
      <c r="L896" s="61"/>
      <c r="M896" s="61"/>
      <c r="N896" s="61"/>
      <c r="O896" s="61"/>
      <c r="P896" s="61"/>
      <c r="Q896" s="61"/>
      <c r="R896" s="61"/>
    </row>
    <row r="898" spans="1:21" x14ac:dyDescent="0.25">
      <c r="B898" s="61" t="s">
        <v>316</v>
      </c>
      <c r="C898" s="61"/>
      <c r="D898" s="61"/>
      <c r="E898" s="61"/>
      <c r="F898" s="61"/>
      <c r="G898" s="61"/>
      <c r="H898" s="61"/>
      <c r="I898" s="61"/>
      <c r="J898" s="61"/>
      <c r="K898" s="61"/>
      <c r="L898" s="61"/>
      <c r="M898" s="61"/>
      <c r="N898" s="61"/>
      <c r="O898" s="61"/>
      <c r="P898" s="61"/>
      <c r="Q898" s="61"/>
      <c r="R898" s="61"/>
    </row>
    <row r="899" spans="1:21" x14ac:dyDescent="0.25">
      <c r="A899" s="62" t="s">
        <v>912</v>
      </c>
      <c r="B899" s="62"/>
      <c r="C899" s="62"/>
      <c r="D899" s="63" t="s">
        <v>368</v>
      </c>
      <c r="E899" s="63"/>
      <c r="F899" s="63"/>
      <c r="G899" s="63" t="s">
        <v>288</v>
      </c>
      <c r="H899" s="63"/>
      <c r="I899" s="63" t="s">
        <v>289</v>
      </c>
      <c r="K899" s="64">
        <v>7114.09</v>
      </c>
      <c r="L899" s="64">
        <v>0</v>
      </c>
      <c r="M899" s="64">
        <v>0</v>
      </c>
      <c r="N899" s="64">
        <v>0</v>
      </c>
      <c r="O899" s="64">
        <v>0</v>
      </c>
      <c r="P899" s="64"/>
      <c r="Q899" s="64">
        <v>0</v>
      </c>
      <c r="R899" s="64">
        <v>0</v>
      </c>
      <c r="T899" t="s">
        <v>913</v>
      </c>
      <c r="U899" t="s">
        <v>126</v>
      </c>
    </row>
    <row r="900" spans="1:21" x14ac:dyDescent="0.25">
      <c r="A900" s="62" t="s">
        <v>914</v>
      </c>
      <c r="B900" s="62"/>
      <c r="C900" s="62"/>
      <c r="D900" s="63" t="s">
        <v>368</v>
      </c>
      <c r="E900" s="63"/>
      <c r="F900" s="63"/>
      <c r="G900" s="63" t="s">
        <v>288</v>
      </c>
      <c r="H900" s="63"/>
      <c r="I900" s="63" t="s">
        <v>289</v>
      </c>
      <c r="K900" s="64">
        <v>3719.54</v>
      </c>
      <c r="L900" s="64">
        <v>0</v>
      </c>
      <c r="M900" s="64">
        <v>0</v>
      </c>
      <c r="N900" s="64">
        <v>0</v>
      </c>
      <c r="O900" s="64">
        <v>0</v>
      </c>
      <c r="P900" s="64"/>
      <c r="Q900" s="64">
        <v>0</v>
      </c>
      <c r="R900" s="64">
        <v>0</v>
      </c>
      <c r="T900" t="s">
        <v>913</v>
      </c>
      <c r="U900" t="s">
        <v>126</v>
      </c>
    </row>
    <row r="901" spans="1:21" x14ac:dyDescent="0.25">
      <c r="A901" s="62" t="s">
        <v>915</v>
      </c>
      <c r="B901" s="62"/>
      <c r="C901" s="62"/>
      <c r="D901" s="63" t="s">
        <v>368</v>
      </c>
      <c r="E901" s="63"/>
      <c r="F901" s="63"/>
      <c r="G901" s="63" t="s">
        <v>295</v>
      </c>
      <c r="H901" s="63"/>
      <c r="I901" s="63" t="s">
        <v>321</v>
      </c>
      <c r="K901" s="64">
        <v>3334.83</v>
      </c>
      <c r="L901" s="64">
        <v>27.79</v>
      </c>
      <c r="M901" s="64">
        <v>18.53</v>
      </c>
      <c r="N901" s="64">
        <v>9.26</v>
      </c>
      <c r="O901" s="64">
        <v>0</v>
      </c>
      <c r="P901" s="64"/>
      <c r="Q901" s="64">
        <v>0</v>
      </c>
      <c r="R901" s="64">
        <v>27.79</v>
      </c>
      <c r="T901" t="s">
        <v>913</v>
      </c>
      <c r="U901" t="s">
        <v>126</v>
      </c>
    </row>
    <row r="902" spans="1:21" x14ac:dyDescent="0.25">
      <c r="A902" s="62" t="s">
        <v>916</v>
      </c>
      <c r="B902" s="62"/>
      <c r="C902" s="62"/>
      <c r="D902" s="63" t="s">
        <v>368</v>
      </c>
      <c r="E902" s="63"/>
      <c r="F902" s="63"/>
      <c r="G902" s="63" t="s">
        <v>295</v>
      </c>
      <c r="H902" s="63"/>
      <c r="I902" s="63" t="s">
        <v>312</v>
      </c>
      <c r="K902" s="64">
        <v>28.03</v>
      </c>
      <c r="L902" s="64">
        <v>0.35000000000000003</v>
      </c>
      <c r="M902" s="64">
        <v>0.23</v>
      </c>
      <c r="N902" s="64">
        <v>0.12</v>
      </c>
      <c r="O902" s="64">
        <v>0</v>
      </c>
      <c r="P902" s="64"/>
      <c r="Q902" s="64">
        <v>0</v>
      </c>
      <c r="R902" s="64">
        <v>0.35000000000000003</v>
      </c>
      <c r="T902" t="s">
        <v>913</v>
      </c>
      <c r="U902" t="s">
        <v>126</v>
      </c>
    </row>
    <row r="903" spans="1:21" x14ac:dyDescent="0.25">
      <c r="A903" s="62" t="s">
        <v>917</v>
      </c>
      <c r="B903" s="62"/>
      <c r="C903" s="62"/>
      <c r="D903" s="63" t="s">
        <v>368</v>
      </c>
      <c r="E903" s="63"/>
      <c r="F903" s="63"/>
      <c r="G903" s="63" t="s">
        <v>295</v>
      </c>
      <c r="H903" s="63"/>
      <c r="I903" s="63" t="s">
        <v>312</v>
      </c>
      <c r="K903" s="64">
        <v>11.24</v>
      </c>
      <c r="L903" s="64">
        <v>0.14000000000000001</v>
      </c>
      <c r="M903" s="64">
        <v>0.09</v>
      </c>
      <c r="N903" s="64">
        <v>0.05</v>
      </c>
      <c r="O903" s="64">
        <v>0</v>
      </c>
      <c r="P903" s="64"/>
      <c r="Q903" s="64">
        <v>0</v>
      </c>
      <c r="R903" s="64">
        <v>0.14000000000000001</v>
      </c>
      <c r="T903" t="s">
        <v>913</v>
      </c>
      <c r="U903" t="s">
        <v>126</v>
      </c>
    </row>
    <row r="904" spans="1:21" x14ac:dyDescent="0.25">
      <c r="A904" s="62" t="s">
        <v>918</v>
      </c>
      <c r="B904" s="62"/>
      <c r="C904" s="62"/>
      <c r="D904" s="63" t="s">
        <v>368</v>
      </c>
      <c r="E904" s="63"/>
      <c r="F904" s="63"/>
      <c r="G904" s="63" t="s">
        <v>295</v>
      </c>
      <c r="H904" s="63"/>
      <c r="I904" s="63" t="s">
        <v>321</v>
      </c>
      <c r="K904" s="64">
        <v>158.97999999999999</v>
      </c>
      <c r="L904" s="64">
        <v>1.32</v>
      </c>
      <c r="M904" s="64">
        <v>0.88</v>
      </c>
      <c r="N904" s="64">
        <v>0.44</v>
      </c>
      <c r="O904" s="64">
        <v>0</v>
      </c>
      <c r="P904" s="64"/>
      <c r="Q904" s="64">
        <v>0</v>
      </c>
      <c r="R904" s="64">
        <v>1.32</v>
      </c>
      <c r="T904" t="s">
        <v>913</v>
      </c>
      <c r="U904" t="s">
        <v>126</v>
      </c>
    </row>
    <row r="905" spans="1:21" x14ac:dyDescent="0.25">
      <c r="A905" s="62" t="s">
        <v>919</v>
      </c>
      <c r="B905" s="62"/>
      <c r="C905" s="62"/>
      <c r="D905" s="63" t="s">
        <v>368</v>
      </c>
      <c r="E905" s="63"/>
      <c r="F905" s="63"/>
      <c r="G905" s="63" t="s">
        <v>295</v>
      </c>
      <c r="H905" s="63"/>
      <c r="I905" s="63" t="s">
        <v>326</v>
      </c>
      <c r="K905" s="64">
        <v>1482.92</v>
      </c>
      <c r="L905" s="64">
        <v>37.08</v>
      </c>
      <c r="M905" s="64">
        <v>24.72</v>
      </c>
      <c r="N905" s="64">
        <v>12.36</v>
      </c>
      <c r="O905" s="64">
        <v>0</v>
      </c>
      <c r="P905" s="64"/>
      <c r="Q905" s="64">
        <v>0</v>
      </c>
      <c r="R905" s="64">
        <v>37.08</v>
      </c>
      <c r="T905" t="s">
        <v>913</v>
      </c>
      <c r="U905" t="s">
        <v>126</v>
      </c>
    </row>
    <row r="906" spans="1:21" x14ac:dyDescent="0.25">
      <c r="A906" s="62" t="s">
        <v>920</v>
      </c>
      <c r="B906" s="62"/>
      <c r="C906" s="62"/>
      <c r="D906" s="63" t="s">
        <v>368</v>
      </c>
      <c r="E906" s="63"/>
      <c r="F906" s="63"/>
      <c r="G906" s="63" t="s">
        <v>295</v>
      </c>
      <c r="H906" s="63"/>
      <c r="I906" s="63" t="s">
        <v>326</v>
      </c>
      <c r="K906" s="64">
        <v>378.21</v>
      </c>
      <c r="L906" s="64">
        <v>9.4499999999999993</v>
      </c>
      <c r="M906" s="64">
        <v>6.3</v>
      </c>
      <c r="N906" s="64">
        <v>3.15</v>
      </c>
      <c r="O906" s="64">
        <v>0</v>
      </c>
      <c r="P906" s="64"/>
      <c r="Q906" s="64">
        <v>0</v>
      </c>
      <c r="R906" s="64">
        <v>9.4499999999999993</v>
      </c>
      <c r="T906" t="s">
        <v>913</v>
      </c>
      <c r="U906" t="s">
        <v>126</v>
      </c>
    </row>
    <row r="907" spans="1:21" x14ac:dyDescent="0.25">
      <c r="A907" s="62" t="s">
        <v>921</v>
      </c>
      <c r="B907" s="62"/>
      <c r="C907" s="62"/>
      <c r="D907" s="63" t="s">
        <v>368</v>
      </c>
      <c r="E907" s="63"/>
      <c r="F907" s="63"/>
      <c r="G907" s="63" t="s">
        <v>295</v>
      </c>
      <c r="H907" s="63"/>
      <c r="I907" s="63" t="s">
        <v>321</v>
      </c>
      <c r="K907" s="64">
        <v>119.71000000000001</v>
      </c>
      <c r="L907" s="64">
        <v>1</v>
      </c>
      <c r="M907" s="64">
        <v>0.67</v>
      </c>
      <c r="N907" s="64">
        <v>0.33</v>
      </c>
      <c r="O907" s="64">
        <v>0</v>
      </c>
      <c r="P907" s="64"/>
      <c r="Q907" s="64">
        <v>0</v>
      </c>
      <c r="R907" s="64">
        <v>1</v>
      </c>
      <c r="T907" t="s">
        <v>913</v>
      </c>
      <c r="U907" t="s">
        <v>126</v>
      </c>
    </row>
    <row r="908" spans="1:21" x14ac:dyDescent="0.25">
      <c r="A908" s="62" t="s">
        <v>922</v>
      </c>
      <c r="B908" s="62"/>
      <c r="C908" s="62"/>
      <c r="D908" s="63" t="s">
        <v>368</v>
      </c>
      <c r="E908" s="63"/>
      <c r="F908" s="63"/>
      <c r="G908" s="63" t="s">
        <v>295</v>
      </c>
      <c r="H908" s="63"/>
      <c r="I908" s="63" t="s">
        <v>312</v>
      </c>
      <c r="K908" s="64">
        <v>61.88</v>
      </c>
      <c r="L908" s="64">
        <v>0.78</v>
      </c>
      <c r="M908" s="64">
        <v>0.52</v>
      </c>
      <c r="N908" s="64">
        <v>0.26</v>
      </c>
      <c r="O908" s="64">
        <v>0</v>
      </c>
      <c r="P908" s="64"/>
      <c r="Q908" s="64">
        <v>0</v>
      </c>
      <c r="R908" s="64">
        <v>0.78</v>
      </c>
      <c r="T908" t="s">
        <v>913</v>
      </c>
      <c r="U908" t="s">
        <v>126</v>
      </c>
    </row>
    <row r="909" spans="1:21" x14ac:dyDescent="0.25">
      <c r="A909" s="62" t="s">
        <v>923</v>
      </c>
      <c r="B909" s="62"/>
      <c r="C909" s="62"/>
      <c r="D909" s="63" t="s">
        <v>368</v>
      </c>
      <c r="E909" s="63"/>
      <c r="F909" s="63"/>
      <c r="G909" s="63" t="s">
        <v>295</v>
      </c>
      <c r="H909" s="63"/>
      <c r="I909" s="63" t="s">
        <v>321</v>
      </c>
      <c r="K909" s="64">
        <v>9756.15</v>
      </c>
      <c r="L909" s="64">
        <v>81.3</v>
      </c>
      <c r="M909" s="64">
        <v>54.2</v>
      </c>
      <c r="N909" s="64">
        <v>27.1</v>
      </c>
      <c r="O909" s="64">
        <v>0</v>
      </c>
      <c r="P909" s="64"/>
      <c r="Q909" s="64">
        <v>0</v>
      </c>
      <c r="R909" s="64">
        <v>81.3</v>
      </c>
      <c r="T909" t="s">
        <v>913</v>
      </c>
      <c r="U909" t="s">
        <v>126</v>
      </c>
    </row>
    <row r="910" spans="1:21" x14ac:dyDescent="0.25">
      <c r="A910" s="62" t="s">
        <v>924</v>
      </c>
      <c r="B910" s="62"/>
      <c r="C910" s="62"/>
      <c r="D910" s="63" t="s">
        <v>368</v>
      </c>
      <c r="E910" s="63"/>
      <c r="F910" s="63"/>
      <c r="G910" s="63" t="s">
        <v>295</v>
      </c>
      <c r="H910" s="63"/>
      <c r="I910" s="63" t="s">
        <v>321</v>
      </c>
      <c r="K910" s="64">
        <v>3819.88</v>
      </c>
      <c r="L910" s="64">
        <v>31.830000000000002</v>
      </c>
      <c r="M910" s="64">
        <v>21.22</v>
      </c>
      <c r="N910" s="64">
        <v>10.61</v>
      </c>
      <c r="O910" s="64">
        <v>0</v>
      </c>
      <c r="P910" s="64"/>
      <c r="Q910" s="64">
        <v>0</v>
      </c>
      <c r="R910" s="64">
        <v>31.830000000000002</v>
      </c>
      <c r="T910" t="s">
        <v>913</v>
      </c>
      <c r="U910" t="s">
        <v>126</v>
      </c>
    </row>
    <row r="911" spans="1:21" x14ac:dyDescent="0.25">
      <c r="A911" s="62" t="s">
        <v>925</v>
      </c>
      <c r="B911" s="62"/>
      <c r="C911" s="62"/>
      <c r="D911" s="63" t="s">
        <v>368</v>
      </c>
      <c r="E911" s="63"/>
      <c r="F911" s="63"/>
      <c r="G911" s="63" t="s">
        <v>295</v>
      </c>
      <c r="H911" s="63"/>
      <c r="I911" s="63" t="s">
        <v>321</v>
      </c>
      <c r="K911" s="64">
        <v>2053.0100000000002</v>
      </c>
      <c r="L911" s="64">
        <v>17.11</v>
      </c>
      <c r="M911" s="64">
        <v>11.41</v>
      </c>
      <c r="N911" s="64">
        <v>5.7</v>
      </c>
      <c r="O911" s="64">
        <v>0</v>
      </c>
      <c r="P911" s="64"/>
      <c r="Q911" s="64">
        <v>0</v>
      </c>
      <c r="R911" s="64">
        <v>17.11</v>
      </c>
      <c r="T911" t="s">
        <v>913</v>
      </c>
      <c r="U911" t="s">
        <v>126</v>
      </c>
    </row>
    <row r="912" spans="1:21" x14ac:dyDescent="0.25">
      <c r="A912" s="62" t="s">
        <v>926</v>
      </c>
      <c r="B912" s="62"/>
      <c r="C912" s="62"/>
      <c r="D912" s="63" t="s">
        <v>368</v>
      </c>
      <c r="E912" s="63"/>
      <c r="F912" s="63"/>
      <c r="G912" s="63" t="s">
        <v>295</v>
      </c>
      <c r="H912" s="63"/>
      <c r="I912" s="63" t="s">
        <v>321</v>
      </c>
      <c r="K912" s="64">
        <v>958.05000000000007</v>
      </c>
      <c r="L912" s="64">
        <v>7.98</v>
      </c>
      <c r="M912" s="64">
        <v>5.32</v>
      </c>
      <c r="N912" s="64">
        <v>2.66</v>
      </c>
      <c r="O912" s="64">
        <v>0</v>
      </c>
      <c r="P912" s="64"/>
      <c r="Q912" s="64">
        <v>0</v>
      </c>
      <c r="R912" s="64">
        <v>7.98</v>
      </c>
      <c r="T912" t="s">
        <v>913</v>
      </c>
      <c r="U912" t="s">
        <v>126</v>
      </c>
    </row>
    <row r="913" spans="1:21" x14ac:dyDescent="0.25">
      <c r="A913" s="62" t="s">
        <v>927</v>
      </c>
      <c r="B913" s="62"/>
      <c r="C913" s="62"/>
      <c r="D913" s="63" t="s">
        <v>368</v>
      </c>
      <c r="E913" s="63"/>
      <c r="F913" s="63"/>
      <c r="G913" s="63" t="s">
        <v>295</v>
      </c>
      <c r="H913" s="63"/>
      <c r="I913" s="63" t="s">
        <v>321</v>
      </c>
      <c r="K913" s="64">
        <v>6.6400000000000006</v>
      </c>
      <c r="L913" s="64">
        <v>0.06</v>
      </c>
      <c r="M913" s="64">
        <v>0.04</v>
      </c>
      <c r="N913" s="64">
        <v>0.02</v>
      </c>
      <c r="O913" s="64">
        <v>0</v>
      </c>
      <c r="P913" s="64"/>
      <c r="Q913" s="64">
        <v>0</v>
      </c>
      <c r="R913" s="64">
        <v>0.06</v>
      </c>
      <c r="T913" t="s">
        <v>913</v>
      </c>
      <c r="U913" t="s">
        <v>126</v>
      </c>
    </row>
    <row r="914" spans="1:21" x14ac:dyDescent="0.25">
      <c r="A914" s="62" t="s">
        <v>928</v>
      </c>
      <c r="B914" s="62"/>
      <c r="C914" s="62"/>
      <c r="D914" s="63" t="s">
        <v>368</v>
      </c>
      <c r="E914" s="63"/>
      <c r="F914" s="63"/>
      <c r="G914" s="63" t="s">
        <v>295</v>
      </c>
      <c r="H914" s="63"/>
      <c r="I914" s="63" t="s">
        <v>296</v>
      </c>
      <c r="K914" s="64">
        <v>29286.190000000002</v>
      </c>
      <c r="L914" s="64">
        <v>146.43</v>
      </c>
      <c r="M914" s="64">
        <v>97.62</v>
      </c>
      <c r="N914" s="64">
        <v>48.81</v>
      </c>
      <c r="O914" s="64">
        <v>0</v>
      </c>
      <c r="P914" s="64"/>
      <c r="Q914" s="64">
        <v>0</v>
      </c>
      <c r="R914" s="64">
        <v>146.43</v>
      </c>
      <c r="T914" t="s">
        <v>913</v>
      </c>
      <c r="U914" t="s">
        <v>126</v>
      </c>
    </row>
    <row r="915" spans="1:21" x14ac:dyDescent="0.25">
      <c r="A915" s="62" t="s">
        <v>929</v>
      </c>
      <c r="B915" s="62"/>
      <c r="C915" s="62"/>
      <c r="D915" s="63" t="s">
        <v>368</v>
      </c>
      <c r="E915" s="63"/>
      <c r="F915" s="63"/>
      <c r="G915" s="63" t="s">
        <v>295</v>
      </c>
      <c r="H915" s="63"/>
      <c r="I915" s="63" t="s">
        <v>296</v>
      </c>
      <c r="K915" s="64">
        <v>5093.32</v>
      </c>
      <c r="L915" s="64">
        <v>25.47</v>
      </c>
      <c r="M915" s="64">
        <v>16.98</v>
      </c>
      <c r="N915" s="64">
        <v>8.49</v>
      </c>
      <c r="O915" s="64">
        <v>0</v>
      </c>
      <c r="P915" s="64"/>
      <c r="Q915" s="64">
        <v>0</v>
      </c>
      <c r="R915" s="64">
        <v>25.47</v>
      </c>
      <c r="T915" t="s">
        <v>913</v>
      </c>
      <c r="U915" t="s">
        <v>126</v>
      </c>
    </row>
    <row r="916" spans="1:21" x14ac:dyDescent="0.25">
      <c r="A916" s="62" t="s">
        <v>930</v>
      </c>
      <c r="B916" s="62"/>
      <c r="C916" s="62"/>
      <c r="D916" s="63" t="s">
        <v>368</v>
      </c>
      <c r="E916" s="63"/>
      <c r="F916" s="63"/>
      <c r="G916" s="63" t="s">
        <v>295</v>
      </c>
      <c r="H916" s="63"/>
      <c r="I916" s="63" t="s">
        <v>296</v>
      </c>
      <c r="K916" s="64">
        <v>9446.59</v>
      </c>
      <c r="L916" s="64">
        <v>47.230000000000004</v>
      </c>
      <c r="M916" s="64">
        <v>31.490000000000002</v>
      </c>
      <c r="N916" s="64">
        <v>15.74</v>
      </c>
      <c r="O916" s="64">
        <v>0</v>
      </c>
      <c r="P916" s="64"/>
      <c r="Q916" s="64">
        <v>0</v>
      </c>
      <c r="R916" s="64">
        <v>47.230000000000004</v>
      </c>
      <c r="T916" t="s">
        <v>913</v>
      </c>
      <c r="U916" t="s">
        <v>126</v>
      </c>
    </row>
    <row r="917" spans="1:21" x14ac:dyDescent="0.25">
      <c r="A917" s="62" t="s">
        <v>931</v>
      </c>
      <c r="B917" s="62"/>
      <c r="C917" s="62"/>
      <c r="D917" s="63" t="s">
        <v>368</v>
      </c>
      <c r="E917" s="63"/>
      <c r="F917" s="63"/>
      <c r="G917" s="63" t="s">
        <v>295</v>
      </c>
      <c r="H917" s="63"/>
      <c r="I917" s="63" t="s">
        <v>296</v>
      </c>
      <c r="K917" s="64">
        <v>16713.16</v>
      </c>
      <c r="L917" s="64">
        <v>83.570000000000007</v>
      </c>
      <c r="M917" s="64">
        <v>55.71</v>
      </c>
      <c r="N917" s="64">
        <v>27.86</v>
      </c>
      <c r="O917" s="64">
        <v>0</v>
      </c>
      <c r="P917" s="64"/>
      <c r="Q917" s="64">
        <v>0</v>
      </c>
      <c r="R917" s="64">
        <v>83.570000000000007</v>
      </c>
      <c r="T917" t="s">
        <v>913</v>
      </c>
      <c r="U917" t="s">
        <v>126</v>
      </c>
    </row>
    <row r="918" spans="1:21" x14ac:dyDescent="0.25">
      <c r="A918" s="62" t="s">
        <v>932</v>
      </c>
      <c r="B918" s="62"/>
      <c r="C918" s="62"/>
      <c r="D918" s="63" t="s">
        <v>368</v>
      </c>
      <c r="E918" s="63"/>
      <c r="F918" s="63"/>
      <c r="G918" s="63" t="s">
        <v>295</v>
      </c>
      <c r="H918" s="63"/>
      <c r="I918" s="63" t="s">
        <v>296</v>
      </c>
      <c r="K918" s="64">
        <v>391.21000000000004</v>
      </c>
      <c r="L918" s="64">
        <v>1.95</v>
      </c>
      <c r="M918" s="64">
        <v>1.3</v>
      </c>
      <c r="N918" s="64">
        <v>0.65</v>
      </c>
      <c r="O918" s="64">
        <v>0</v>
      </c>
      <c r="P918" s="64"/>
      <c r="Q918" s="64">
        <v>0</v>
      </c>
      <c r="R918" s="64">
        <v>1.95</v>
      </c>
      <c r="T918" t="s">
        <v>913</v>
      </c>
      <c r="U918" t="s">
        <v>126</v>
      </c>
    </row>
    <row r="919" spans="1:21" x14ac:dyDescent="0.25">
      <c r="A919" s="62" t="s">
        <v>933</v>
      </c>
      <c r="B919" s="62"/>
      <c r="C919" s="62"/>
      <c r="D919" s="63" t="s">
        <v>368</v>
      </c>
      <c r="E919" s="63"/>
      <c r="F919" s="63"/>
      <c r="G919" s="63" t="s">
        <v>295</v>
      </c>
      <c r="H919" s="63"/>
      <c r="I919" s="63" t="s">
        <v>296</v>
      </c>
      <c r="K919" s="64">
        <v>553448.62</v>
      </c>
      <c r="L919" s="64">
        <v>2767.2400000000002</v>
      </c>
      <c r="M919" s="64">
        <v>1844.83</v>
      </c>
      <c r="N919" s="64">
        <v>922.41</v>
      </c>
      <c r="O919" s="64">
        <v>0</v>
      </c>
      <c r="P919" s="64"/>
      <c r="Q919" s="64">
        <v>0</v>
      </c>
      <c r="R919" s="64">
        <v>2767.2400000000002</v>
      </c>
      <c r="T919" t="s">
        <v>913</v>
      </c>
      <c r="U919" t="s">
        <v>126</v>
      </c>
    </row>
    <row r="922" spans="1:21" x14ac:dyDescent="0.25">
      <c r="A922" s="66" t="s">
        <v>934</v>
      </c>
      <c r="B922" s="66"/>
      <c r="C922" s="66"/>
      <c r="D922" s="66"/>
      <c r="P922" s="67" t="s">
        <v>353</v>
      </c>
      <c r="Q922" s="67"/>
      <c r="R922" s="67"/>
    </row>
    <row r="926" spans="1:21" x14ac:dyDescent="0.25">
      <c r="M926" s="57" t="s">
        <v>269</v>
      </c>
      <c r="N926" s="57"/>
      <c r="O926" s="57"/>
      <c r="P926" s="57"/>
      <c r="Q926" s="57"/>
      <c r="R926" s="57"/>
    </row>
    <row r="927" spans="1:21" x14ac:dyDescent="0.25">
      <c r="M927" s="57"/>
      <c r="N927" s="57"/>
      <c r="O927" s="57"/>
      <c r="P927" s="57"/>
      <c r="Q927" s="57"/>
      <c r="R927" s="57"/>
    </row>
    <row r="928" spans="1:21" x14ac:dyDescent="0.25">
      <c r="A928" s="68" t="s">
        <v>270</v>
      </c>
      <c r="B928" s="68"/>
      <c r="C928" s="68"/>
      <c r="D928" s="57" t="s">
        <v>272</v>
      </c>
      <c r="E928" s="57"/>
      <c r="F928" s="57"/>
      <c r="G928" s="57" t="s">
        <v>273</v>
      </c>
      <c r="H928" s="57"/>
      <c r="I928" s="57" t="s">
        <v>274</v>
      </c>
      <c r="K928" s="68" t="s">
        <v>275</v>
      </c>
      <c r="L928" s="57" t="s">
        <v>276</v>
      </c>
      <c r="M928" s="57" t="s">
        <v>277</v>
      </c>
      <c r="N928" s="57" t="s">
        <v>278</v>
      </c>
      <c r="O928" s="57" t="s">
        <v>279</v>
      </c>
      <c r="P928" s="57"/>
      <c r="Q928" s="57" t="s">
        <v>280</v>
      </c>
      <c r="R928" s="57" t="s">
        <v>281</v>
      </c>
      <c r="T928" t="s">
        <v>282</v>
      </c>
      <c r="U928" t="s">
        <v>283</v>
      </c>
    </row>
    <row r="931" spans="1:21" x14ac:dyDescent="0.25">
      <c r="A931" s="62" t="s">
        <v>935</v>
      </c>
      <c r="B931" s="62"/>
      <c r="C931" s="62"/>
      <c r="D931" s="63" t="s">
        <v>368</v>
      </c>
      <c r="E931" s="63"/>
      <c r="F931" s="63"/>
      <c r="G931" s="63" t="s">
        <v>295</v>
      </c>
      <c r="H931" s="63"/>
      <c r="I931" s="63" t="s">
        <v>296</v>
      </c>
      <c r="K931" s="64">
        <v>98390.91</v>
      </c>
      <c r="L931" s="64">
        <v>491.95</v>
      </c>
      <c r="M931" s="64">
        <v>327.97</v>
      </c>
      <c r="N931" s="64">
        <v>163.98</v>
      </c>
      <c r="O931" s="64">
        <v>0</v>
      </c>
      <c r="P931" s="64"/>
      <c r="Q931" s="64">
        <v>0</v>
      </c>
      <c r="R931" s="64">
        <v>491.95</v>
      </c>
      <c r="T931" t="s">
        <v>913</v>
      </c>
      <c r="U931" t="s">
        <v>126</v>
      </c>
    </row>
    <row r="932" spans="1:21" x14ac:dyDescent="0.25">
      <c r="A932" s="62" t="s">
        <v>936</v>
      </c>
      <c r="B932" s="62"/>
      <c r="C932" s="62"/>
      <c r="D932" s="63" t="s">
        <v>368</v>
      </c>
      <c r="E932" s="63"/>
      <c r="F932" s="63"/>
      <c r="G932" s="63" t="s">
        <v>295</v>
      </c>
      <c r="H932" s="63"/>
      <c r="I932" s="63" t="s">
        <v>296</v>
      </c>
      <c r="K932" s="64">
        <v>76867.850000000006</v>
      </c>
      <c r="L932" s="64">
        <v>384.34000000000003</v>
      </c>
      <c r="M932" s="64">
        <v>256.23</v>
      </c>
      <c r="N932" s="64">
        <v>128.11000000000001</v>
      </c>
      <c r="O932" s="64">
        <v>0</v>
      </c>
      <c r="P932" s="64"/>
      <c r="Q932" s="64">
        <v>0</v>
      </c>
      <c r="R932" s="64">
        <v>384.34000000000003</v>
      </c>
      <c r="T932" t="s">
        <v>913</v>
      </c>
      <c r="U932" t="s">
        <v>126</v>
      </c>
    </row>
    <row r="933" spans="1:21" x14ac:dyDescent="0.25">
      <c r="A933" s="62" t="s">
        <v>937</v>
      </c>
      <c r="B933" s="62"/>
      <c r="C933" s="62"/>
      <c r="D933" s="63" t="s">
        <v>368</v>
      </c>
      <c r="E933" s="63"/>
      <c r="F933" s="63"/>
      <c r="G933" s="63" t="s">
        <v>295</v>
      </c>
      <c r="H933" s="63"/>
      <c r="I933" s="63" t="s">
        <v>296</v>
      </c>
      <c r="K933" s="64">
        <v>2921.01</v>
      </c>
      <c r="L933" s="64">
        <v>14.61</v>
      </c>
      <c r="M933" s="64">
        <v>9.74</v>
      </c>
      <c r="N933" s="64">
        <v>4.87</v>
      </c>
      <c r="O933" s="64">
        <v>0</v>
      </c>
      <c r="P933" s="64"/>
      <c r="Q933" s="64">
        <v>0</v>
      </c>
      <c r="R933" s="64">
        <v>14.61</v>
      </c>
      <c r="T933" t="s">
        <v>913</v>
      </c>
      <c r="U933" t="s">
        <v>126</v>
      </c>
    </row>
    <row r="934" spans="1:21" x14ac:dyDescent="0.25">
      <c r="A934" s="62" t="s">
        <v>938</v>
      </c>
      <c r="B934" s="62"/>
      <c r="C934" s="62"/>
      <c r="D934" s="63" t="s">
        <v>368</v>
      </c>
      <c r="E934" s="63"/>
      <c r="F934" s="63"/>
      <c r="G934" s="63" t="s">
        <v>295</v>
      </c>
      <c r="H934" s="63"/>
      <c r="I934" s="63" t="s">
        <v>312</v>
      </c>
      <c r="K934" s="64">
        <v>19641.21</v>
      </c>
      <c r="L934" s="64">
        <v>245.52</v>
      </c>
      <c r="M934" s="64">
        <v>163.68</v>
      </c>
      <c r="N934" s="64">
        <v>81.84</v>
      </c>
      <c r="O934" s="64">
        <v>0</v>
      </c>
      <c r="P934" s="64"/>
      <c r="Q934" s="64">
        <v>0</v>
      </c>
      <c r="R934" s="64">
        <v>245.52</v>
      </c>
      <c r="T934" t="s">
        <v>913</v>
      </c>
      <c r="U934" t="s">
        <v>126</v>
      </c>
    </row>
    <row r="935" spans="1:21" x14ac:dyDescent="0.25">
      <c r="A935" s="62" t="s">
        <v>939</v>
      </c>
      <c r="B935" s="62"/>
      <c r="C935" s="62"/>
      <c r="D935" s="63" t="s">
        <v>368</v>
      </c>
      <c r="E935" s="63"/>
      <c r="F935" s="63"/>
      <c r="G935" s="63" t="s">
        <v>295</v>
      </c>
      <c r="H935" s="63"/>
      <c r="I935" s="63" t="s">
        <v>326</v>
      </c>
      <c r="K935" s="64">
        <v>2137.7800000000002</v>
      </c>
      <c r="L935" s="64">
        <v>53.45</v>
      </c>
      <c r="M935" s="64">
        <v>35.630000000000003</v>
      </c>
      <c r="N935" s="64">
        <v>17.82</v>
      </c>
      <c r="O935" s="64">
        <v>0</v>
      </c>
      <c r="P935" s="64"/>
      <c r="Q935" s="64">
        <v>0</v>
      </c>
      <c r="R935" s="64">
        <v>53.45</v>
      </c>
      <c r="T935" t="s">
        <v>913</v>
      </c>
      <c r="U935" t="s">
        <v>126</v>
      </c>
    </row>
    <row r="936" spans="1:21" x14ac:dyDescent="0.25">
      <c r="A936" s="62" t="s">
        <v>940</v>
      </c>
      <c r="B936" s="62"/>
      <c r="C936" s="62"/>
      <c r="D936" s="63" t="s">
        <v>368</v>
      </c>
      <c r="E936" s="63"/>
      <c r="F936" s="63"/>
      <c r="G936" s="63" t="s">
        <v>295</v>
      </c>
      <c r="H936" s="63"/>
      <c r="I936" s="63" t="s">
        <v>314</v>
      </c>
      <c r="K936" s="64">
        <v>1226.98</v>
      </c>
      <c r="L936" s="64">
        <v>20.45</v>
      </c>
      <c r="M936" s="64">
        <v>13.63</v>
      </c>
      <c r="N936" s="64">
        <v>6.82</v>
      </c>
      <c r="O936" s="64">
        <v>0</v>
      </c>
      <c r="P936" s="64"/>
      <c r="Q936" s="64">
        <v>0</v>
      </c>
      <c r="R936" s="64">
        <v>20.45</v>
      </c>
      <c r="T936" t="s">
        <v>913</v>
      </c>
      <c r="U936" t="s">
        <v>126</v>
      </c>
    </row>
    <row r="937" spans="1:21" x14ac:dyDescent="0.25">
      <c r="A937" s="62" t="s">
        <v>941</v>
      </c>
      <c r="B937" s="62"/>
      <c r="C937" s="62"/>
      <c r="D937" s="63" t="s">
        <v>368</v>
      </c>
      <c r="E937" s="63"/>
      <c r="F937" s="63"/>
      <c r="G937" s="63" t="s">
        <v>295</v>
      </c>
      <c r="H937" s="63"/>
      <c r="I937" s="63" t="s">
        <v>326</v>
      </c>
      <c r="K937" s="64">
        <v>1421.03</v>
      </c>
      <c r="L937" s="64">
        <v>35.520000000000003</v>
      </c>
      <c r="M937" s="64">
        <v>23.68</v>
      </c>
      <c r="N937" s="64">
        <v>11.84</v>
      </c>
      <c r="O937" s="64">
        <v>0</v>
      </c>
      <c r="P937" s="64"/>
      <c r="Q937" s="64">
        <v>0</v>
      </c>
      <c r="R937" s="64">
        <v>35.520000000000003</v>
      </c>
      <c r="T937" t="s">
        <v>913</v>
      </c>
      <c r="U937" t="s">
        <v>126</v>
      </c>
    </row>
    <row r="938" spans="1:21" x14ac:dyDescent="0.25">
      <c r="A938" s="61" t="s">
        <v>942</v>
      </c>
      <c r="B938" s="61"/>
      <c r="C938" s="61"/>
      <c r="D938" s="61"/>
      <c r="E938" s="61"/>
      <c r="F938" s="61"/>
      <c r="G938" s="61"/>
      <c r="K938" s="65">
        <v>849989.02</v>
      </c>
      <c r="L938" s="65">
        <v>4533.92</v>
      </c>
      <c r="M938" s="65">
        <v>3022.62</v>
      </c>
      <c r="N938" s="65">
        <v>1511.3</v>
      </c>
      <c r="O938" s="65">
        <v>0</v>
      </c>
      <c r="P938" s="65"/>
      <c r="Q938" s="65">
        <v>0</v>
      </c>
      <c r="R938" s="65">
        <v>4533.92</v>
      </c>
    </row>
    <row r="940" spans="1:21" x14ac:dyDescent="0.25">
      <c r="A940" s="61" t="s">
        <v>943</v>
      </c>
      <c r="B940" s="61"/>
      <c r="C940" s="61"/>
      <c r="D940" s="61"/>
      <c r="E940" s="61"/>
      <c r="F940" s="61"/>
      <c r="G940" s="61"/>
      <c r="K940" s="65">
        <v>849989.02</v>
      </c>
      <c r="L940" s="65">
        <v>4533.92</v>
      </c>
      <c r="M940" s="65">
        <v>3022.62</v>
      </c>
      <c r="N940" s="65">
        <v>1511.3</v>
      </c>
      <c r="O940" s="65">
        <v>0</v>
      </c>
      <c r="P940" s="65"/>
      <c r="Q940" s="65">
        <v>0</v>
      </c>
      <c r="R940" s="65">
        <v>4533.92</v>
      </c>
    </row>
    <row r="943" spans="1:21" x14ac:dyDescent="0.25">
      <c r="A943" s="61" t="s">
        <v>944</v>
      </c>
      <c r="B943" s="61"/>
      <c r="C943" s="61"/>
      <c r="D943" s="61"/>
      <c r="E943" s="61"/>
      <c r="F943" s="61"/>
      <c r="G943" s="61"/>
      <c r="H943" s="61"/>
      <c r="I943" s="61"/>
      <c r="J943" s="61"/>
      <c r="K943" s="61"/>
      <c r="L943" s="61"/>
      <c r="M943" s="61"/>
      <c r="N943" s="61"/>
      <c r="O943" s="61"/>
      <c r="P943" s="61"/>
      <c r="Q943" s="61"/>
      <c r="R943" s="61"/>
    </row>
    <row r="945" spans="1:21" x14ac:dyDescent="0.25">
      <c r="B945" s="61" t="s">
        <v>316</v>
      </c>
      <c r="C945" s="61"/>
      <c r="D945" s="61"/>
      <c r="E945" s="61"/>
      <c r="F945" s="61"/>
      <c r="G945" s="61"/>
      <c r="H945" s="61"/>
      <c r="I945" s="61"/>
      <c r="J945" s="61"/>
      <c r="K945" s="61"/>
      <c r="L945" s="61"/>
      <c r="M945" s="61"/>
      <c r="N945" s="61"/>
      <c r="O945" s="61"/>
      <c r="P945" s="61"/>
      <c r="Q945" s="61"/>
      <c r="R945" s="61"/>
    </row>
    <row r="946" spans="1:21" x14ac:dyDescent="0.25">
      <c r="A946" s="62" t="s">
        <v>945</v>
      </c>
      <c r="B946" s="62"/>
      <c r="C946" s="62"/>
      <c r="D946" s="63" t="s">
        <v>432</v>
      </c>
      <c r="E946" s="63"/>
      <c r="F946" s="63"/>
      <c r="G946" s="63" t="s">
        <v>288</v>
      </c>
      <c r="H946" s="63"/>
      <c r="I946" s="63" t="s">
        <v>289</v>
      </c>
      <c r="K946" s="64">
        <v>3058.44</v>
      </c>
      <c r="L946" s="64">
        <v>0</v>
      </c>
      <c r="M946" s="64">
        <v>0</v>
      </c>
      <c r="N946" s="64">
        <v>0</v>
      </c>
      <c r="O946" s="64">
        <v>0</v>
      </c>
      <c r="P946" s="64"/>
      <c r="Q946" s="64">
        <v>0</v>
      </c>
      <c r="R946" s="64">
        <v>0</v>
      </c>
      <c r="T946" t="s">
        <v>946</v>
      </c>
      <c r="U946" t="s">
        <v>126</v>
      </c>
    </row>
    <row r="947" spans="1:21" x14ac:dyDescent="0.25">
      <c r="A947" s="62" t="s">
        <v>947</v>
      </c>
      <c r="B947" s="62"/>
      <c r="C947" s="62"/>
      <c r="D947" s="63" t="s">
        <v>432</v>
      </c>
      <c r="E947" s="63"/>
      <c r="F947" s="63"/>
      <c r="G947" s="63" t="s">
        <v>295</v>
      </c>
      <c r="H947" s="63"/>
      <c r="I947" s="63" t="s">
        <v>296</v>
      </c>
      <c r="K947" s="64">
        <v>36882.080000000002</v>
      </c>
      <c r="L947" s="64">
        <v>737.64</v>
      </c>
      <c r="M947" s="64">
        <v>26527.360000000001</v>
      </c>
      <c r="N947" s="64">
        <v>61.47</v>
      </c>
      <c r="O947" s="64">
        <v>0</v>
      </c>
      <c r="P947" s="64"/>
      <c r="Q947" s="64">
        <v>0</v>
      </c>
      <c r="R947" s="64">
        <v>26588.83</v>
      </c>
      <c r="T947" t="s">
        <v>946</v>
      </c>
      <c r="U947" t="s">
        <v>126</v>
      </c>
    </row>
    <row r="948" spans="1:21" x14ac:dyDescent="0.25">
      <c r="A948" s="62" t="s">
        <v>948</v>
      </c>
      <c r="B948" s="62"/>
      <c r="C948" s="62"/>
      <c r="D948" s="63" t="s">
        <v>404</v>
      </c>
      <c r="E948" s="63"/>
      <c r="F948" s="63"/>
      <c r="G948" s="63" t="s">
        <v>295</v>
      </c>
      <c r="H948" s="63"/>
      <c r="I948" s="63" t="s">
        <v>296</v>
      </c>
      <c r="K948" s="64">
        <v>26336.080000000002</v>
      </c>
      <c r="L948" s="64">
        <v>87.78</v>
      </c>
      <c r="M948" s="64">
        <v>43.89</v>
      </c>
      <c r="N948" s="64">
        <v>43.89</v>
      </c>
      <c r="O948" s="64">
        <v>0</v>
      </c>
      <c r="P948" s="64"/>
      <c r="Q948" s="64">
        <v>0</v>
      </c>
      <c r="R948" s="64">
        <v>87.78</v>
      </c>
      <c r="T948" t="s">
        <v>946</v>
      </c>
      <c r="U948" t="s">
        <v>126</v>
      </c>
    </row>
    <row r="949" spans="1:21" x14ac:dyDescent="0.25">
      <c r="A949" s="62" t="s">
        <v>949</v>
      </c>
      <c r="B949" s="62"/>
      <c r="C949" s="62"/>
      <c r="D949" s="63" t="s">
        <v>341</v>
      </c>
      <c r="E949" s="63"/>
      <c r="F949" s="63"/>
      <c r="G949" s="63" t="s">
        <v>295</v>
      </c>
      <c r="H949" s="63"/>
      <c r="I949" s="63" t="s">
        <v>326</v>
      </c>
      <c r="K949" s="64">
        <v>446</v>
      </c>
      <c r="L949" s="64">
        <v>44.6</v>
      </c>
      <c r="M949" s="64">
        <v>44.6</v>
      </c>
      <c r="N949" s="64">
        <v>3.72</v>
      </c>
      <c r="O949" s="64">
        <v>0</v>
      </c>
      <c r="P949" s="64"/>
      <c r="Q949" s="64">
        <v>0</v>
      </c>
      <c r="R949" s="64">
        <v>48.32</v>
      </c>
      <c r="T949" t="s">
        <v>946</v>
      </c>
      <c r="U949" t="s">
        <v>126</v>
      </c>
    </row>
    <row r="950" spans="1:21" x14ac:dyDescent="0.25">
      <c r="A950" s="61" t="s">
        <v>647</v>
      </c>
      <c r="B950" s="61"/>
      <c r="C950" s="61"/>
      <c r="D950" s="61"/>
      <c r="E950" s="61"/>
      <c r="F950" s="61"/>
      <c r="G950" s="61"/>
      <c r="K950" s="65">
        <v>66722.600000000006</v>
      </c>
      <c r="L950" s="65">
        <v>870.02</v>
      </c>
      <c r="M950" s="65">
        <v>26615.850000000002</v>
      </c>
      <c r="N950" s="65">
        <v>109.08</v>
      </c>
      <c r="O950" s="65">
        <v>0</v>
      </c>
      <c r="P950" s="65"/>
      <c r="Q950" s="65">
        <v>0</v>
      </c>
      <c r="R950" s="65">
        <v>26724.93</v>
      </c>
    </row>
    <row r="952" spans="1:21" x14ac:dyDescent="0.25">
      <c r="A952" s="61" t="s">
        <v>950</v>
      </c>
      <c r="B952" s="61"/>
      <c r="C952" s="61"/>
      <c r="D952" s="61"/>
      <c r="E952" s="61"/>
      <c r="F952" s="61"/>
      <c r="G952" s="61"/>
      <c r="K952" s="65">
        <v>66722.600000000006</v>
      </c>
      <c r="L952" s="65">
        <v>870.02</v>
      </c>
      <c r="M952" s="65">
        <v>26615.850000000002</v>
      </c>
      <c r="N952" s="65">
        <v>109.08</v>
      </c>
      <c r="O952" s="65">
        <v>0</v>
      </c>
      <c r="P952" s="65"/>
      <c r="Q952" s="65">
        <v>0</v>
      </c>
      <c r="R952" s="65">
        <v>26724.93</v>
      </c>
    </row>
    <row r="955" spans="1:21" x14ac:dyDescent="0.25">
      <c r="A955" s="61" t="s">
        <v>951</v>
      </c>
      <c r="B955" s="61"/>
      <c r="C955" s="61"/>
      <c r="D955" s="61"/>
      <c r="E955" s="61"/>
      <c r="F955" s="61"/>
      <c r="G955" s="61"/>
      <c r="H955" s="61"/>
      <c r="I955" s="61"/>
      <c r="J955" s="61"/>
      <c r="K955" s="61"/>
      <c r="L955" s="61"/>
      <c r="M955" s="61"/>
      <c r="N955" s="61"/>
      <c r="O955" s="61"/>
      <c r="P955" s="61"/>
      <c r="Q955" s="61"/>
      <c r="R955" s="61"/>
    </row>
    <row r="957" spans="1:21" x14ac:dyDescent="0.25">
      <c r="B957" s="61" t="s">
        <v>285</v>
      </c>
      <c r="C957" s="61"/>
      <c r="D957" s="61"/>
      <c r="E957" s="61"/>
      <c r="F957" s="61"/>
      <c r="G957" s="61"/>
      <c r="H957" s="61"/>
      <c r="I957" s="61"/>
      <c r="J957" s="61"/>
      <c r="K957" s="61"/>
      <c r="L957" s="61"/>
      <c r="M957" s="61"/>
      <c r="N957" s="61"/>
      <c r="O957" s="61"/>
      <c r="P957" s="61"/>
      <c r="Q957" s="61"/>
      <c r="R957" s="61"/>
    </row>
    <row r="958" spans="1:21" x14ac:dyDescent="0.25">
      <c r="A958" s="62" t="s">
        <v>952</v>
      </c>
      <c r="B958" s="62"/>
      <c r="C958" s="62"/>
      <c r="D958" s="63" t="s">
        <v>404</v>
      </c>
      <c r="E958" s="63"/>
      <c r="F958" s="63"/>
      <c r="G958" s="63" t="s">
        <v>288</v>
      </c>
      <c r="H958" s="63"/>
      <c r="I958" s="63" t="s">
        <v>289</v>
      </c>
      <c r="K958" s="64">
        <v>4799.6400000000003</v>
      </c>
      <c r="L958" s="64">
        <v>0</v>
      </c>
      <c r="M958" s="64">
        <v>0</v>
      </c>
      <c r="N958" s="64">
        <v>0</v>
      </c>
      <c r="O958" s="64">
        <v>0</v>
      </c>
      <c r="P958" s="64"/>
      <c r="Q958" s="64">
        <v>0</v>
      </c>
      <c r="R958" s="64">
        <v>0</v>
      </c>
      <c r="T958" t="s">
        <v>953</v>
      </c>
      <c r="U958" t="s">
        <v>182</v>
      </c>
    </row>
    <row r="959" spans="1:21" x14ac:dyDescent="0.25">
      <c r="A959" s="62" t="s">
        <v>954</v>
      </c>
      <c r="B959" s="62"/>
      <c r="C959" s="62"/>
      <c r="D959" s="63" t="s">
        <v>404</v>
      </c>
      <c r="E959" s="63"/>
      <c r="F959" s="63"/>
      <c r="G959" s="63" t="s">
        <v>288</v>
      </c>
      <c r="H959" s="63"/>
      <c r="I959" s="63" t="s">
        <v>289</v>
      </c>
      <c r="K959" s="64">
        <v>604</v>
      </c>
      <c r="L959" s="64">
        <v>0</v>
      </c>
      <c r="M959" s="64">
        <v>0</v>
      </c>
      <c r="N959" s="64">
        <v>0</v>
      </c>
      <c r="O959" s="64">
        <v>0</v>
      </c>
      <c r="P959" s="64"/>
      <c r="Q959" s="64">
        <v>0</v>
      </c>
      <c r="R959" s="64">
        <v>0</v>
      </c>
      <c r="T959" t="s">
        <v>953</v>
      </c>
      <c r="U959" t="s">
        <v>182</v>
      </c>
    </row>
    <row r="960" spans="1:21" x14ac:dyDescent="0.25">
      <c r="A960" s="62" t="s">
        <v>955</v>
      </c>
      <c r="B960" s="62"/>
      <c r="C960" s="62"/>
      <c r="D960" s="63" t="s">
        <v>404</v>
      </c>
      <c r="E960" s="63"/>
      <c r="F960" s="63"/>
      <c r="G960" s="63" t="s">
        <v>295</v>
      </c>
      <c r="H960" s="63"/>
      <c r="I960" s="63" t="s">
        <v>321</v>
      </c>
      <c r="K960" s="64">
        <v>1688.17</v>
      </c>
      <c r="L960" s="64">
        <v>9.3800000000000008</v>
      </c>
      <c r="M960" s="64">
        <v>4.6900000000000004</v>
      </c>
      <c r="N960" s="64">
        <v>4.6900000000000004</v>
      </c>
      <c r="O960" s="64">
        <v>0</v>
      </c>
      <c r="P960" s="64"/>
      <c r="Q960" s="64">
        <v>0</v>
      </c>
      <c r="R960" s="64">
        <v>9.3800000000000008</v>
      </c>
      <c r="T960" t="s">
        <v>953</v>
      </c>
      <c r="U960" t="s">
        <v>182</v>
      </c>
    </row>
    <row r="961" spans="1:21" x14ac:dyDescent="0.25">
      <c r="A961" s="62" t="s">
        <v>956</v>
      </c>
      <c r="B961" s="62"/>
      <c r="C961" s="62"/>
      <c r="D961" s="63" t="s">
        <v>404</v>
      </c>
      <c r="E961" s="63"/>
      <c r="F961" s="63"/>
      <c r="G961" s="63" t="s">
        <v>295</v>
      </c>
      <c r="H961" s="63"/>
      <c r="I961" s="63" t="s">
        <v>321</v>
      </c>
      <c r="K961" s="64">
        <v>1141.67</v>
      </c>
      <c r="L961" s="64">
        <v>6.34</v>
      </c>
      <c r="M961" s="64">
        <v>3.17</v>
      </c>
      <c r="N961" s="64">
        <v>3.17</v>
      </c>
      <c r="O961" s="64">
        <v>0</v>
      </c>
      <c r="P961" s="64"/>
      <c r="Q961" s="64">
        <v>0</v>
      </c>
      <c r="R961" s="64">
        <v>6.34</v>
      </c>
      <c r="T961" t="s">
        <v>953</v>
      </c>
      <c r="U961" t="s">
        <v>182</v>
      </c>
    </row>
    <row r="962" spans="1:21" x14ac:dyDescent="0.25">
      <c r="A962" s="62" t="s">
        <v>957</v>
      </c>
      <c r="B962" s="62"/>
      <c r="C962" s="62"/>
      <c r="D962" s="63" t="s">
        <v>404</v>
      </c>
      <c r="E962" s="63"/>
      <c r="F962" s="63"/>
      <c r="G962" s="63" t="s">
        <v>295</v>
      </c>
      <c r="H962" s="63"/>
      <c r="I962" s="63" t="s">
        <v>321</v>
      </c>
      <c r="K962" s="64">
        <v>1225.67</v>
      </c>
      <c r="L962" s="64">
        <v>6.8</v>
      </c>
      <c r="M962" s="64">
        <v>3.4</v>
      </c>
      <c r="N962" s="64">
        <v>3.4</v>
      </c>
      <c r="O962" s="64">
        <v>0</v>
      </c>
      <c r="P962" s="64"/>
      <c r="Q962" s="64">
        <v>0</v>
      </c>
      <c r="R962" s="64">
        <v>6.8</v>
      </c>
      <c r="T962" t="s">
        <v>953</v>
      </c>
      <c r="U962" t="s">
        <v>182</v>
      </c>
    </row>
    <row r="963" spans="1:21" x14ac:dyDescent="0.25">
      <c r="A963" s="62" t="s">
        <v>958</v>
      </c>
      <c r="B963" s="62"/>
      <c r="C963" s="62"/>
      <c r="D963" s="63" t="s">
        <v>404</v>
      </c>
      <c r="E963" s="63"/>
      <c r="F963" s="63"/>
      <c r="G963" s="63" t="s">
        <v>295</v>
      </c>
      <c r="H963" s="63"/>
      <c r="I963" s="63" t="s">
        <v>321</v>
      </c>
      <c r="K963" s="64">
        <v>3318.2200000000003</v>
      </c>
      <c r="L963" s="64">
        <v>18.440000000000001</v>
      </c>
      <c r="M963" s="64">
        <v>9.2200000000000006</v>
      </c>
      <c r="N963" s="64">
        <v>9.2200000000000006</v>
      </c>
      <c r="O963" s="64">
        <v>0</v>
      </c>
      <c r="P963" s="64"/>
      <c r="Q963" s="64">
        <v>0</v>
      </c>
      <c r="R963" s="64">
        <v>18.440000000000001</v>
      </c>
      <c r="T963" t="s">
        <v>953</v>
      </c>
      <c r="U963" t="s">
        <v>182</v>
      </c>
    </row>
    <row r="964" spans="1:21" x14ac:dyDescent="0.25">
      <c r="A964" s="62" t="s">
        <v>959</v>
      </c>
      <c r="B964" s="62"/>
      <c r="C964" s="62"/>
      <c r="D964" s="63" t="s">
        <v>404</v>
      </c>
      <c r="E964" s="63"/>
      <c r="F964" s="63"/>
      <c r="G964" s="63" t="s">
        <v>295</v>
      </c>
      <c r="H964" s="63"/>
      <c r="I964" s="63" t="s">
        <v>296</v>
      </c>
      <c r="K964" s="64">
        <v>18798.11</v>
      </c>
      <c r="L964" s="64">
        <v>62.660000000000004</v>
      </c>
      <c r="M964" s="64">
        <v>31.330000000000002</v>
      </c>
      <c r="N964" s="64">
        <v>31.330000000000002</v>
      </c>
      <c r="O964" s="64">
        <v>0</v>
      </c>
      <c r="P964" s="64"/>
      <c r="Q964" s="64">
        <v>0</v>
      </c>
      <c r="R964" s="64">
        <v>62.660000000000004</v>
      </c>
      <c r="T964" t="s">
        <v>953</v>
      </c>
      <c r="U964" t="s">
        <v>182</v>
      </c>
    </row>
    <row r="965" spans="1:21" x14ac:dyDescent="0.25">
      <c r="A965" s="62" t="s">
        <v>960</v>
      </c>
      <c r="B965" s="62"/>
      <c r="C965" s="62"/>
      <c r="D965" s="63" t="s">
        <v>404</v>
      </c>
      <c r="E965" s="63"/>
      <c r="F965" s="63"/>
      <c r="G965" s="63" t="s">
        <v>295</v>
      </c>
      <c r="H965" s="63"/>
      <c r="I965" s="63" t="s">
        <v>296</v>
      </c>
      <c r="K965" s="64">
        <v>4185.67</v>
      </c>
      <c r="L965" s="64">
        <v>13.96</v>
      </c>
      <c r="M965" s="64">
        <v>6.98</v>
      </c>
      <c r="N965" s="64">
        <v>6.98</v>
      </c>
      <c r="O965" s="64">
        <v>0</v>
      </c>
      <c r="P965" s="64"/>
      <c r="Q965" s="64">
        <v>0</v>
      </c>
      <c r="R965" s="64">
        <v>13.96</v>
      </c>
      <c r="T965" t="s">
        <v>953</v>
      </c>
      <c r="U965" t="s">
        <v>182</v>
      </c>
    </row>
    <row r="966" spans="1:21" x14ac:dyDescent="0.25">
      <c r="A966" s="62" t="s">
        <v>961</v>
      </c>
      <c r="B966" s="62"/>
      <c r="C966" s="62"/>
      <c r="D966" s="63" t="s">
        <v>404</v>
      </c>
      <c r="E966" s="63"/>
      <c r="F966" s="63"/>
      <c r="G966" s="63" t="s">
        <v>295</v>
      </c>
      <c r="H966" s="63"/>
      <c r="I966" s="63" t="s">
        <v>296</v>
      </c>
      <c r="K966" s="64">
        <v>37111.33</v>
      </c>
      <c r="L966" s="64">
        <v>123.7</v>
      </c>
      <c r="M966" s="64">
        <v>61.85</v>
      </c>
      <c r="N966" s="64">
        <v>61.85</v>
      </c>
      <c r="O966" s="64">
        <v>0</v>
      </c>
      <c r="P966" s="64"/>
      <c r="Q966" s="64">
        <v>0</v>
      </c>
      <c r="R966" s="64">
        <v>123.7</v>
      </c>
      <c r="T966" t="s">
        <v>953</v>
      </c>
      <c r="U966" t="s">
        <v>182</v>
      </c>
    </row>
    <row r="967" spans="1:21" x14ac:dyDescent="0.25">
      <c r="A967" s="62" t="s">
        <v>962</v>
      </c>
      <c r="B967" s="62"/>
      <c r="C967" s="62"/>
      <c r="D967" s="63" t="s">
        <v>404</v>
      </c>
      <c r="E967" s="63"/>
      <c r="F967" s="63"/>
      <c r="G967" s="63" t="s">
        <v>295</v>
      </c>
      <c r="H967" s="63"/>
      <c r="I967" s="63" t="s">
        <v>296</v>
      </c>
      <c r="K967" s="64">
        <v>24289</v>
      </c>
      <c r="L967" s="64">
        <v>80.959999999999994</v>
      </c>
      <c r="M967" s="64">
        <v>40.479999999999997</v>
      </c>
      <c r="N967" s="64">
        <v>40.479999999999997</v>
      </c>
      <c r="O967" s="64">
        <v>0</v>
      </c>
      <c r="P967" s="64"/>
      <c r="Q967" s="64">
        <v>0</v>
      </c>
      <c r="R967" s="64">
        <v>80.959999999999994</v>
      </c>
      <c r="T967" t="s">
        <v>953</v>
      </c>
      <c r="U967" t="s">
        <v>182</v>
      </c>
    </row>
    <row r="968" spans="1:21" x14ac:dyDescent="0.25">
      <c r="A968" s="62" t="s">
        <v>963</v>
      </c>
      <c r="B968" s="62"/>
      <c r="C968" s="62"/>
      <c r="D968" s="63" t="s">
        <v>404</v>
      </c>
      <c r="E968" s="63"/>
      <c r="F968" s="63"/>
      <c r="G968" s="63" t="s">
        <v>295</v>
      </c>
      <c r="H968" s="63"/>
      <c r="I968" s="63" t="s">
        <v>304</v>
      </c>
      <c r="K968" s="64">
        <v>12723.33</v>
      </c>
      <c r="L968" s="64">
        <v>84.820000000000007</v>
      </c>
      <c r="M968" s="64">
        <v>42.410000000000004</v>
      </c>
      <c r="N968" s="64">
        <v>42.410000000000004</v>
      </c>
      <c r="O968" s="64">
        <v>0</v>
      </c>
      <c r="P968" s="64"/>
      <c r="Q968" s="64">
        <v>0</v>
      </c>
      <c r="R968" s="64">
        <v>84.820000000000007</v>
      </c>
      <c r="T968" t="s">
        <v>953</v>
      </c>
      <c r="U968" t="s">
        <v>182</v>
      </c>
    </row>
    <row r="969" spans="1:21" x14ac:dyDescent="0.25">
      <c r="A969" s="62" t="s">
        <v>964</v>
      </c>
      <c r="B969" s="62"/>
      <c r="C969" s="62"/>
      <c r="D969" s="63" t="s">
        <v>404</v>
      </c>
      <c r="E969" s="63"/>
      <c r="F969" s="63"/>
      <c r="G969" s="63" t="s">
        <v>295</v>
      </c>
      <c r="H969" s="63"/>
      <c r="I969" s="63" t="s">
        <v>304</v>
      </c>
      <c r="K969" s="64">
        <v>5251.83</v>
      </c>
      <c r="L969" s="64">
        <v>35.020000000000003</v>
      </c>
      <c r="M969" s="64">
        <v>17.510000000000002</v>
      </c>
      <c r="N969" s="64">
        <v>17.510000000000002</v>
      </c>
      <c r="O969" s="64">
        <v>0</v>
      </c>
      <c r="P969" s="64"/>
      <c r="Q969" s="64">
        <v>0</v>
      </c>
      <c r="R969" s="64">
        <v>35.020000000000003</v>
      </c>
      <c r="T969" t="s">
        <v>953</v>
      </c>
      <c r="U969" t="s">
        <v>182</v>
      </c>
    </row>
    <row r="970" spans="1:21" x14ac:dyDescent="0.25">
      <c r="A970" s="62" t="s">
        <v>965</v>
      </c>
      <c r="B970" s="62"/>
      <c r="C970" s="62"/>
      <c r="D970" s="63" t="s">
        <v>404</v>
      </c>
      <c r="E970" s="63"/>
      <c r="F970" s="63"/>
      <c r="G970" s="63" t="s">
        <v>295</v>
      </c>
      <c r="H970" s="63"/>
      <c r="I970" s="63" t="s">
        <v>304</v>
      </c>
      <c r="K970" s="64">
        <v>3393.67</v>
      </c>
      <c r="L970" s="64">
        <v>22.62</v>
      </c>
      <c r="M970" s="64">
        <v>11.31</v>
      </c>
      <c r="N970" s="64">
        <v>11.31</v>
      </c>
      <c r="O970" s="64">
        <v>0</v>
      </c>
      <c r="P970" s="64"/>
      <c r="Q970" s="64">
        <v>0</v>
      </c>
      <c r="R970" s="64">
        <v>22.62</v>
      </c>
      <c r="T970" t="s">
        <v>953</v>
      </c>
      <c r="U970" t="s">
        <v>182</v>
      </c>
    </row>
    <row r="971" spans="1:21" x14ac:dyDescent="0.25">
      <c r="A971" s="62" t="s">
        <v>966</v>
      </c>
      <c r="B971" s="62"/>
      <c r="C971" s="62"/>
      <c r="D971" s="63" t="s">
        <v>404</v>
      </c>
      <c r="E971" s="63"/>
      <c r="F971" s="63"/>
      <c r="G971" s="63" t="s">
        <v>295</v>
      </c>
      <c r="H971" s="63"/>
      <c r="I971" s="63" t="s">
        <v>304</v>
      </c>
      <c r="K971" s="64">
        <v>3393.67</v>
      </c>
      <c r="L971" s="64">
        <v>22.62</v>
      </c>
      <c r="M971" s="64">
        <v>11.31</v>
      </c>
      <c r="N971" s="64">
        <v>11.31</v>
      </c>
      <c r="O971" s="64">
        <v>0</v>
      </c>
      <c r="P971" s="64"/>
      <c r="Q971" s="64">
        <v>0</v>
      </c>
      <c r="R971" s="64">
        <v>22.62</v>
      </c>
      <c r="T971" t="s">
        <v>953</v>
      </c>
      <c r="U971" t="s">
        <v>182</v>
      </c>
    </row>
    <row r="972" spans="1:21" x14ac:dyDescent="0.25">
      <c r="A972" s="62" t="s">
        <v>967</v>
      </c>
      <c r="B972" s="62"/>
      <c r="C972" s="62"/>
      <c r="D972" s="63" t="s">
        <v>404</v>
      </c>
      <c r="E972" s="63"/>
      <c r="F972" s="63"/>
      <c r="G972" s="63" t="s">
        <v>295</v>
      </c>
      <c r="H972" s="63"/>
      <c r="I972" s="63" t="s">
        <v>304</v>
      </c>
      <c r="K972" s="64">
        <v>185.39000000000001</v>
      </c>
      <c r="L972" s="64">
        <v>1.24</v>
      </c>
      <c r="M972" s="64">
        <v>0.62</v>
      </c>
      <c r="N972" s="64">
        <v>0.62</v>
      </c>
      <c r="O972" s="64">
        <v>0</v>
      </c>
      <c r="P972" s="64"/>
      <c r="Q972" s="64">
        <v>0</v>
      </c>
      <c r="R972" s="64">
        <v>1.24</v>
      </c>
      <c r="T972" t="s">
        <v>953</v>
      </c>
      <c r="U972" t="s">
        <v>182</v>
      </c>
    </row>
    <row r="973" spans="1:21" x14ac:dyDescent="0.25">
      <c r="A973" s="62" t="s">
        <v>968</v>
      </c>
      <c r="B973" s="62"/>
      <c r="C973" s="62"/>
      <c r="D973" s="63" t="s">
        <v>404</v>
      </c>
      <c r="E973" s="63"/>
      <c r="F973" s="63"/>
      <c r="G973" s="63" t="s">
        <v>295</v>
      </c>
      <c r="H973" s="63"/>
      <c r="I973" s="63" t="s">
        <v>312</v>
      </c>
      <c r="K973" s="64">
        <v>544.24</v>
      </c>
      <c r="L973" s="64">
        <v>4.54</v>
      </c>
      <c r="M973" s="64">
        <v>2.27</v>
      </c>
      <c r="N973" s="64">
        <v>2.27</v>
      </c>
      <c r="O973" s="64">
        <v>0</v>
      </c>
      <c r="P973" s="64"/>
      <c r="Q973" s="64">
        <v>0</v>
      </c>
      <c r="R973" s="64">
        <v>4.54</v>
      </c>
      <c r="T973" t="s">
        <v>953</v>
      </c>
      <c r="U973" t="s">
        <v>182</v>
      </c>
    </row>
    <row r="974" spans="1:21" x14ac:dyDescent="0.25">
      <c r="A974" s="62" t="s">
        <v>969</v>
      </c>
      <c r="B974" s="62"/>
      <c r="C974" s="62"/>
      <c r="D974" s="63" t="s">
        <v>404</v>
      </c>
      <c r="E974" s="63"/>
      <c r="F974" s="63"/>
      <c r="G974" s="63" t="s">
        <v>295</v>
      </c>
      <c r="H974" s="63"/>
      <c r="I974" s="63" t="s">
        <v>312</v>
      </c>
      <c r="K974" s="64">
        <v>213.52</v>
      </c>
      <c r="L974" s="64">
        <v>1.78</v>
      </c>
      <c r="M974" s="64">
        <v>0.89</v>
      </c>
      <c r="N974" s="64">
        <v>0.89</v>
      </c>
      <c r="O974" s="64">
        <v>0</v>
      </c>
      <c r="P974" s="64"/>
      <c r="Q974" s="64">
        <v>0</v>
      </c>
      <c r="R974" s="64">
        <v>1.78</v>
      </c>
      <c r="T974" t="s">
        <v>953</v>
      </c>
      <c r="U974" t="s">
        <v>182</v>
      </c>
    </row>
    <row r="975" spans="1:21" x14ac:dyDescent="0.25">
      <c r="A975" s="62" t="s">
        <v>970</v>
      </c>
      <c r="B975" s="62"/>
      <c r="C975" s="62"/>
      <c r="D975" s="63" t="s">
        <v>404</v>
      </c>
      <c r="E975" s="63"/>
      <c r="F975" s="63"/>
      <c r="G975" s="63" t="s">
        <v>295</v>
      </c>
      <c r="H975" s="63"/>
      <c r="I975" s="63" t="s">
        <v>296</v>
      </c>
      <c r="K975" s="64">
        <v>7230.67</v>
      </c>
      <c r="L975" s="64">
        <v>24.1</v>
      </c>
      <c r="M975" s="64">
        <v>12.05</v>
      </c>
      <c r="N975" s="64">
        <v>12.05</v>
      </c>
      <c r="O975" s="64">
        <v>0</v>
      </c>
      <c r="P975" s="64"/>
      <c r="Q975" s="64">
        <v>0</v>
      </c>
      <c r="R975" s="64">
        <v>24.1</v>
      </c>
      <c r="T975" t="s">
        <v>953</v>
      </c>
      <c r="U975" t="s">
        <v>182</v>
      </c>
    </row>
    <row r="976" spans="1:21" x14ac:dyDescent="0.25">
      <c r="A976" s="61" t="s">
        <v>971</v>
      </c>
      <c r="B976" s="61"/>
      <c r="C976" s="61"/>
      <c r="D976" s="61"/>
      <c r="E976" s="61"/>
      <c r="F976" s="61"/>
      <c r="G976" s="61"/>
      <c r="K976" s="65">
        <v>130097.8</v>
      </c>
      <c r="L976" s="65">
        <v>518.98</v>
      </c>
      <c r="M976" s="65">
        <v>259.49</v>
      </c>
      <c r="N976" s="65">
        <v>259.49</v>
      </c>
      <c r="O976" s="65">
        <v>0</v>
      </c>
      <c r="P976" s="65"/>
      <c r="Q976" s="65">
        <v>0</v>
      </c>
      <c r="R976" s="65">
        <v>518.98</v>
      </c>
    </row>
    <row r="979" spans="1:21" x14ac:dyDescent="0.25">
      <c r="B979" s="61" t="s">
        <v>316</v>
      </c>
      <c r="C979" s="61"/>
      <c r="D979" s="61"/>
      <c r="E979" s="61"/>
      <c r="F979" s="61"/>
      <c r="G979" s="61"/>
      <c r="H979" s="61"/>
      <c r="I979" s="61"/>
      <c r="J979" s="61"/>
      <c r="K979" s="61"/>
      <c r="L979" s="61"/>
      <c r="M979" s="61"/>
      <c r="N979" s="61"/>
      <c r="O979" s="61"/>
      <c r="P979" s="61"/>
      <c r="Q979" s="61"/>
      <c r="R979" s="61"/>
    </row>
    <row r="980" spans="1:21" x14ac:dyDescent="0.25">
      <c r="A980" s="62" t="s">
        <v>972</v>
      </c>
      <c r="B980" s="62"/>
      <c r="C980" s="62"/>
      <c r="D980" s="63" t="s">
        <v>404</v>
      </c>
      <c r="E980" s="63"/>
      <c r="F980" s="63"/>
      <c r="G980" s="63" t="s">
        <v>288</v>
      </c>
      <c r="H980" s="63"/>
      <c r="I980" s="63" t="s">
        <v>289</v>
      </c>
      <c r="K980" s="64">
        <v>4799.6400000000003</v>
      </c>
      <c r="L980" s="64">
        <v>0</v>
      </c>
      <c r="M980" s="64">
        <v>0</v>
      </c>
      <c r="N980" s="64">
        <v>0</v>
      </c>
      <c r="O980" s="64">
        <v>0</v>
      </c>
      <c r="P980" s="64"/>
      <c r="Q980" s="64">
        <v>0</v>
      </c>
      <c r="R980" s="64">
        <v>0</v>
      </c>
      <c r="T980" t="s">
        <v>953</v>
      </c>
      <c r="U980" t="s">
        <v>126</v>
      </c>
    </row>
    <row r="981" spans="1:21" x14ac:dyDescent="0.25">
      <c r="A981" s="62" t="s">
        <v>973</v>
      </c>
      <c r="B981" s="62"/>
      <c r="C981" s="62"/>
      <c r="D981" s="63" t="s">
        <v>404</v>
      </c>
      <c r="E981" s="63"/>
      <c r="F981" s="63"/>
      <c r="G981" s="63" t="s">
        <v>288</v>
      </c>
      <c r="H981" s="63"/>
      <c r="I981" s="63" t="s">
        <v>289</v>
      </c>
      <c r="K981" s="64">
        <v>257</v>
      </c>
      <c r="L981" s="64">
        <v>0</v>
      </c>
      <c r="M981" s="64">
        <v>0</v>
      </c>
      <c r="N981" s="64">
        <v>0</v>
      </c>
      <c r="O981" s="64">
        <v>0</v>
      </c>
      <c r="P981" s="64"/>
      <c r="Q981" s="64">
        <v>0</v>
      </c>
      <c r="R981" s="64">
        <v>0</v>
      </c>
      <c r="T981" t="s">
        <v>953</v>
      </c>
      <c r="U981" t="s">
        <v>126</v>
      </c>
    </row>
    <row r="982" spans="1:21" x14ac:dyDescent="0.25">
      <c r="A982" s="62" t="s">
        <v>974</v>
      </c>
      <c r="B982" s="62"/>
      <c r="C982" s="62"/>
      <c r="D982" s="63" t="s">
        <v>404</v>
      </c>
      <c r="E982" s="63"/>
      <c r="F982" s="63"/>
      <c r="G982" s="63" t="s">
        <v>295</v>
      </c>
      <c r="H982" s="63"/>
      <c r="I982" s="63" t="s">
        <v>321</v>
      </c>
      <c r="K982" s="64">
        <v>730.67</v>
      </c>
      <c r="L982" s="64">
        <v>4.0599999999999996</v>
      </c>
      <c r="M982" s="64">
        <v>2.0299999999999998</v>
      </c>
      <c r="N982" s="64">
        <v>2.0299999999999998</v>
      </c>
      <c r="O982" s="64">
        <v>0</v>
      </c>
      <c r="P982" s="64"/>
      <c r="Q982" s="64">
        <v>0</v>
      </c>
      <c r="R982" s="64">
        <v>4.0599999999999996</v>
      </c>
      <c r="T982" t="s">
        <v>953</v>
      </c>
      <c r="U982" t="s">
        <v>126</v>
      </c>
    </row>
    <row r="983" spans="1:21" x14ac:dyDescent="0.25">
      <c r="A983" s="62" t="s">
        <v>975</v>
      </c>
      <c r="B983" s="62"/>
      <c r="C983" s="62"/>
      <c r="D983" s="63" t="s">
        <v>404</v>
      </c>
      <c r="E983" s="63"/>
      <c r="F983" s="63"/>
      <c r="G983" s="63" t="s">
        <v>295</v>
      </c>
      <c r="H983" s="63"/>
      <c r="I983" s="63" t="s">
        <v>321</v>
      </c>
      <c r="K983" s="64">
        <v>989.11</v>
      </c>
      <c r="L983" s="64">
        <v>5.5</v>
      </c>
      <c r="M983" s="64">
        <v>2.75</v>
      </c>
      <c r="N983" s="64">
        <v>2.75</v>
      </c>
      <c r="O983" s="64">
        <v>0</v>
      </c>
      <c r="P983" s="64"/>
      <c r="Q983" s="64">
        <v>0</v>
      </c>
      <c r="R983" s="64">
        <v>5.5</v>
      </c>
      <c r="T983" t="s">
        <v>953</v>
      </c>
      <c r="U983" t="s">
        <v>126</v>
      </c>
    </row>
    <row r="984" spans="1:21" x14ac:dyDescent="0.25">
      <c r="A984" s="62" t="s">
        <v>976</v>
      </c>
      <c r="B984" s="62"/>
      <c r="C984" s="62"/>
      <c r="D984" s="63" t="s">
        <v>404</v>
      </c>
      <c r="E984" s="63"/>
      <c r="F984" s="63"/>
      <c r="G984" s="63" t="s">
        <v>295</v>
      </c>
      <c r="H984" s="63"/>
      <c r="I984" s="63" t="s">
        <v>321</v>
      </c>
      <c r="K984" s="64">
        <v>1704</v>
      </c>
      <c r="L984" s="64">
        <v>9.4600000000000009</v>
      </c>
      <c r="M984" s="64">
        <v>4.7300000000000004</v>
      </c>
      <c r="N984" s="64">
        <v>4.7300000000000004</v>
      </c>
      <c r="O984" s="64">
        <v>0</v>
      </c>
      <c r="P984" s="64"/>
      <c r="Q984" s="64">
        <v>0</v>
      </c>
      <c r="R984" s="64">
        <v>9.4600000000000009</v>
      </c>
      <c r="T984" t="s">
        <v>953</v>
      </c>
      <c r="U984" t="s">
        <v>126</v>
      </c>
    </row>
    <row r="985" spans="1:21" x14ac:dyDescent="0.25">
      <c r="A985" s="62" t="s">
        <v>977</v>
      </c>
      <c r="B985" s="62"/>
      <c r="C985" s="62"/>
      <c r="D985" s="63" t="s">
        <v>404</v>
      </c>
      <c r="E985" s="63"/>
      <c r="F985" s="63"/>
      <c r="G985" s="63" t="s">
        <v>295</v>
      </c>
      <c r="H985" s="63"/>
      <c r="I985" s="63" t="s">
        <v>321</v>
      </c>
      <c r="K985" s="64">
        <v>1704</v>
      </c>
      <c r="L985" s="64">
        <v>9.4600000000000009</v>
      </c>
      <c r="M985" s="64">
        <v>4.7300000000000004</v>
      </c>
      <c r="N985" s="64">
        <v>4.7300000000000004</v>
      </c>
      <c r="O985" s="64">
        <v>0</v>
      </c>
      <c r="P985" s="64"/>
      <c r="Q985" s="64">
        <v>0</v>
      </c>
      <c r="R985" s="64">
        <v>9.4600000000000009</v>
      </c>
      <c r="T985" t="s">
        <v>953</v>
      </c>
      <c r="U985" t="s">
        <v>126</v>
      </c>
    </row>
    <row r="986" spans="1:21" x14ac:dyDescent="0.25">
      <c r="A986" s="62" t="s">
        <v>978</v>
      </c>
      <c r="B986" s="62"/>
      <c r="C986" s="62"/>
      <c r="D986" s="63" t="s">
        <v>404</v>
      </c>
      <c r="E986" s="63"/>
      <c r="F986" s="63"/>
      <c r="G986" s="63" t="s">
        <v>295</v>
      </c>
      <c r="H986" s="63"/>
      <c r="I986" s="63" t="s">
        <v>326</v>
      </c>
      <c r="K986" s="64">
        <v>957.67000000000007</v>
      </c>
      <c r="L986" s="64">
        <v>15.96</v>
      </c>
      <c r="M986" s="64">
        <v>7.98</v>
      </c>
      <c r="N986" s="64">
        <v>7.98</v>
      </c>
      <c r="O986" s="64">
        <v>0</v>
      </c>
      <c r="P986" s="64"/>
      <c r="Q986" s="64">
        <v>0</v>
      </c>
      <c r="R986" s="64">
        <v>15.96</v>
      </c>
      <c r="T986" t="s">
        <v>953</v>
      </c>
      <c r="U986" t="s">
        <v>126</v>
      </c>
    </row>
    <row r="987" spans="1:21" x14ac:dyDescent="0.25">
      <c r="A987" s="62" t="s">
        <v>979</v>
      </c>
      <c r="B987" s="62"/>
      <c r="C987" s="62"/>
      <c r="D987" s="63" t="s">
        <v>404</v>
      </c>
      <c r="E987" s="63"/>
      <c r="F987" s="63"/>
      <c r="G987" s="63" t="s">
        <v>295</v>
      </c>
      <c r="H987" s="63"/>
      <c r="I987" s="63" t="s">
        <v>326</v>
      </c>
      <c r="K987" s="64">
        <v>957.67000000000007</v>
      </c>
      <c r="L987" s="64">
        <v>15.96</v>
      </c>
      <c r="M987" s="64">
        <v>7.98</v>
      </c>
      <c r="N987" s="64">
        <v>7.98</v>
      </c>
      <c r="O987" s="64">
        <v>0</v>
      </c>
      <c r="P987" s="64"/>
      <c r="Q987" s="64">
        <v>0</v>
      </c>
      <c r="R987" s="64">
        <v>15.96</v>
      </c>
      <c r="T987" t="s">
        <v>953</v>
      </c>
      <c r="U987" t="s">
        <v>126</v>
      </c>
    </row>
    <row r="988" spans="1:21" x14ac:dyDescent="0.25">
      <c r="A988" s="62" t="s">
        <v>980</v>
      </c>
      <c r="B988" s="62"/>
      <c r="C988" s="62"/>
      <c r="D988" s="63" t="s">
        <v>404</v>
      </c>
      <c r="E988" s="63"/>
      <c r="F988" s="63"/>
      <c r="G988" s="63" t="s">
        <v>295</v>
      </c>
      <c r="H988" s="63"/>
      <c r="I988" s="63" t="s">
        <v>326</v>
      </c>
      <c r="K988" s="64">
        <v>2229.9299999999998</v>
      </c>
      <c r="L988" s="64">
        <v>37.159999999999997</v>
      </c>
      <c r="M988" s="64">
        <v>18.579999999999998</v>
      </c>
      <c r="N988" s="64">
        <v>18.579999999999998</v>
      </c>
      <c r="O988" s="64">
        <v>0</v>
      </c>
      <c r="P988" s="64"/>
      <c r="Q988" s="64">
        <v>0</v>
      </c>
      <c r="R988" s="64">
        <v>37.159999999999997</v>
      </c>
      <c r="T988" t="s">
        <v>953</v>
      </c>
      <c r="U988" t="s">
        <v>126</v>
      </c>
    </row>
    <row r="989" spans="1:21" x14ac:dyDescent="0.25">
      <c r="A989" s="62" t="s">
        <v>981</v>
      </c>
      <c r="B989" s="62"/>
      <c r="C989" s="62"/>
      <c r="D989" s="63" t="s">
        <v>404</v>
      </c>
      <c r="E989" s="63"/>
      <c r="F989" s="63"/>
      <c r="G989" s="63" t="s">
        <v>295</v>
      </c>
      <c r="H989" s="63"/>
      <c r="I989" s="63" t="s">
        <v>312</v>
      </c>
      <c r="K989" s="64">
        <v>1098.9000000000001</v>
      </c>
      <c r="L989" s="64">
        <v>9.16</v>
      </c>
      <c r="M989" s="64">
        <v>4.58</v>
      </c>
      <c r="N989" s="64">
        <v>4.58</v>
      </c>
      <c r="O989" s="64">
        <v>0</v>
      </c>
      <c r="P989" s="64"/>
      <c r="Q989" s="64">
        <v>0</v>
      </c>
      <c r="R989" s="64">
        <v>9.16</v>
      </c>
      <c r="T989" t="s">
        <v>953</v>
      </c>
      <c r="U989" t="s">
        <v>126</v>
      </c>
    </row>
    <row r="990" spans="1:21" x14ac:dyDescent="0.25">
      <c r="A990" s="62" t="s">
        <v>982</v>
      </c>
      <c r="B990" s="62"/>
      <c r="C990" s="62"/>
      <c r="D990" s="63" t="s">
        <v>404</v>
      </c>
      <c r="E990" s="63"/>
      <c r="F990" s="63"/>
      <c r="G990" s="63" t="s">
        <v>295</v>
      </c>
      <c r="H990" s="63"/>
      <c r="I990" s="63" t="s">
        <v>296</v>
      </c>
      <c r="K990" s="64">
        <v>151.53</v>
      </c>
      <c r="L990" s="64">
        <v>0.5</v>
      </c>
      <c r="M990" s="64">
        <v>0.25</v>
      </c>
      <c r="N990" s="64">
        <v>0.25</v>
      </c>
      <c r="O990" s="64">
        <v>0</v>
      </c>
      <c r="P990" s="64"/>
      <c r="Q990" s="64">
        <v>0</v>
      </c>
      <c r="R990" s="64">
        <v>0.5</v>
      </c>
      <c r="T990" t="s">
        <v>953</v>
      </c>
      <c r="U990" t="s">
        <v>126</v>
      </c>
    </row>
    <row r="991" spans="1:21" x14ac:dyDescent="0.25">
      <c r="A991" s="62" t="s">
        <v>983</v>
      </c>
      <c r="B991" s="62"/>
      <c r="C991" s="62"/>
      <c r="D991" s="63" t="s">
        <v>404</v>
      </c>
      <c r="E991" s="63"/>
      <c r="F991" s="63"/>
      <c r="G991" s="63" t="s">
        <v>295</v>
      </c>
      <c r="H991" s="63"/>
      <c r="I991" s="63" t="s">
        <v>296</v>
      </c>
      <c r="K991" s="64">
        <v>305.87</v>
      </c>
      <c r="L991" s="64">
        <v>1.02</v>
      </c>
      <c r="M991" s="64">
        <v>0.51</v>
      </c>
      <c r="N991" s="64">
        <v>0.51</v>
      </c>
      <c r="O991" s="64">
        <v>0</v>
      </c>
      <c r="P991" s="64"/>
      <c r="Q991" s="64">
        <v>0</v>
      </c>
      <c r="R991" s="64">
        <v>1.02</v>
      </c>
      <c r="T991" t="s">
        <v>953</v>
      </c>
      <c r="U991" t="s">
        <v>126</v>
      </c>
    </row>
    <row r="992" spans="1:21" x14ac:dyDescent="0.25">
      <c r="A992" s="62" t="s">
        <v>984</v>
      </c>
      <c r="B992" s="62"/>
      <c r="C992" s="62"/>
      <c r="D992" s="63" t="s">
        <v>404</v>
      </c>
      <c r="E992" s="63"/>
      <c r="F992" s="63"/>
      <c r="G992" s="63" t="s">
        <v>295</v>
      </c>
      <c r="H992" s="63"/>
      <c r="I992" s="63" t="s">
        <v>296</v>
      </c>
      <c r="K992" s="64">
        <v>305.87</v>
      </c>
      <c r="L992" s="64">
        <v>1.02</v>
      </c>
      <c r="M992" s="64">
        <v>0.51</v>
      </c>
      <c r="N992" s="64">
        <v>0.51</v>
      </c>
      <c r="O992" s="64">
        <v>0</v>
      </c>
      <c r="P992" s="64"/>
      <c r="Q992" s="64">
        <v>0</v>
      </c>
      <c r="R992" s="64">
        <v>1.02</v>
      </c>
      <c r="T992" t="s">
        <v>953</v>
      </c>
      <c r="U992" t="s">
        <v>126</v>
      </c>
    </row>
    <row r="993" spans="1:21" x14ac:dyDescent="0.25">
      <c r="A993" s="62" t="s">
        <v>985</v>
      </c>
      <c r="B993" s="62"/>
      <c r="C993" s="62"/>
      <c r="D993" s="63" t="s">
        <v>404</v>
      </c>
      <c r="E993" s="63"/>
      <c r="F993" s="63"/>
      <c r="G993" s="63" t="s">
        <v>295</v>
      </c>
      <c r="H993" s="63"/>
      <c r="I993" s="63" t="s">
        <v>296</v>
      </c>
      <c r="K993" s="64">
        <v>1685.96</v>
      </c>
      <c r="L993" s="64">
        <v>5.62</v>
      </c>
      <c r="M993" s="64">
        <v>2.81</v>
      </c>
      <c r="N993" s="64">
        <v>2.81</v>
      </c>
      <c r="O993" s="64">
        <v>0</v>
      </c>
      <c r="P993" s="64"/>
      <c r="Q993" s="64">
        <v>0</v>
      </c>
      <c r="R993" s="64">
        <v>5.62</v>
      </c>
      <c r="T993" t="s">
        <v>953</v>
      </c>
      <c r="U993" t="s">
        <v>126</v>
      </c>
    </row>
    <row r="994" spans="1:21" x14ac:dyDescent="0.25">
      <c r="A994" s="62" t="s">
        <v>986</v>
      </c>
      <c r="B994" s="62"/>
      <c r="C994" s="62"/>
      <c r="D994" s="63" t="s">
        <v>404</v>
      </c>
      <c r="E994" s="63"/>
      <c r="F994" s="63"/>
      <c r="G994" s="63" t="s">
        <v>295</v>
      </c>
      <c r="H994" s="63"/>
      <c r="I994" s="63" t="s">
        <v>296</v>
      </c>
      <c r="K994" s="64">
        <v>37505.15</v>
      </c>
      <c r="L994" s="64">
        <v>125.02</v>
      </c>
      <c r="M994" s="64">
        <v>62.51</v>
      </c>
      <c r="N994" s="64">
        <v>62.51</v>
      </c>
      <c r="O994" s="64">
        <v>0</v>
      </c>
      <c r="P994" s="64"/>
      <c r="Q994" s="64">
        <v>0</v>
      </c>
      <c r="R994" s="64">
        <v>125.02</v>
      </c>
      <c r="T994" t="s">
        <v>953</v>
      </c>
      <c r="U994" t="s">
        <v>126</v>
      </c>
    </row>
    <row r="997" spans="1:21" x14ac:dyDescent="0.25">
      <c r="A997" s="66" t="s">
        <v>987</v>
      </c>
      <c r="B997" s="66"/>
      <c r="C997" s="66"/>
      <c r="D997" s="66"/>
      <c r="P997" s="67" t="s">
        <v>353</v>
      </c>
      <c r="Q997" s="67"/>
      <c r="R997" s="67"/>
    </row>
    <row r="1001" spans="1:21" x14ac:dyDescent="0.25">
      <c r="M1001" s="57" t="s">
        <v>269</v>
      </c>
      <c r="N1001" s="57"/>
      <c r="O1001" s="57"/>
      <c r="P1001" s="57"/>
      <c r="Q1001" s="57"/>
      <c r="R1001" s="57"/>
    </row>
    <row r="1002" spans="1:21" x14ac:dyDescent="0.25">
      <c r="M1002" s="57"/>
      <c r="N1002" s="57"/>
      <c r="O1002" s="57"/>
      <c r="P1002" s="57"/>
      <c r="Q1002" s="57"/>
      <c r="R1002" s="57"/>
    </row>
    <row r="1003" spans="1:21" x14ac:dyDescent="0.25">
      <c r="A1003" s="68" t="s">
        <v>270</v>
      </c>
      <c r="B1003" s="68"/>
      <c r="C1003" s="68"/>
      <c r="D1003" s="57" t="s">
        <v>272</v>
      </c>
      <c r="E1003" s="57"/>
      <c r="F1003" s="57"/>
      <c r="G1003" s="57" t="s">
        <v>273</v>
      </c>
      <c r="H1003" s="57"/>
      <c r="I1003" s="57" t="s">
        <v>274</v>
      </c>
      <c r="K1003" s="68" t="s">
        <v>275</v>
      </c>
      <c r="L1003" s="57" t="s">
        <v>276</v>
      </c>
      <c r="M1003" s="57" t="s">
        <v>277</v>
      </c>
      <c r="N1003" s="57" t="s">
        <v>278</v>
      </c>
      <c r="O1003" s="57" t="s">
        <v>279</v>
      </c>
      <c r="P1003" s="57"/>
      <c r="Q1003" s="57" t="s">
        <v>280</v>
      </c>
      <c r="R1003" s="57" t="s">
        <v>281</v>
      </c>
      <c r="T1003" t="s">
        <v>282</v>
      </c>
      <c r="U1003" t="s">
        <v>283</v>
      </c>
    </row>
    <row r="1006" spans="1:21" x14ac:dyDescent="0.25">
      <c r="A1006" s="62" t="s">
        <v>988</v>
      </c>
      <c r="B1006" s="62"/>
      <c r="C1006" s="62"/>
      <c r="D1006" s="63" t="s">
        <v>404</v>
      </c>
      <c r="E1006" s="63"/>
      <c r="F1006" s="63"/>
      <c r="G1006" s="63" t="s">
        <v>295</v>
      </c>
      <c r="H1006" s="63"/>
      <c r="I1006" s="63" t="s">
        <v>296</v>
      </c>
      <c r="K1006" s="64">
        <v>3294</v>
      </c>
      <c r="L1006" s="64">
        <v>10.98</v>
      </c>
      <c r="M1006" s="64">
        <v>5.49</v>
      </c>
      <c r="N1006" s="64">
        <v>5.49</v>
      </c>
      <c r="O1006" s="64">
        <v>0</v>
      </c>
      <c r="P1006" s="64"/>
      <c r="Q1006" s="64">
        <v>0</v>
      </c>
      <c r="R1006" s="64">
        <v>10.98</v>
      </c>
      <c r="T1006" t="s">
        <v>953</v>
      </c>
      <c r="U1006" t="s">
        <v>126</v>
      </c>
    </row>
    <row r="1007" spans="1:21" x14ac:dyDescent="0.25">
      <c r="A1007" s="62" t="s">
        <v>989</v>
      </c>
      <c r="B1007" s="62"/>
      <c r="C1007" s="62"/>
      <c r="D1007" s="63" t="s">
        <v>404</v>
      </c>
      <c r="E1007" s="63"/>
      <c r="F1007" s="63"/>
      <c r="G1007" s="63" t="s">
        <v>295</v>
      </c>
      <c r="H1007" s="63"/>
      <c r="I1007" s="63" t="s">
        <v>296</v>
      </c>
      <c r="K1007" s="64">
        <v>664.43000000000006</v>
      </c>
      <c r="L1007" s="64">
        <v>2.2200000000000002</v>
      </c>
      <c r="M1007" s="64">
        <v>1.1100000000000001</v>
      </c>
      <c r="N1007" s="64">
        <v>1.1100000000000001</v>
      </c>
      <c r="O1007" s="64">
        <v>0</v>
      </c>
      <c r="P1007" s="64"/>
      <c r="Q1007" s="64">
        <v>0</v>
      </c>
      <c r="R1007" s="64">
        <v>2.2200000000000002</v>
      </c>
      <c r="T1007" t="s">
        <v>953</v>
      </c>
      <c r="U1007" t="s">
        <v>126</v>
      </c>
    </row>
    <row r="1008" spans="1:21" x14ac:dyDescent="0.25">
      <c r="A1008" s="62" t="s">
        <v>990</v>
      </c>
      <c r="B1008" s="62"/>
      <c r="C1008" s="62"/>
      <c r="D1008" s="63" t="s">
        <v>404</v>
      </c>
      <c r="E1008" s="63"/>
      <c r="F1008" s="63"/>
      <c r="G1008" s="63" t="s">
        <v>295</v>
      </c>
      <c r="H1008" s="63"/>
      <c r="I1008" s="63" t="s">
        <v>296</v>
      </c>
      <c r="K1008" s="64">
        <v>36.049999999999997</v>
      </c>
      <c r="L1008" s="64">
        <v>0.12</v>
      </c>
      <c r="M1008" s="64">
        <v>0.06</v>
      </c>
      <c r="N1008" s="64">
        <v>0.06</v>
      </c>
      <c r="O1008" s="64">
        <v>0</v>
      </c>
      <c r="P1008" s="64"/>
      <c r="Q1008" s="64">
        <v>0</v>
      </c>
      <c r="R1008" s="64">
        <v>0.12</v>
      </c>
      <c r="T1008" t="s">
        <v>953</v>
      </c>
      <c r="U1008" t="s">
        <v>126</v>
      </c>
    </row>
    <row r="1009" spans="1:21" x14ac:dyDescent="0.25">
      <c r="A1009" s="62" t="s">
        <v>991</v>
      </c>
      <c r="B1009" s="62"/>
      <c r="C1009" s="62"/>
      <c r="D1009" s="63" t="s">
        <v>404</v>
      </c>
      <c r="E1009" s="63"/>
      <c r="F1009" s="63"/>
      <c r="G1009" s="63" t="s">
        <v>295</v>
      </c>
      <c r="H1009" s="63"/>
      <c r="I1009" s="63" t="s">
        <v>312</v>
      </c>
      <c r="K1009" s="64">
        <v>62400.33</v>
      </c>
      <c r="L1009" s="64">
        <v>520</v>
      </c>
      <c r="M1009" s="64">
        <v>260</v>
      </c>
      <c r="N1009" s="64">
        <v>260</v>
      </c>
      <c r="O1009" s="64">
        <v>0</v>
      </c>
      <c r="P1009" s="64"/>
      <c r="Q1009" s="64">
        <v>0</v>
      </c>
      <c r="R1009" s="64">
        <v>520</v>
      </c>
      <c r="T1009" t="s">
        <v>953</v>
      </c>
      <c r="U1009" t="s">
        <v>126</v>
      </c>
    </row>
    <row r="1010" spans="1:21" x14ac:dyDescent="0.25">
      <c r="A1010" s="62" t="s">
        <v>992</v>
      </c>
      <c r="B1010" s="62"/>
      <c r="C1010" s="62"/>
      <c r="D1010" s="63" t="s">
        <v>404</v>
      </c>
      <c r="E1010" s="63"/>
      <c r="F1010" s="63"/>
      <c r="G1010" s="63" t="s">
        <v>295</v>
      </c>
      <c r="H1010" s="63"/>
      <c r="I1010" s="63" t="s">
        <v>326</v>
      </c>
      <c r="K1010" s="64">
        <v>3206.67</v>
      </c>
      <c r="L1010" s="64">
        <v>53.44</v>
      </c>
      <c r="M1010" s="64">
        <v>26.72</v>
      </c>
      <c r="N1010" s="64">
        <v>26.72</v>
      </c>
      <c r="O1010" s="64">
        <v>0</v>
      </c>
      <c r="P1010" s="64"/>
      <c r="Q1010" s="64">
        <v>0</v>
      </c>
      <c r="R1010" s="64">
        <v>53.44</v>
      </c>
      <c r="T1010" t="s">
        <v>953</v>
      </c>
      <c r="U1010" t="s">
        <v>126</v>
      </c>
    </row>
    <row r="1011" spans="1:21" x14ac:dyDescent="0.25">
      <c r="A1011" s="62" t="s">
        <v>993</v>
      </c>
      <c r="B1011" s="62"/>
      <c r="C1011" s="62"/>
      <c r="D1011" s="63" t="s">
        <v>404</v>
      </c>
      <c r="E1011" s="63"/>
      <c r="F1011" s="63"/>
      <c r="G1011" s="63" t="s">
        <v>295</v>
      </c>
      <c r="H1011" s="63"/>
      <c r="I1011" s="63" t="s">
        <v>314</v>
      </c>
      <c r="K1011" s="64">
        <v>983</v>
      </c>
      <c r="L1011" s="64">
        <v>10.92</v>
      </c>
      <c r="M1011" s="64">
        <v>5.46</v>
      </c>
      <c r="N1011" s="64">
        <v>5.46</v>
      </c>
      <c r="O1011" s="64">
        <v>0</v>
      </c>
      <c r="P1011" s="64"/>
      <c r="Q1011" s="64">
        <v>0</v>
      </c>
      <c r="R1011" s="64">
        <v>10.92</v>
      </c>
      <c r="T1011" t="s">
        <v>953</v>
      </c>
      <c r="U1011" t="s">
        <v>126</v>
      </c>
    </row>
    <row r="1012" spans="1:21" x14ac:dyDescent="0.25">
      <c r="A1012" s="62" t="s">
        <v>994</v>
      </c>
      <c r="B1012" s="62"/>
      <c r="C1012" s="62"/>
      <c r="D1012" s="63" t="s">
        <v>404</v>
      </c>
      <c r="E1012" s="63"/>
      <c r="F1012" s="63"/>
      <c r="G1012" s="63" t="s">
        <v>295</v>
      </c>
      <c r="H1012" s="63"/>
      <c r="I1012" s="63" t="s">
        <v>326</v>
      </c>
      <c r="K1012" s="64">
        <v>701.57</v>
      </c>
      <c r="L1012" s="64">
        <v>11.700000000000001</v>
      </c>
      <c r="M1012" s="64">
        <v>5.8500000000000005</v>
      </c>
      <c r="N1012" s="64">
        <v>5.8500000000000005</v>
      </c>
      <c r="O1012" s="64">
        <v>0</v>
      </c>
      <c r="P1012" s="64"/>
      <c r="Q1012" s="64">
        <v>0</v>
      </c>
      <c r="R1012" s="64">
        <v>11.700000000000001</v>
      </c>
      <c r="T1012" t="s">
        <v>953</v>
      </c>
      <c r="U1012" t="s">
        <v>126</v>
      </c>
    </row>
    <row r="1013" spans="1:21" x14ac:dyDescent="0.25">
      <c r="A1013" s="62" t="s">
        <v>995</v>
      </c>
      <c r="B1013" s="62"/>
      <c r="C1013" s="62"/>
      <c r="D1013" s="63" t="s">
        <v>404</v>
      </c>
      <c r="E1013" s="63"/>
      <c r="F1013" s="63"/>
      <c r="G1013" s="63" t="s">
        <v>295</v>
      </c>
      <c r="H1013" s="63"/>
      <c r="I1013" s="63" t="s">
        <v>326</v>
      </c>
      <c r="K1013" s="64">
        <v>192.27</v>
      </c>
      <c r="L1013" s="64">
        <v>3.2</v>
      </c>
      <c r="M1013" s="64">
        <v>1.6</v>
      </c>
      <c r="N1013" s="64">
        <v>1.6</v>
      </c>
      <c r="O1013" s="64">
        <v>0</v>
      </c>
      <c r="P1013" s="64"/>
      <c r="Q1013" s="64">
        <v>0</v>
      </c>
      <c r="R1013" s="64">
        <v>3.2</v>
      </c>
      <c r="T1013" t="s">
        <v>953</v>
      </c>
      <c r="U1013" t="s">
        <v>126</v>
      </c>
    </row>
    <row r="1014" spans="1:21" x14ac:dyDescent="0.25">
      <c r="A1014" s="61" t="s">
        <v>996</v>
      </c>
      <c r="B1014" s="61"/>
      <c r="C1014" s="61"/>
      <c r="D1014" s="61"/>
      <c r="E1014" s="61"/>
      <c r="F1014" s="61"/>
      <c r="G1014" s="61"/>
      <c r="K1014" s="65">
        <v>126861.29000000001</v>
      </c>
      <c r="L1014" s="65">
        <v>852.48</v>
      </c>
      <c r="M1014" s="65">
        <v>426.24</v>
      </c>
      <c r="N1014" s="65">
        <v>426.24</v>
      </c>
      <c r="O1014" s="65">
        <v>0</v>
      </c>
      <c r="P1014" s="65"/>
      <c r="Q1014" s="65">
        <v>0</v>
      </c>
      <c r="R1014" s="65">
        <v>852.48</v>
      </c>
    </row>
    <row r="1016" spans="1:21" x14ac:dyDescent="0.25">
      <c r="A1016" s="61" t="s">
        <v>997</v>
      </c>
      <c r="B1016" s="61"/>
      <c r="C1016" s="61"/>
      <c r="D1016" s="61"/>
      <c r="E1016" s="61"/>
      <c r="F1016" s="61"/>
      <c r="G1016" s="61"/>
      <c r="K1016" s="65">
        <v>256959.09</v>
      </c>
      <c r="L1016" s="65">
        <v>1371.46</v>
      </c>
      <c r="M1016" s="65">
        <v>685.73</v>
      </c>
      <c r="N1016" s="65">
        <v>685.73</v>
      </c>
      <c r="O1016" s="65">
        <v>0</v>
      </c>
      <c r="P1016" s="65"/>
      <c r="Q1016" s="65">
        <v>0</v>
      </c>
      <c r="R1016" s="65">
        <v>1371.46</v>
      </c>
    </row>
    <row r="1019" spans="1:21" x14ac:dyDescent="0.25">
      <c r="A1019" s="61" t="s">
        <v>998</v>
      </c>
      <c r="B1019" s="61"/>
      <c r="C1019" s="61"/>
      <c r="D1019" s="61"/>
      <c r="E1019" s="61"/>
      <c r="F1019" s="61"/>
      <c r="G1019" s="61"/>
      <c r="H1019" s="61"/>
      <c r="I1019" s="61"/>
      <c r="J1019" s="61"/>
      <c r="K1019" s="61"/>
      <c r="L1019" s="61"/>
      <c r="M1019" s="61"/>
      <c r="N1019" s="61"/>
      <c r="O1019" s="61"/>
      <c r="P1019" s="61"/>
      <c r="Q1019" s="61"/>
      <c r="R1019" s="61"/>
    </row>
    <row r="1021" spans="1:21" x14ac:dyDescent="0.25">
      <c r="B1021" s="61" t="s">
        <v>316</v>
      </c>
      <c r="C1021" s="61"/>
      <c r="D1021" s="61"/>
      <c r="E1021" s="61"/>
      <c r="F1021" s="61"/>
      <c r="G1021" s="61"/>
      <c r="H1021" s="61"/>
      <c r="I1021" s="61"/>
      <c r="J1021" s="61"/>
      <c r="K1021" s="61"/>
      <c r="L1021" s="61"/>
      <c r="M1021" s="61"/>
      <c r="N1021" s="61"/>
      <c r="O1021" s="61"/>
      <c r="P1021" s="61"/>
      <c r="Q1021" s="61"/>
      <c r="R1021" s="61"/>
    </row>
    <row r="1022" spans="1:21" x14ac:dyDescent="0.25">
      <c r="A1022" s="62" t="s">
        <v>999</v>
      </c>
      <c r="B1022" s="62"/>
      <c r="C1022" s="62"/>
      <c r="D1022" s="63" t="s">
        <v>515</v>
      </c>
      <c r="E1022" s="63"/>
      <c r="F1022" s="63"/>
      <c r="G1022" s="63" t="s">
        <v>288</v>
      </c>
      <c r="H1022" s="63"/>
      <c r="I1022" s="63" t="s">
        <v>289</v>
      </c>
      <c r="K1022" s="64">
        <v>973.37</v>
      </c>
      <c r="L1022" s="64">
        <v>0</v>
      </c>
      <c r="M1022" s="64">
        <v>0</v>
      </c>
      <c r="N1022" s="64">
        <v>0</v>
      </c>
      <c r="O1022" s="64">
        <v>0</v>
      </c>
      <c r="P1022" s="64"/>
      <c r="Q1022" s="64">
        <v>0</v>
      </c>
      <c r="R1022" s="64">
        <v>0</v>
      </c>
      <c r="T1022" t="s">
        <v>1000</v>
      </c>
      <c r="U1022" t="s">
        <v>126</v>
      </c>
    </row>
    <row r="1023" spans="1:21" x14ac:dyDescent="0.25">
      <c r="A1023" s="62" t="s">
        <v>1001</v>
      </c>
      <c r="B1023" s="62"/>
      <c r="C1023" s="62"/>
      <c r="D1023" s="63" t="s">
        <v>294</v>
      </c>
      <c r="E1023" s="63"/>
      <c r="F1023" s="63"/>
      <c r="G1023" s="63" t="s">
        <v>295</v>
      </c>
      <c r="H1023" s="63"/>
      <c r="I1023" s="63" t="s">
        <v>326</v>
      </c>
      <c r="K1023" s="64">
        <v>618.61</v>
      </c>
      <c r="L1023" s="64">
        <v>61.86</v>
      </c>
      <c r="M1023" s="64">
        <v>82.48</v>
      </c>
      <c r="N1023" s="64">
        <v>5.16</v>
      </c>
      <c r="O1023" s="64">
        <v>0</v>
      </c>
      <c r="P1023" s="64"/>
      <c r="Q1023" s="64">
        <v>0</v>
      </c>
      <c r="R1023" s="64">
        <v>87.64</v>
      </c>
      <c r="T1023" t="s">
        <v>1000</v>
      </c>
      <c r="U1023" t="s">
        <v>126</v>
      </c>
    </row>
    <row r="1024" spans="1:21" x14ac:dyDescent="0.25">
      <c r="A1024" s="62" t="s">
        <v>1002</v>
      </c>
      <c r="B1024" s="62"/>
      <c r="C1024" s="62"/>
      <c r="D1024" s="63" t="s">
        <v>351</v>
      </c>
      <c r="E1024" s="63"/>
      <c r="F1024" s="63"/>
      <c r="G1024" s="63" t="s">
        <v>295</v>
      </c>
      <c r="H1024" s="63"/>
      <c r="I1024" s="63" t="s">
        <v>321</v>
      </c>
      <c r="K1024" s="64">
        <v>53671</v>
      </c>
      <c r="L1024" s="64">
        <v>596.35</v>
      </c>
      <c r="M1024" s="64">
        <v>447.26</v>
      </c>
      <c r="N1024" s="64">
        <v>149.09</v>
      </c>
      <c r="O1024" s="64">
        <v>0</v>
      </c>
      <c r="P1024" s="64"/>
      <c r="Q1024" s="64">
        <v>0</v>
      </c>
      <c r="R1024" s="64">
        <v>596.35</v>
      </c>
      <c r="T1024" t="s">
        <v>1000</v>
      </c>
      <c r="U1024" t="s">
        <v>126</v>
      </c>
    </row>
    <row r="1025" spans="1:21" x14ac:dyDescent="0.25">
      <c r="A1025" s="62" t="s">
        <v>1003</v>
      </c>
      <c r="B1025" s="62"/>
      <c r="C1025" s="62"/>
      <c r="D1025" s="63" t="s">
        <v>351</v>
      </c>
      <c r="E1025" s="63"/>
      <c r="F1025" s="63"/>
      <c r="G1025" s="63" t="s">
        <v>295</v>
      </c>
      <c r="H1025" s="63"/>
      <c r="I1025" s="63" t="s">
        <v>321</v>
      </c>
      <c r="K1025" s="64">
        <v>3500</v>
      </c>
      <c r="L1025" s="64">
        <v>38.89</v>
      </c>
      <c r="M1025" s="64">
        <v>29.17</v>
      </c>
      <c r="N1025" s="64">
        <v>9.7200000000000006</v>
      </c>
      <c r="O1025" s="64">
        <v>0</v>
      </c>
      <c r="P1025" s="64"/>
      <c r="Q1025" s="64">
        <v>0</v>
      </c>
      <c r="R1025" s="64">
        <v>38.89</v>
      </c>
      <c r="T1025" t="s">
        <v>1000</v>
      </c>
      <c r="U1025" t="s">
        <v>126</v>
      </c>
    </row>
    <row r="1026" spans="1:21" x14ac:dyDescent="0.25">
      <c r="A1026" s="62" t="s">
        <v>1004</v>
      </c>
      <c r="B1026" s="62"/>
      <c r="C1026" s="62"/>
      <c r="D1026" s="63" t="s">
        <v>515</v>
      </c>
      <c r="E1026" s="63"/>
      <c r="F1026" s="63"/>
      <c r="G1026" s="63" t="s">
        <v>295</v>
      </c>
      <c r="H1026" s="63"/>
      <c r="I1026" s="63" t="s">
        <v>296</v>
      </c>
      <c r="K1026" s="64">
        <v>41914.89</v>
      </c>
      <c r="L1026" s="64">
        <v>838.30000000000007</v>
      </c>
      <c r="M1026" s="64">
        <v>1536.88</v>
      </c>
      <c r="N1026" s="64">
        <v>69.86</v>
      </c>
      <c r="O1026" s="64">
        <v>0</v>
      </c>
      <c r="P1026" s="64"/>
      <c r="Q1026" s="64">
        <v>0</v>
      </c>
      <c r="R1026" s="64">
        <v>1606.74</v>
      </c>
      <c r="T1026" t="s">
        <v>1000</v>
      </c>
      <c r="U1026" t="s">
        <v>126</v>
      </c>
    </row>
    <row r="1027" spans="1:21" x14ac:dyDescent="0.25">
      <c r="A1027" s="62" t="s">
        <v>1005</v>
      </c>
      <c r="B1027" s="62"/>
      <c r="C1027" s="62"/>
      <c r="D1027" s="63" t="s">
        <v>515</v>
      </c>
      <c r="E1027" s="63"/>
      <c r="F1027" s="63"/>
      <c r="G1027" s="63" t="s">
        <v>295</v>
      </c>
      <c r="H1027" s="63"/>
      <c r="I1027" s="63" t="s">
        <v>296</v>
      </c>
      <c r="K1027" s="64">
        <v>2765.96</v>
      </c>
      <c r="L1027" s="64">
        <v>55.32</v>
      </c>
      <c r="M1027" s="64">
        <v>101.42</v>
      </c>
      <c r="N1027" s="64">
        <v>4.6100000000000003</v>
      </c>
      <c r="O1027" s="64">
        <v>0</v>
      </c>
      <c r="P1027" s="64"/>
      <c r="Q1027" s="64">
        <v>0</v>
      </c>
      <c r="R1027" s="64">
        <v>106.03</v>
      </c>
      <c r="T1027" t="s">
        <v>1000</v>
      </c>
      <c r="U1027" t="s">
        <v>126</v>
      </c>
    </row>
    <row r="1028" spans="1:21" x14ac:dyDescent="0.25">
      <c r="A1028" s="62" t="s">
        <v>1006</v>
      </c>
      <c r="B1028" s="62"/>
      <c r="C1028" s="62"/>
      <c r="D1028" s="63" t="s">
        <v>294</v>
      </c>
      <c r="E1028" s="63"/>
      <c r="F1028" s="63"/>
      <c r="G1028" s="63" t="s">
        <v>295</v>
      </c>
      <c r="H1028" s="63"/>
      <c r="I1028" s="63" t="s">
        <v>296</v>
      </c>
      <c r="K1028" s="64">
        <v>28267.200000000001</v>
      </c>
      <c r="L1028" s="64">
        <v>565.34</v>
      </c>
      <c r="M1028" s="64">
        <v>753.79</v>
      </c>
      <c r="N1028" s="64">
        <v>47.11</v>
      </c>
      <c r="O1028" s="64">
        <v>0</v>
      </c>
      <c r="P1028" s="64"/>
      <c r="Q1028" s="64">
        <v>0</v>
      </c>
      <c r="R1028" s="64">
        <v>800.9</v>
      </c>
      <c r="T1028" t="s">
        <v>1000</v>
      </c>
      <c r="U1028" t="s">
        <v>126</v>
      </c>
    </row>
    <row r="1029" spans="1:21" x14ac:dyDescent="0.25">
      <c r="A1029" s="62" t="s">
        <v>1007</v>
      </c>
      <c r="B1029" s="62"/>
      <c r="C1029" s="62"/>
      <c r="D1029" s="63" t="s">
        <v>302</v>
      </c>
      <c r="E1029" s="63"/>
      <c r="F1029" s="63"/>
      <c r="G1029" s="63" t="s">
        <v>295</v>
      </c>
      <c r="H1029" s="63"/>
      <c r="I1029" s="63" t="s">
        <v>296</v>
      </c>
      <c r="K1029" s="64">
        <v>58.75</v>
      </c>
      <c r="L1029" s="64">
        <v>1.18</v>
      </c>
      <c r="M1029" s="64">
        <v>1.08</v>
      </c>
      <c r="N1029" s="64">
        <v>0.1</v>
      </c>
      <c r="O1029" s="64">
        <v>0</v>
      </c>
      <c r="P1029" s="64"/>
      <c r="Q1029" s="64">
        <v>0</v>
      </c>
      <c r="R1029" s="64">
        <v>1.18</v>
      </c>
      <c r="T1029" t="s">
        <v>1000</v>
      </c>
      <c r="U1029" t="s">
        <v>126</v>
      </c>
    </row>
    <row r="1030" spans="1:21" x14ac:dyDescent="0.25">
      <c r="A1030" s="62" t="s">
        <v>1008</v>
      </c>
      <c r="B1030" s="62"/>
      <c r="C1030" s="62"/>
      <c r="D1030" s="63" t="s">
        <v>341</v>
      </c>
      <c r="E1030" s="63"/>
      <c r="F1030" s="63"/>
      <c r="G1030" s="63" t="s">
        <v>295</v>
      </c>
      <c r="H1030" s="63"/>
      <c r="I1030" s="63" t="s">
        <v>326</v>
      </c>
      <c r="K1030" s="64">
        <v>446</v>
      </c>
      <c r="L1030" s="64">
        <v>44.6</v>
      </c>
      <c r="M1030" s="64">
        <v>44.6</v>
      </c>
      <c r="N1030" s="64">
        <v>3.72</v>
      </c>
      <c r="O1030" s="64">
        <v>0</v>
      </c>
      <c r="P1030" s="64"/>
      <c r="Q1030" s="64">
        <v>0</v>
      </c>
      <c r="R1030" s="64">
        <v>48.32</v>
      </c>
      <c r="T1030" t="s">
        <v>1000</v>
      </c>
      <c r="U1030" t="s">
        <v>126</v>
      </c>
    </row>
    <row r="1031" spans="1:21" x14ac:dyDescent="0.25">
      <c r="A1031" s="62" t="s">
        <v>1009</v>
      </c>
      <c r="B1031" s="62"/>
      <c r="C1031" s="62"/>
      <c r="D1031" s="63" t="s">
        <v>1010</v>
      </c>
      <c r="E1031" s="63"/>
      <c r="F1031" s="63"/>
      <c r="G1031" s="63" t="s">
        <v>295</v>
      </c>
      <c r="H1031" s="63"/>
      <c r="I1031" s="63" t="s">
        <v>314</v>
      </c>
      <c r="K1031" s="64">
        <v>5693.89</v>
      </c>
      <c r="L1031" s="64">
        <v>158.16</v>
      </c>
      <c r="M1031" s="64">
        <v>126.53</v>
      </c>
      <c r="N1031" s="64">
        <v>31.63</v>
      </c>
      <c r="O1031" s="64">
        <v>0</v>
      </c>
      <c r="P1031" s="64"/>
      <c r="Q1031" s="64">
        <v>0</v>
      </c>
      <c r="R1031" s="64">
        <v>158.16</v>
      </c>
      <c r="T1031" t="s">
        <v>1000</v>
      </c>
      <c r="U1031" t="s">
        <v>126</v>
      </c>
    </row>
    <row r="1032" spans="1:21" x14ac:dyDescent="0.25">
      <c r="A1032" s="61" t="s">
        <v>428</v>
      </c>
      <c r="B1032" s="61"/>
      <c r="C1032" s="61"/>
      <c r="D1032" s="61"/>
      <c r="E1032" s="61"/>
      <c r="F1032" s="61"/>
      <c r="G1032" s="61"/>
      <c r="K1032" s="65">
        <v>137909.67000000001</v>
      </c>
      <c r="L1032" s="65">
        <v>2360</v>
      </c>
      <c r="M1032" s="65">
        <v>3123.21</v>
      </c>
      <c r="N1032" s="65">
        <v>321</v>
      </c>
      <c r="O1032" s="65">
        <v>0</v>
      </c>
      <c r="P1032" s="65"/>
      <c r="Q1032" s="65">
        <v>0</v>
      </c>
      <c r="R1032" s="65">
        <v>3444.21</v>
      </c>
    </row>
    <row r="1034" spans="1:21" x14ac:dyDescent="0.25">
      <c r="A1034" s="61" t="s">
        <v>1011</v>
      </c>
      <c r="B1034" s="61"/>
      <c r="C1034" s="61"/>
      <c r="D1034" s="61"/>
      <c r="E1034" s="61"/>
      <c r="F1034" s="61"/>
      <c r="G1034" s="61"/>
      <c r="K1034" s="65">
        <v>137909.67000000001</v>
      </c>
      <c r="L1034" s="65">
        <v>2360</v>
      </c>
      <c r="M1034" s="65">
        <v>3123.21</v>
      </c>
      <c r="N1034" s="65">
        <v>321</v>
      </c>
      <c r="O1034" s="65">
        <v>0</v>
      </c>
      <c r="P1034" s="65"/>
      <c r="Q1034" s="65">
        <v>0</v>
      </c>
      <c r="R1034" s="65">
        <v>3444.21</v>
      </c>
    </row>
    <row r="1037" spans="1:21" x14ac:dyDescent="0.25">
      <c r="A1037" s="61" t="s">
        <v>1012</v>
      </c>
      <c r="B1037" s="61"/>
      <c r="C1037" s="61"/>
      <c r="D1037" s="61"/>
      <c r="E1037" s="61"/>
      <c r="F1037" s="61"/>
      <c r="G1037" s="61"/>
      <c r="H1037" s="61"/>
      <c r="I1037" s="61"/>
      <c r="J1037" s="61"/>
      <c r="K1037" s="61"/>
      <c r="L1037" s="61"/>
      <c r="M1037" s="61"/>
      <c r="N1037" s="61"/>
      <c r="O1037" s="61"/>
      <c r="P1037" s="61"/>
      <c r="Q1037" s="61"/>
      <c r="R1037" s="61"/>
    </row>
    <row r="1039" spans="1:21" x14ac:dyDescent="0.25">
      <c r="B1039" s="61" t="s">
        <v>316</v>
      </c>
      <c r="C1039" s="61"/>
      <c r="D1039" s="61"/>
      <c r="E1039" s="61"/>
      <c r="F1039" s="61"/>
      <c r="G1039" s="61"/>
      <c r="H1039" s="61"/>
      <c r="I1039" s="61"/>
      <c r="J1039" s="61"/>
      <c r="K1039" s="61"/>
      <c r="L1039" s="61"/>
      <c r="M1039" s="61"/>
      <c r="N1039" s="61"/>
      <c r="O1039" s="61"/>
      <c r="P1039" s="61"/>
      <c r="Q1039" s="61"/>
      <c r="R1039" s="61"/>
    </row>
    <row r="1040" spans="1:21" x14ac:dyDescent="0.25">
      <c r="A1040" s="62" t="s">
        <v>1013</v>
      </c>
      <c r="B1040" s="62"/>
      <c r="C1040" s="62"/>
      <c r="D1040" s="63" t="s">
        <v>515</v>
      </c>
      <c r="E1040" s="63"/>
      <c r="F1040" s="63"/>
      <c r="G1040" s="63" t="s">
        <v>288</v>
      </c>
      <c r="H1040" s="63"/>
      <c r="I1040" s="63" t="s">
        <v>289</v>
      </c>
      <c r="K1040" s="64">
        <v>973.37</v>
      </c>
      <c r="L1040" s="64">
        <v>0</v>
      </c>
      <c r="M1040" s="64">
        <v>0</v>
      </c>
      <c r="N1040" s="64">
        <v>0</v>
      </c>
      <c r="O1040" s="64">
        <v>0</v>
      </c>
      <c r="P1040" s="64"/>
      <c r="Q1040" s="64">
        <v>0</v>
      </c>
      <c r="R1040" s="64">
        <v>0</v>
      </c>
      <c r="T1040" t="s">
        <v>1014</v>
      </c>
      <c r="U1040" t="s">
        <v>126</v>
      </c>
    </row>
    <row r="1041" spans="1:21" x14ac:dyDescent="0.25">
      <c r="A1041" s="62" t="s">
        <v>1015</v>
      </c>
      <c r="B1041" s="62"/>
      <c r="C1041" s="62"/>
      <c r="D1041" s="63" t="s">
        <v>351</v>
      </c>
      <c r="E1041" s="63"/>
      <c r="F1041" s="63"/>
      <c r="G1041" s="63" t="s">
        <v>295</v>
      </c>
      <c r="H1041" s="63"/>
      <c r="I1041" s="63" t="s">
        <v>321</v>
      </c>
      <c r="K1041" s="64">
        <v>19075</v>
      </c>
      <c r="L1041" s="64">
        <v>211.95000000000002</v>
      </c>
      <c r="M1041" s="64">
        <v>158.96</v>
      </c>
      <c r="N1041" s="64">
        <v>52.99</v>
      </c>
      <c r="O1041" s="64">
        <v>0</v>
      </c>
      <c r="P1041" s="64"/>
      <c r="Q1041" s="64">
        <v>0</v>
      </c>
      <c r="R1041" s="64">
        <v>211.95000000000002</v>
      </c>
      <c r="T1041" t="s">
        <v>1014</v>
      </c>
      <c r="U1041" t="s">
        <v>126</v>
      </c>
    </row>
    <row r="1042" spans="1:21" x14ac:dyDescent="0.25">
      <c r="A1042" s="62" t="s">
        <v>1016</v>
      </c>
      <c r="B1042" s="62"/>
      <c r="C1042" s="62"/>
      <c r="D1042" s="63" t="s">
        <v>294</v>
      </c>
      <c r="E1042" s="63"/>
      <c r="F1042" s="63"/>
      <c r="G1042" s="63" t="s">
        <v>295</v>
      </c>
      <c r="H1042" s="63"/>
      <c r="I1042" s="63" t="s">
        <v>321</v>
      </c>
      <c r="K1042" s="64">
        <v>824.44</v>
      </c>
      <c r="L1042" s="64">
        <v>54.96</v>
      </c>
      <c r="M1042" s="64">
        <v>87.02</v>
      </c>
      <c r="N1042" s="64">
        <v>2.29</v>
      </c>
      <c r="O1042" s="64">
        <v>0</v>
      </c>
      <c r="P1042" s="64"/>
      <c r="Q1042" s="64">
        <v>0</v>
      </c>
      <c r="R1042" s="64">
        <v>89.31</v>
      </c>
      <c r="T1042" t="s">
        <v>1014</v>
      </c>
      <c r="U1042" t="s">
        <v>126</v>
      </c>
    </row>
    <row r="1043" spans="1:21" x14ac:dyDescent="0.25">
      <c r="A1043" s="62" t="s">
        <v>1017</v>
      </c>
      <c r="B1043" s="62"/>
      <c r="C1043" s="62"/>
      <c r="D1043" s="63" t="s">
        <v>515</v>
      </c>
      <c r="E1043" s="63"/>
      <c r="F1043" s="63"/>
      <c r="G1043" s="63" t="s">
        <v>295</v>
      </c>
      <c r="H1043" s="63"/>
      <c r="I1043" s="63" t="s">
        <v>321</v>
      </c>
      <c r="K1043" s="64">
        <v>5319.1500000000005</v>
      </c>
      <c r="L1043" s="64">
        <v>177.3</v>
      </c>
      <c r="M1043" s="64">
        <v>325.05</v>
      </c>
      <c r="N1043" s="64">
        <v>14.780000000000001</v>
      </c>
      <c r="O1043" s="64">
        <v>0</v>
      </c>
      <c r="P1043" s="64"/>
      <c r="Q1043" s="64">
        <v>0</v>
      </c>
      <c r="R1043" s="64">
        <v>339.83</v>
      </c>
      <c r="T1043" t="s">
        <v>1014</v>
      </c>
      <c r="U1043" t="s">
        <v>126</v>
      </c>
    </row>
    <row r="1044" spans="1:21" x14ac:dyDescent="0.25">
      <c r="A1044" s="62" t="s">
        <v>1018</v>
      </c>
      <c r="B1044" s="62"/>
      <c r="C1044" s="62"/>
      <c r="D1044" s="63" t="s">
        <v>515</v>
      </c>
      <c r="E1044" s="63"/>
      <c r="F1044" s="63"/>
      <c r="G1044" s="63" t="s">
        <v>295</v>
      </c>
      <c r="H1044" s="63"/>
      <c r="I1044" s="63" t="s">
        <v>296</v>
      </c>
      <c r="K1044" s="64">
        <v>41914.89</v>
      </c>
      <c r="L1044" s="64">
        <v>838.30000000000007</v>
      </c>
      <c r="M1044" s="64">
        <v>1536.88</v>
      </c>
      <c r="N1044" s="64">
        <v>69.86</v>
      </c>
      <c r="O1044" s="64">
        <v>0</v>
      </c>
      <c r="P1044" s="64"/>
      <c r="Q1044" s="64">
        <v>0</v>
      </c>
      <c r="R1044" s="64">
        <v>1606.74</v>
      </c>
      <c r="T1044" t="s">
        <v>1014</v>
      </c>
      <c r="U1044" t="s">
        <v>126</v>
      </c>
    </row>
    <row r="1045" spans="1:21" x14ac:dyDescent="0.25">
      <c r="A1045" s="62" t="s">
        <v>1019</v>
      </c>
      <c r="B1045" s="62"/>
      <c r="C1045" s="62"/>
      <c r="D1045" s="63" t="s">
        <v>515</v>
      </c>
      <c r="E1045" s="63"/>
      <c r="F1045" s="63"/>
      <c r="G1045" s="63" t="s">
        <v>295</v>
      </c>
      <c r="H1045" s="63"/>
      <c r="I1045" s="63" t="s">
        <v>296</v>
      </c>
      <c r="K1045" s="64">
        <v>2765.96</v>
      </c>
      <c r="L1045" s="64">
        <v>55.32</v>
      </c>
      <c r="M1045" s="64">
        <v>101.42</v>
      </c>
      <c r="N1045" s="64">
        <v>4.6100000000000003</v>
      </c>
      <c r="O1045" s="64">
        <v>0</v>
      </c>
      <c r="P1045" s="64"/>
      <c r="Q1045" s="64">
        <v>0</v>
      </c>
      <c r="R1045" s="64">
        <v>106.03</v>
      </c>
      <c r="T1045" t="s">
        <v>1014</v>
      </c>
      <c r="U1045" t="s">
        <v>126</v>
      </c>
    </row>
    <row r="1046" spans="1:21" x14ac:dyDescent="0.25">
      <c r="A1046" s="62" t="s">
        <v>1020</v>
      </c>
      <c r="B1046" s="62"/>
      <c r="C1046" s="62"/>
      <c r="D1046" s="63" t="s">
        <v>294</v>
      </c>
      <c r="E1046" s="63"/>
      <c r="F1046" s="63"/>
      <c r="G1046" s="63" t="s">
        <v>295</v>
      </c>
      <c r="H1046" s="63"/>
      <c r="I1046" s="63" t="s">
        <v>296</v>
      </c>
      <c r="K1046" s="64">
        <v>10595.17</v>
      </c>
      <c r="L1046" s="64">
        <v>211.9</v>
      </c>
      <c r="M1046" s="64">
        <v>282.52999999999997</v>
      </c>
      <c r="N1046" s="64">
        <v>17.66</v>
      </c>
      <c r="O1046" s="64">
        <v>0</v>
      </c>
      <c r="P1046" s="64"/>
      <c r="Q1046" s="64">
        <v>0</v>
      </c>
      <c r="R1046" s="64">
        <v>300.19</v>
      </c>
      <c r="T1046" t="s">
        <v>1014</v>
      </c>
      <c r="U1046" t="s">
        <v>126</v>
      </c>
    </row>
    <row r="1047" spans="1:21" x14ac:dyDescent="0.25">
      <c r="A1047" s="62" t="s">
        <v>1021</v>
      </c>
      <c r="B1047" s="62"/>
      <c r="C1047" s="62"/>
      <c r="D1047" s="63" t="s">
        <v>294</v>
      </c>
      <c r="E1047" s="63"/>
      <c r="F1047" s="63"/>
      <c r="G1047" s="63" t="s">
        <v>295</v>
      </c>
      <c r="H1047" s="63"/>
      <c r="I1047" s="63" t="s">
        <v>296</v>
      </c>
      <c r="K1047" s="64">
        <v>2129.64</v>
      </c>
      <c r="L1047" s="64">
        <v>42.59</v>
      </c>
      <c r="M1047" s="64">
        <v>56.79</v>
      </c>
      <c r="N1047" s="64">
        <v>3.5500000000000003</v>
      </c>
      <c r="O1047" s="64">
        <v>0</v>
      </c>
      <c r="P1047" s="64"/>
      <c r="Q1047" s="64">
        <v>0</v>
      </c>
      <c r="R1047" s="64">
        <v>60.34</v>
      </c>
      <c r="T1047" t="s">
        <v>1014</v>
      </c>
      <c r="U1047" t="s">
        <v>126</v>
      </c>
    </row>
    <row r="1048" spans="1:21" x14ac:dyDescent="0.25">
      <c r="A1048" s="62" t="s">
        <v>1022</v>
      </c>
      <c r="B1048" s="62"/>
      <c r="C1048" s="62"/>
      <c r="D1048" s="63" t="s">
        <v>294</v>
      </c>
      <c r="E1048" s="63"/>
      <c r="F1048" s="63"/>
      <c r="G1048" s="63" t="s">
        <v>295</v>
      </c>
      <c r="H1048" s="63"/>
      <c r="I1048" s="63" t="s">
        <v>326</v>
      </c>
      <c r="K1048" s="64">
        <v>898.5</v>
      </c>
      <c r="L1048" s="64">
        <v>89.850000000000009</v>
      </c>
      <c r="M1048" s="64">
        <v>119.8</v>
      </c>
      <c r="N1048" s="64">
        <v>7.49</v>
      </c>
      <c r="O1048" s="64">
        <v>0</v>
      </c>
      <c r="P1048" s="64"/>
      <c r="Q1048" s="64">
        <v>0</v>
      </c>
      <c r="R1048" s="64">
        <v>127.29</v>
      </c>
      <c r="T1048" t="s">
        <v>1014</v>
      </c>
      <c r="U1048" t="s">
        <v>126</v>
      </c>
    </row>
    <row r="1049" spans="1:21" x14ac:dyDescent="0.25">
      <c r="A1049" s="62" t="s">
        <v>1023</v>
      </c>
      <c r="B1049" s="62"/>
      <c r="C1049" s="62"/>
      <c r="D1049" s="63" t="s">
        <v>341</v>
      </c>
      <c r="E1049" s="63"/>
      <c r="F1049" s="63"/>
      <c r="G1049" s="63" t="s">
        <v>295</v>
      </c>
      <c r="H1049" s="63"/>
      <c r="I1049" s="63" t="s">
        <v>326</v>
      </c>
      <c r="K1049" s="64">
        <v>669</v>
      </c>
      <c r="L1049" s="64">
        <v>66.900000000000006</v>
      </c>
      <c r="M1049" s="64">
        <v>66.900000000000006</v>
      </c>
      <c r="N1049" s="64">
        <v>5.58</v>
      </c>
      <c r="O1049" s="64">
        <v>0</v>
      </c>
      <c r="P1049" s="64"/>
      <c r="Q1049" s="64">
        <v>0</v>
      </c>
      <c r="R1049" s="64">
        <v>72.48</v>
      </c>
      <c r="T1049" t="s">
        <v>1014</v>
      </c>
      <c r="U1049" t="s">
        <v>126</v>
      </c>
    </row>
    <row r="1050" spans="1:21" x14ac:dyDescent="0.25">
      <c r="A1050" s="62" t="s">
        <v>1024</v>
      </c>
      <c r="B1050" s="62"/>
      <c r="C1050" s="62"/>
      <c r="D1050" s="63" t="s">
        <v>1010</v>
      </c>
      <c r="E1050" s="63"/>
      <c r="F1050" s="63"/>
      <c r="G1050" s="63" t="s">
        <v>295</v>
      </c>
      <c r="H1050" s="63"/>
      <c r="I1050" s="63" t="s">
        <v>314</v>
      </c>
      <c r="K1050" s="64">
        <v>5693.89</v>
      </c>
      <c r="L1050" s="64">
        <v>158.16</v>
      </c>
      <c r="M1050" s="64">
        <v>126.53</v>
      </c>
      <c r="N1050" s="64">
        <v>31.63</v>
      </c>
      <c r="O1050" s="64">
        <v>0</v>
      </c>
      <c r="P1050" s="64"/>
      <c r="Q1050" s="64">
        <v>0</v>
      </c>
      <c r="R1050" s="64">
        <v>158.16</v>
      </c>
      <c r="T1050" t="s">
        <v>1014</v>
      </c>
      <c r="U1050" t="s">
        <v>126</v>
      </c>
    </row>
    <row r="1051" spans="1:21" x14ac:dyDescent="0.25">
      <c r="A1051" s="61" t="s">
        <v>761</v>
      </c>
      <c r="B1051" s="61"/>
      <c r="C1051" s="61"/>
      <c r="D1051" s="61"/>
      <c r="E1051" s="61"/>
      <c r="F1051" s="61"/>
      <c r="G1051" s="61"/>
      <c r="K1051" s="65">
        <v>90859.01</v>
      </c>
      <c r="L1051" s="65">
        <v>1907.23</v>
      </c>
      <c r="M1051" s="65">
        <v>2861.88</v>
      </c>
      <c r="N1051" s="65">
        <v>210.44</v>
      </c>
      <c r="O1051" s="65">
        <v>0</v>
      </c>
      <c r="P1051" s="65"/>
      <c r="Q1051" s="65">
        <v>0</v>
      </c>
      <c r="R1051" s="65">
        <v>3072.32</v>
      </c>
    </row>
    <row r="1053" spans="1:21" x14ac:dyDescent="0.25">
      <c r="A1053" s="61" t="s">
        <v>1025</v>
      </c>
      <c r="B1053" s="61"/>
      <c r="C1053" s="61"/>
      <c r="D1053" s="61"/>
      <c r="E1053" s="61"/>
      <c r="F1053" s="61"/>
      <c r="G1053" s="61"/>
      <c r="K1053" s="65">
        <v>90859.01</v>
      </c>
      <c r="L1053" s="65">
        <v>1907.23</v>
      </c>
      <c r="M1053" s="65">
        <v>2861.88</v>
      </c>
      <c r="N1053" s="65">
        <v>210.44</v>
      </c>
      <c r="O1053" s="65">
        <v>0</v>
      </c>
      <c r="P1053" s="65"/>
      <c r="Q1053" s="65">
        <v>0</v>
      </c>
      <c r="R1053" s="65">
        <v>3072.32</v>
      </c>
    </row>
    <row r="1056" spans="1:21" x14ac:dyDescent="0.25">
      <c r="A1056" s="61" t="s">
        <v>1026</v>
      </c>
      <c r="B1056" s="61"/>
      <c r="C1056" s="61"/>
      <c r="D1056" s="61"/>
      <c r="E1056" s="61"/>
      <c r="F1056" s="61"/>
      <c r="G1056" s="61"/>
      <c r="H1056" s="61"/>
      <c r="I1056" s="61"/>
      <c r="J1056" s="61"/>
      <c r="K1056" s="61"/>
      <c r="L1056" s="61"/>
      <c r="M1056" s="61"/>
      <c r="N1056" s="61"/>
      <c r="O1056" s="61"/>
      <c r="P1056" s="61"/>
      <c r="Q1056" s="61"/>
      <c r="R1056" s="61"/>
    </row>
    <row r="1058" spans="1:21" x14ac:dyDescent="0.25">
      <c r="B1058" s="61" t="s">
        <v>316</v>
      </c>
      <c r="C1058" s="61"/>
      <c r="D1058" s="61"/>
      <c r="E1058" s="61"/>
      <c r="F1058" s="61"/>
      <c r="G1058" s="61"/>
      <c r="H1058" s="61"/>
      <c r="I1058" s="61"/>
      <c r="J1058" s="61"/>
      <c r="K1058" s="61"/>
      <c r="L1058" s="61"/>
      <c r="M1058" s="61"/>
      <c r="N1058" s="61"/>
      <c r="O1058" s="61"/>
      <c r="P1058" s="61"/>
      <c r="Q1058" s="61"/>
      <c r="R1058" s="61"/>
    </row>
    <row r="1059" spans="1:21" x14ac:dyDescent="0.25">
      <c r="A1059" s="62" t="s">
        <v>1027</v>
      </c>
      <c r="B1059" s="62"/>
      <c r="C1059" s="62"/>
      <c r="D1059" s="63" t="s">
        <v>447</v>
      </c>
      <c r="E1059" s="63"/>
      <c r="F1059" s="63"/>
      <c r="G1059" s="63" t="s">
        <v>288</v>
      </c>
      <c r="H1059" s="63"/>
      <c r="I1059" s="63" t="s">
        <v>289</v>
      </c>
      <c r="K1059" s="64">
        <v>12863.09</v>
      </c>
      <c r="L1059" s="64">
        <v>0</v>
      </c>
      <c r="M1059" s="64">
        <v>0</v>
      </c>
      <c r="N1059" s="64">
        <v>0</v>
      </c>
      <c r="O1059" s="64">
        <v>0</v>
      </c>
      <c r="P1059" s="64"/>
      <c r="Q1059" s="64">
        <v>0</v>
      </c>
      <c r="R1059" s="64">
        <v>0</v>
      </c>
      <c r="T1059" t="s">
        <v>1028</v>
      </c>
      <c r="U1059" t="s">
        <v>126</v>
      </c>
    </row>
    <row r="1060" spans="1:21" x14ac:dyDescent="0.25">
      <c r="A1060" s="62" t="s">
        <v>1029</v>
      </c>
      <c r="B1060" s="62"/>
      <c r="C1060" s="62"/>
      <c r="D1060" s="63" t="s">
        <v>447</v>
      </c>
      <c r="E1060" s="63"/>
      <c r="F1060" s="63"/>
      <c r="G1060" s="63" t="s">
        <v>288</v>
      </c>
      <c r="H1060" s="63"/>
      <c r="I1060" s="63" t="s">
        <v>289</v>
      </c>
      <c r="K1060" s="64">
        <v>135000</v>
      </c>
      <c r="L1060" s="64">
        <v>0</v>
      </c>
      <c r="M1060" s="64">
        <v>0</v>
      </c>
      <c r="N1060" s="64">
        <v>0</v>
      </c>
      <c r="O1060" s="64">
        <v>0</v>
      </c>
      <c r="P1060" s="64"/>
      <c r="Q1060" s="64">
        <v>0</v>
      </c>
      <c r="R1060" s="64">
        <v>0</v>
      </c>
      <c r="T1060" t="s">
        <v>1028</v>
      </c>
      <c r="U1060" t="s">
        <v>126</v>
      </c>
    </row>
    <row r="1061" spans="1:21" x14ac:dyDescent="0.25">
      <c r="A1061" s="62" t="s">
        <v>1030</v>
      </c>
      <c r="B1061" s="62"/>
      <c r="C1061" s="62"/>
      <c r="D1061" s="63" t="s">
        <v>294</v>
      </c>
      <c r="E1061" s="63"/>
      <c r="F1061" s="63"/>
      <c r="G1061" s="63" t="s">
        <v>295</v>
      </c>
      <c r="H1061" s="63"/>
      <c r="I1061" s="63" t="s">
        <v>308</v>
      </c>
      <c r="K1061" s="64">
        <v>2181.17</v>
      </c>
      <c r="L1061" s="64">
        <v>436.23</v>
      </c>
      <c r="M1061" s="64">
        <v>581.64</v>
      </c>
      <c r="N1061" s="64">
        <v>36.35</v>
      </c>
      <c r="O1061" s="64">
        <v>0</v>
      </c>
      <c r="P1061" s="64"/>
      <c r="Q1061" s="64">
        <v>0</v>
      </c>
      <c r="R1061" s="64">
        <v>617.99</v>
      </c>
      <c r="T1061" t="s">
        <v>1028</v>
      </c>
      <c r="U1061" t="s">
        <v>126</v>
      </c>
    </row>
    <row r="1062" spans="1:21" x14ac:dyDescent="0.25">
      <c r="A1062" s="62" t="s">
        <v>1031</v>
      </c>
      <c r="B1062" s="62"/>
      <c r="C1062" s="62"/>
      <c r="D1062" s="63" t="s">
        <v>447</v>
      </c>
      <c r="E1062" s="63"/>
      <c r="F1062" s="63"/>
      <c r="G1062" s="63" t="s">
        <v>295</v>
      </c>
      <c r="H1062" s="63"/>
      <c r="I1062" s="63" t="s">
        <v>296</v>
      </c>
      <c r="K1062" s="64">
        <v>158600</v>
      </c>
      <c r="L1062" s="64">
        <v>0</v>
      </c>
      <c r="M1062" s="64">
        <v>158600</v>
      </c>
      <c r="N1062" s="64">
        <v>0</v>
      </c>
      <c r="O1062" s="64">
        <v>0</v>
      </c>
      <c r="P1062" s="64"/>
      <c r="Q1062" s="64">
        <v>0</v>
      </c>
      <c r="R1062" s="64">
        <v>158600</v>
      </c>
      <c r="T1062" t="s">
        <v>1028</v>
      </c>
      <c r="U1062" t="s">
        <v>126</v>
      </c>
    </row>
    <row r="1063" spans="1:21" x14ac:dyDescent="0.25">
      <c r="A1063" s="62" t="s">
        <v>1032</v>
      </c>
      <c r="B1063" s="62"/>
      <c r="C1063" s="62"/>
      <c r="D1063" s="63" t="s">
        <v>294</v>
      </c>
      <c r="E1063" s="63"/>
      <c r="F1063" s="63"/>
      <c r="G1063" s="63" t="s">
        <v>295</v>
      </c>
      <c r="H1063" s="63"/>
      <c r="I1063" s="63" t="s">
        <v>296</v>
      </c>
      <c r="K1063" s="64">
        <v>79304.09</v>
      </c>
      <c r="L1063" s="64">
        <v>1586.08</v>
      </c>
      <c r="M1063" s="64">
        <v>2114.7800000000002</v>
      </c>
      <c r="N1063" s="64">
        <v>132.16999999999999</v>
      </c>
      <c r="O1063" s="64">
        <v>0</v>
      </c>
      <c r="P1063" s="64"/>
      <c r="Q1063" s="64">
        <v>0</v>
      </c>
      <c r="R1063" s="64">
        <v>2246.9499999999998</v>
      </c>
      <c r="T1063" t="s">
        <v>1028</v>
      </c>
      <c r="U1063" t="s">
        <v>126</v>
      </c>
    </row>
    <row r="1064" spans="1:21" x14ac:dyDescent="0.25">
      <c r="A1064" s="62" t="s">
        <v>1033</v>
      </c>
      <c r="B1064" s="62"/>
      <c r="C1064" s="62"/>
      <c r="D1064" s="63" t="s">
        <v>294</v>
      </c>
      <c r="E1064" s="63"/>
      <c r="F1064" s="63"/>
      <c r="G1064" s="63" t="s">
        <v>295</v>
      </c>
      <c r="H1064" s="63"/>
      <c r="I1064" s="63" t="s">
        <v>296</v>
      </c>
      <c r="K1064" s="64">
        <v>2179.0100000000002</v>
      </c>
      <c r="L1064" s="64">
        <v>43.58</v>
      </c>
      <c r="M1064" s="64">
        <v>58.11</v>
      </c>
      <c r="N1064" s="64">
        <v>3.63</v>
      </c>
      <c r="O1064" s="64">
        <v>0</v>
      </c>
      <c r="P1064" s="64"/>
      <c r="Q1064" s="64">
        <v>0</v>
      </c>
      <c r="R1064" s="64">
        <v>61.74</v>
      </c>
      <c r="T1064" t="s">
        <v>1028</v>
      </c>
      <c r="U1064" t="s">
        <v>126</v>
      </c>
    </row>
    <row r="1065" spans="1:21" x14ac:dyDescent="0.25">
      <c r="A1065" s="62" t="s">
        <v>1034</v>
      </c>
      <c r="B1065" s="62"/>
      <c r="C1065" s="62"/>
      <c r="D1065" s="63" t="s">
        <v>294</v>
      </c>
      <c r="E1065" s="63"/>
      <c r="F1065" s="63"/>
      <c r="G1065" s="63" t="s">
        <v>295</v>
      </c>
      <c r="H1065" s="63"/>
      <c r="I1065" s="63" t="s">
        <v>296</v>
      </c>
      <c r="K1065" s="64">
        <v>3915.8</v>
      </c>
      <c r="L1065" s="64">
        <v>78.319999999999993</v>
      </c>
      <c r="M1065" s="64">
        <v>104.42</v>
      </c>
      <c r="N1065" s="64">
        <v>6.53</v>
      </c>
      <c r="O1065" s="64">
        <v>0</v>
      </c>
      <c r="P1065" s="64"/>
      <c r="Q1065" s="64">
        <v>0</v>
      </c>
      <c r="R1065" s="64">
        <v>110.95</v>
      </c>
      <c r="T1065" t="s">
        <v>1028</v>
      </c>
      <c r="U1065" t="s">
        <v>126</v>
      </c>
    </row>
    <row r="1066" spans="1:21" x14ac:dyDescent="0.25">
      <c r="A1066" s="62" t="s">
        <v>1035</v>
      </c>
      <c r="B1066" s="62"/>
      <c r="C1066" s="62"/>
      <c r="D1066" s="63" t="s">
        <v>294</v>
      </c>
      <c r="E1066" s="63"/>
      <c r="F1066" s="63"/>
      <c r="G1066" s="63" t="s">
        <v>295</v>
      </c>
      <c r="H1066" s="63"/>
      <c r="I1066" s="63" t="s">
        <v>312</v>
      </c>
      <c r="K1066" s="64">
        <v>6468.32</v>
      </c>
      <c r="L1066" s="64">
        <v>323.42</v>
      </c>
      <c r="M1066" s="64">
        <v>431.23</v>
      </c>
      <c r="N1066" s="64">
        <v>26.95</v>
      </c>
      <c r="O1066" s="64">
        <v>0</v>
      </c>
      <c r="P1066" s="64"/>
      <c r="Q1066" s="64">
        <v>0</v>
      </c>
      <c r="R1066" s="64">
        <v>458.18</v>
      </c>
      <c r="T1066" t="s">
        <v>1028</v>
      </c>
      <c r="U1066" t="s">
        <v>126</v>
      </c>
    </row>
    <row r="1067" spans="1:21" x14ac:dyDescent="0.25">
      <c r="A1067" s="62" t="s">
        <v>1036</v>
      </c>
      <c r="B1067" s="62"/>
      <c r="C1067" s="62"/>
      <c r="D1067" s="63" t="s">
        <v>341</v>
      </c>
      <c r="E1067" s="63"/>
      <c r="F1067" s="63"/>
      <c r="G1067" s="63" t="s">
        <v>295</v>
      </c>
      <c r="H1067" s="63"/>
      <c r="I1067" s="63" t="s">
        <v>326</v>
      </c>
      <c r="K1067" s="64">
        <v>223</v>
      </c>
      <c r="L1067" s="64">
        <v>22.3</v>
      </c>
      <c r="M1067" s="64">
        <v>22.3</v>
      </c>
      <c r="N1067" s="64">
        <v>1.86</v>
      </c>
      <c r="O1067" s="64">
        <v>0</v>
      </c>
      <c r="P1067" s="64"/>
      <c r="Q1067" s="64">
        <v>0</v>
      </c>
      <c r="R1067" s="64">
        <v>24.16</v>
      </c>
      <c r="T1067" t="s">
        <v>1028</v>
      </c>
      <c r="U1067" t="s">
        <v>126</v>
      </c>
    </row>
    <row r="1068" spans="1:21" x14ac:dyDescent="0.25">
      <c r="A1068" s="61" t="s">
        <v>506</v>
      </c>
      <c r="B1068" s="61"/>
      <c r="C1068" s="61"/>
      <c r="D1068" s="61"/>
      <c r="E1068" s="61"/>
      <c r="F1068" s="61"/>
      <c r="G1068" s="61"/>
      <c r="K1068" s="65">
        <v>400734.48</v>
      </c>
      <c r="L1068" s="65">
        <v>2489.9299999999998</v>
      </c>
      <c r="M1068" s="65">
        <v>161912.48000000001</v>
      </c>
      <c r="N1068" s="65">
        <v>207.49</v>
      </c>
      <c r="O1068" s="65">
        <v>0</v>
      </c>
      <c r="P1068" s="65"/>
      <c r="Q1068" s="65">
        <v>0</v>
      </c>
      <c r="R1068" s="65">
        <v>162119.97</v>
      </c>
    </row>
    <row r="1070" spans="1:21" x14ac:dyDescent="0.25">
      <c r="A1070" s="61" t="s">
        <v>1037</v>
      </c>
      <c r="B1070" s="61"/>
      <c r="C1070" s="61"/>
      <c r="D1070" s="61"/>
      <c r="E1070" s="61"/>
      <c r="F1070" s="61"/>
      <c r="G1070" s="61"/>
      <c r="K1070" s="65">
        <v>400734.48</v>
      </c>
      <c r="L1070" s="65">
        <v>2489.9299999999998</v>
      </c>
      <c r="M1070" s="65">
        <v>161912.48000000001</v>
      </c>
      <c r="N1070" s="65">
        <v>207.49</v>
      </c>
      <c r="O1070" s="65">
        <v>0</v>
      </c>
      <c r="P1070" s="65"/>
      <c r="Q1070" s="65">
        <v>0</v>
      </c>
      <c r="R1070" s="65">
        <v>162119.97</v>
      </c>
    </row>
    <row r="1074" spans="1:21" x14ac:dyDescent="0.25">
      <c r="A1074" s="66" t="s">
        <v>1038</v>
      </c>
      <c r="B1074" s="66"/>
      <c r="C1074" s="66"/>
      <c r="D1074" s="66"/>
      <c r="P1074" s="67" t="s">
        <v>353</v>
      </c>
      <c r="Q1074" s="67"/>
      <c r="R1074" s="67"/>
    </row>
    <row r="1078" spans="1:21" x14ac:dyDescent="0.25">
      <c r="M1078" s="57" t="s">
        <v>269</v>
      </c>
      <c r="N1078" s="57"/>
      <c r="O1078" s="57"/>
      <c r="P1078" s="57"/>
      <c r="Q1078" s="57"/>
      <c r="R1078" s="57"/>
    </row>
    <row r="1079" spans="1:21" x14ac:dyDescent="0.25">
      <c r="M1079" s="57"/>
      <c r="N1079" s="57"/>
      <c r="O1079" s="57"/>
      <c r="P1079" s="57"/>
      <c r="Q1079" s="57"/>
      <c r="R1079" s="57"/>
    </row>
    <row r="1080" spans="1:21" x14ac:dyDescent="0.25">
      <c r="A1080" s="68" t="s">
        <v>270</v>
      </c>
      <c r="B1080" s="68"/>
      <c r="C1080" s="68"/>
      <c r="D1080" s="57" t="s">
        <v>272</v>
      </c>
      <c r="E1080" s="57"/>
      <c r="F1080" s="57"/>
      <c r="G1080" s="57" t="s">
        <v>273</v>
      </c>
      <c r="H1080" s="57"/>
      <c r="I1080" s="57" t="s">
        <v>274</v>
      </c>
      <c r="K1080" s="68" t="s">
        <v>275</v>
      </c>
      <c r="L1080" s="57" t="s">
        <v>276</v>
      </c>
      <c r="M1080" s="57" t="s">
        <v>277</v>
      </c>
      <c r="N1080" s="57" t="s">
        <v>278</v>
      </c>
      <c r="O1080" s="57" t="s">
        <v>279</v>
      </c>
      <c r="P1080" s="57"/>
      <c r="Q1080" s="57" t="s">
        <v>280</v>
      </c>
      <c r="R1080" s="57" t="s">
        <v>281</v>
      </c>
      <c r="T1080" t="s">
        <v>282</v>
      </c>
      <c r="U1080" t="s">
        <v>283</v>
      </c>
    </row>
    <row r="1084" spans="1:21" x14ac:dyDescent="0.25">
      <c r="A1084" s="61" t="s">
        <v>1039</v>
      </c>
      <c r="B1084" s="61"/>
      <c r="C1084" s="61"/>
      <c r="D1084" s="61"/>
      <c r="E1084" s="61"/>
      <c r="F1084" s="61"/>
      <c r="G1084" s="61"/>
      <c r="H1084" s="61"/>
      <c r="I1084" s="61"/>
      <c r="J1084" s="61"/>
      <c r="K1084" s="61"/>
      <c r="L1084" s="61"/>
      <c r="M1084" s="61"/>
      <c r="N1084" s="61"/>
      <c r="O1084" s="61"/>
      <c r="P1084" s="61"/>
      <c r="Q1084" s="61"/>
      <c r="R1084" s="61"/>
    </row>
    <row r="1086" spans="1:21" x14ac:dyDescent="0.25">
      <c r="B1086" s="61" t="s">
        <v>316</v>
      </c>
      <c r="C1086" s="61"/>
      <c r="D1086" s="61"/>
      <c r="E1086" s="61"/>
      <c r="F1086" s="61"/>
      <c r="G1086" s="61"/>
      <c r="H1086" s="61"/>
      <c r="I1086" s="61"/>
      <c r="J1086" s="61"/>
      <c r="K1086" s="61"/>
      <c r="L1086" s="61"/>
      <c r="M1086" s="61"/>
      <c r="N1086" s="61"/>
      <c r="O1086" s="61"/>
      <c r="P1086" s="61"/>
      <c r="Q1086" s="61"/>
      <c r="R1086" s="61"/>
    </row>
    <row r="1087" spans="1:21" x14ac:dyDescent="0.25">
      <c r="A1087" s="62" t="s">
        <v>1040</v>
      </c>
      <c r="B1087" s="62"/>
      <c r="C1087" s="62"/>
      <c r="D1087" s="63" t="s">
        <v>1041</v>
      </c>
      <c r="E1087" s="63"/>
      <c r="F1087" s="63"/>
      <c r="G1087" s="63" t="s">
        <v>288</v>
      </c>
      <c r="H1087" s="63"/>
      <c r="I1087" s="63" t="s">
        <v>289</v>
      </c>
      <c r="K1087" s="64">
        <v>21883.9</v>
      </c>
      <c r="L1087" s="64">
        <v>0</v>
      </c>
      <c r="M1087" s="64">
        <v>0</v>
      </c>
      <c r="N1087" s="64">
        <v>0</v>
      </c>
      <c r="O1087" s="64">
        <v>0</v>
      </c>
      <c r="P1087" s="64"/>
      <c r="Q1087" s="64">
        <v>0</v>
      </c>
      <c r="R1087" s="64">
        <v>0</v>
      </c>
      <c r="T1087" t="s">
        <v>1042</v>
      </c>
      <c r="U1087" t="s">
        <v>126</v>
      </c>
    </row>
    <row r="1088" spans="1:21" x14ac:dyDescent="0.25">
      <c r="A1088" s="62" t="s">
        <v>1043</v>
      </c>
      <c r="B1088" s="62"/>
      <c r="C1088" s="62"/>
      <c r="D1088" s="63" t="s">
        <v>294</v>
      </c>
      <c r="E1088" s="63"/>
      <c r="F1088" s="63"/>
      <c r="G1088" s="63" t="s">
        <v>295</v>
      </c>
      <c r="H1088" s="63"/>
      <c r="I1088" s="63" t="s">
        <v>321</v>
      </c>
      <c r="K1088" s="64">
        <v>2144.38</v>
      </c>
      <c r="L1088" s="64">
        <v>71.48</v>
      </c>
      <c r="M1088" s="64">
        <v>95.3</v>
      </c>
      <c r="N1088" s="64">
        <v>5.96</v>
      </c>
      <c r="O1088" s="64">
        <v>0</v>
      </c>
      <c r="P1088" s="64"/>
      <c r="Q1088" s="64">
        <v>0</v>
      </c>
      <c r="R1088" s="64">
        <v>101.26</v>
      </c>
      <c r="T1088" t="s">
        <v>1042</v>
      </c>
      <c r="U1088" t="s">
        <v>126</v>
      </c>
    </row>
    <row r="1089" spans="1:21" x14ac:dyDescent="0.25">
      <c r="A1089" s="62" t="s">
        <v>1044</v>
      </c>
      <c r="B1089" s="62"/>
      <c r="C1089" s="62"/>
      <c r="D1089" s="63" t="s">
        <v>294</v>
      </c>
      <c r="E1089" s="63"/>
      <c r="F1089" s="63"/>
      <c r="G1089" s="63" t="s">
        <v>295</v>
      </c>
      <c r="H1089" s="63"/>
      <c r="I1089" s="63" t="s">
        <v>326</v>
      </c>
      <c r="K1089" s="64">
        <v>852</v>
      </c>
      <c r="L1089" s="64">
        <v>85.2</v>
      </c>
      <c r="M1089" s="64">
        <v>113.60000000000001</v>
      </c>
      <c r="N1089" s="64">
        <v>7.1000000000000005</v>
      </c>
      <c r="O1089" s="64">
        <v>0</v>
      </c>
      <c r="P1089" s="64"/>
      <c r="Q1089" s="64">
        <v>0</v>
      </c>
      <c r="R1089" s="64">
        <v>120.7</v>
      </c>
      <c r="T1089" t="s">
        <v>1042</v>
      </c>
      <c r="U1089" t="s">
        <v>126</v>
      </c>
    </row>
    <row r="1090" spans="1:21" x14ac:dyDescent="0.25">
      <c r="A1090" s="62" t="s">
        <v>1045</v>
      </c>
      <c r="B1090" s="62"/>
      <c r="C1090" s="62"/>
      <c r="D1090" s="63" t="s">
        <v>294</v>
      </c>
      <c r="E1090" s="63"/>
      <c r="F1090" s="63"/>
      <c r="G1090" s="63" t="s">
        <v>295</v>
      </c>
      <c r="H1090" s="63"/>
      <c r="I1090" s="63" t="s">
        <v>308</v>
      </c>
      <c r="K1090" s="64">
        <v>1948.38</v>
      </c>
      <c r="L1090" s="64">
        <v>389.68</v>
      </c>
      <c r="M1090" s="64">
        <v>519.58000000000004</v>
      </c>
      <c r="N1090" s="64">
        <v>32.47</v>
      </c>
      <c r="O1090" s="64">
        <v>0</v>
      </c>
      <c r="P1090" s="64"/>
      <c r="Q1090" s="64">
        <v>0</v>
      </c>
      <c r="R1090" s="64">
        <v>552.04999999999995</v>
      </c>
      <c r="T1090" t="s">
        <v>1042</v>
      </c>
      <c r="U1090" t="s">
        <v>126</v>
      </c>
    </row>
    <row r="1091" spans="1:21" x14ac:dyDescent="0.25">
      <c r="A1091" s="62" t="s">
        <v>1046</v>
      </c>
      <c r="B1091" s="62"/>
      <c r="C1091" s="62"/>
      <c r="D1091" s="63" t="s">
        <v>294</v>
      </c>
      <c r="E1091" s="63"/>
      <c r="F1091" s="63"/>
      <c r="G1091" s="63" t="s">
        <v>295</v>
      </c>
      <c r="H1091" s="63"/>
      <c r="I1091" s="63" t="s">
        <v>296</v>
      </c>
      <c r="K1091" s="64">
        <v>86165.72</v>
      </c>
      <c r="L1091" s="64">
        <v>1723.31</v>
      </c>
      <c r="M1091" s="64">
        <v>2297.75</v>
      </c>
      <c r="N1091" s="64">
        <v>143.61000000000001</v>
      </c>
      <c r="O1091" s="64">
        <v>0</v>
      </c>
      <c r="P1091" s="64"/>
      <c r="Q1091" s="64">
        <v>0</v>
      </c>
      <c r="R1091" s="64">
        <v>2441.36</v>
      </c>
      <c r="T1091" t="s">
        <v>1042</v>
      </c>
      <c r="U1091" t="s">
        <v>126</v>
      </c>
    </row>
    <row r="1092" spans="1:21" x14ac:dyDescent="0.25">
      <c r="A1092" s="62" t="s">
        <v>1047</v>
      </c>
      <c r="B1092" s="62"/>
      <c r="C1092" s="62"/>
      <c r="D1092" s="63" t="s">
        <v>294</v>
      </c>
      <c r="E1092" s="63"/>
      <c r="F1092" s="63"/>
      <c r="G1092" s="63" t="s">
        <v>295</v>
      </c>
      <c r="H1092" s="63"/>
      <c r="I1092" s="63" t="s">
        <v>296</v>
      </c>
      <c r="K1092" s="64">
        <v>1792</v>
      </c>
      <c r="L1092" s="64">
        <v>35.840000000000003</v>
      </c>
      <c r="M1092" s="64">
        <v>47.78</v>
      </c>
      <c r="N1092" s="64">
        <v>2.99</v>
      </c>
      <c r="O1092" s="64">
        <v>0</v>
      </c>
      <c r="P1092" s="64"/>
      <c r="Q1092" s="64">
        <v>0</v>
      </c>
      <c r="R1092" s="64">
        <v>50.77</v>
      </c>
      <c r="T1092" t="s">
        <v>1042</v>
      </c>
      <c r="U1092" t="s">
        <v>126</v>
      </c>
    </row>
    <row r="1093" spans="1:21" x14ac:dyDescent="0.25">
      <c r="A1093" s="62" t="s">
        <v>1048</v>
      </c>
      <c r="B1093" s="62"/>
      <c r="C1093" s="62"/>
      <c r="D1093" s="63" t="s">
        <v>302</v>
      </c>
      <c r="E1093" s="63"/>
      <c r="F1093" s="63"/>
      <c r="G1093" s="63" t="s">
        <v>295</v>
      </c>
      <c r="H1093" s="63"/>
      <c r="I1093" s="63" t="s">
        <v>296</v>
      </c>
      <c r="K1093" s="64">
        <v>16850.05</v>
      </c>
      <c r="L1093" s="64">
        <v>337</v>
      </c>
      <c r="M1093" s="64">
        <v>308.92</v>
      </c>
      <c r="N1093" s="64">
        <v>28.080000000000002</v>
      </c>
      <c r="O1093" s="64">
        <v>0</v>
      </c>
      <c r="P1093" s="64"/>
      <c r="Q1093" s="64">
        <v>0</v>
      </c>
      <c r="R1093" s="64">
        <v>337</v>
      </c>
      <c r="T1093" t="s">
        <v>1042</v>
      </c>
      <c r="U1093" t="s">
        <v>126</v>
      </c>
    </row>
    <row r="1094" spans="1:21" x14ac:dyDescent="0.25">
      <c r="A1094" s="62" t="s">
        <v>1049</v>
      </c>
      <c r="B1094" s="62"/>
      <c r="C1094" s="62"/>
      <c r="D1094" s="63" t="s">
        <v>341</v>
      </c>
      <c r="E1094" s="63"/>
      <c r="F1094" s="63"/>
      <c r="G1094" s="63" t="s">
        <v>295</v>
      </c>
      <c r="H1094" s="63"/>
      <c r="I1094" s="63" t="s">
        <v>326</v>
      </c>
      <c r="K1094" s="64">
        <v>446</v>
      </c>
      <c r="L1094" s="64">
        <v>44.6</v>
      </c>
      <c r="M1094" s="64">
        <v>44.6</v>
      </c>
      <c r="N1094" s="64">
        <v>3.72</v>
      </c>
      <c r="O1094" s="64">
        <v>0</v>
      </c>
      <c r="P1094" s="64"/>
      <c r="Q1094" s="64">
        <v>0</v>
      </c>
      <c r="R1094" s="64">
        <v>48.32</v>
      </c>
      <c r="T1094" t="s">
        <v>1042</v>
      </c>
      <c r="U1094" t="s">
        <v>126</v>
      </c>
    </row>
    <row r="1095" spans="1:21" x14ac:dyDescent="0.25">
      <c r="A1095" s="62" t="s">
        <v>1050</v>
      </c>
      <c r="B1095" s="62"/>
      <c r="C1095" s="62"/>
      <c r="D1095" s="63" t="s">
        <v>294</v>
      </c>
      <c r="E1095" s="63"/>
      <c r="F1095" s="63"/>
      <c r="G1095" s="63" t="s">
        <v>295</v>
      </c>
      <c r="H1095" s="63"/>
      <c r="I1095" s="63" t="s">
        <v>314</v>
      </c>
      <c r="K1095" s="64">
        <v>8837.81</v>
      </c>
      <c r="L1095" s="64">
        <v>589.19000000000005</v>
      </c>
      <c r="M1095" s="64">
        <v>785.58</v>
      </c>
      <c r="N1095" s="64">
        <v>49.1</v>
      </c>
      <c r="O1095" s="64">
        <v>0</v>
      </c>
      <c r="P1095" s="64"/>
      <c r="Q1095" s="64">
        <v>0</v>
      </c>
      <c r="R1095" s="64">
        <v>834.68000000000006</v>
      </c>
      <c r="T1095" t="s">
        <v>1042</v>
      </c>
      <c r="U1095" t="s">
        <v>126</v>
      </c>
    </row>
    <row r="1096" spans="1:21" x14ac:dyDescent="0.25">
      <c r="A1096" s="62" t="s">
        <v>1051</v>
      </c>
      <c r="B1096" s="62"/>
      <c r="C1096" s="62"/>
      <c r="D1096" s="63" t="s">
        <v>294</v>
      </c>
      <c r="E1096" s="63"/>
      <c r="F1096" s="63"/>
      <c r="G1096" s="63" t="s">
        <v>295</v>
      </c>
      <c r="H1096" s="63"/>
      <c r="I1096" s="63" t="s">
        <v>314</v>
      </c>
      <c r="K1096" s="64">
        <v>8777.42</v>
      </c>
      <c r="L1096" s="64">
        <v>585.16</v>
      </c>
      <c r="M1096" s="64">
        <v>780.22</v>
      </c>
      <c r="N1096" s="64">
        <v>48.76</v>
      </c>
      <c r="O1096" s="64">
        <v>0</v>
      </c>
      <c r="P1096" s="64"/>
      <c r="Q1096" s="64">
        <v>0</v>
      </c>
      <c r="R1096" s="64">
        <v>828.98</v>
      </c>
      <c r="T1096" t="s">
        <v>1042</v>
      </c>
      <c r="U1096" t="s">
        <v>126</v>
      </c>
    </row>
    <row r="1097" spans="1:21" x14ac:dyDescent="0.25">
      <c r="A1097" s="61" t="s">
        <v>428</v>
      </c>
      <c r="B1097" s="61"/>
      <c r="C1097" s="61"/>
      <c r="D1097" s="61"/>
      <c r="E1097" s="61"/>
      <c r="F1097" s="61"/>
      <c r="G1097" s="61"/>
      <c r="K1097" s="65">
        <v>149697.66</v>
      </c>
      <c r="L1097" s="65">
        <v>3861.46</v>
      </c>
      <c r="M1097" s="65">
        <v>4993.33</v>
      </c>
      <c r="N1097" s="65">
        <v>321.79000000000002</v>
      </c>
      <c r="O1097" s="65">
        <v>0</v>
      </c>
      <c r="P1097" s="65"/>
      <c r="Q1097" s="65">
        <v>0</v>
      </c>
      <c r="R1097" s="65">
        <v>5315.12</v>
      </c>
    </row>
    <row r="1099" spans="1:21" x14ac:dyDescent="0.25">
      <c r="A1099" s="61" t="s">
        <v>1052</v>
      </c>
      <c r="B1099" s="61"/>
      <c r="C1099" s="61"/>
      <c r="D1099" s="61"/>
      <c r="E1099" s="61"/>
      <c r="F1099" s="61"/>
      <c r="G1099" s="61"/>
      <c r="K1099" s="65">
        <v>149697.66</v>
      </c>
      <c r="L1099" s="65">
        <v>3861.46</v>
      </c>
      <c r="M1099" s="65">
        <v>4993.33</v>
      </c>
      <c r="N1099" s="65">
        <v>321.79000000000002</v>
      </c>
      <c r="O1099" s="65">
        <v>0</v>
      </c>
      <c r="P1099" s="65"/>
      <c r="Q1099" s="65">
        <v>0</v>
      </c>
      <c r="R1099" s="65">
        <v>5315.12</v>
      </c>
    </row>
    <row r="1102" spans="1:21" x14ac:dyDescent="0.25">
      <c r="A1102" s="61" t="s">
        <v>1053</v>
      </c>
      <c r="B1102" s="61"/>
      <c r="C1102" s="61"/>
      <c r="D1102" s="61"/>
      <c r="E1102" s="61"/>
      <c r="F1102" s="61"/>
      <c r="G1102" s="61"/>
      <c r="H1102" s="61"/>
      <c r="I1102" s="61"/>
      <c r="J1102" s="61"/>
      <c r="K1102" s="61"/>
      <c r="L1102" s="61"/>
      <c r="M1102" s="61"/>
      <c r="N1102" s="61"/>
      <c r="O1102" s="61"/>
      <c r="P1102" s="61"/>
      <c r="Q1102" s="61"/>
      <c r="R1102" s="61"/>
    </row>
    <row r="1104" spans="1:21" x14ac:dyDescent="0.25">
      <c r="B1104" s="61" t="s">
        <v>285</v>
      </c>
      <c r="C1104" s="61"/>
      <c r="D1104" s="61"/>
      <c r="E1104" s="61"/>
      <c r="F1104" s="61"/>
      <c r="G1104" s="61"/>
      <c r="H1104" s="61"/>
      <c r="I1104" s="61"/>
      <c r="J1104" s="61"/>
      <c r="K1104" s="61"/>
      <c r="L1104" s="61"/>
      <c r="M1104" s="61"/>
      <c r="N1104" s="61"/>
      <c r="O1104" s="61"/>
      <c r="P1104" s="61"/>
      <c r="Q1104" s="61"/>
      <c r="R1104" s="61"/>
    </row>
    <row r="1105" spans="1:21" x14ac:dyDescent="0.25">
      <c r="A1105" s="62" t="s">
        <v>1054</v>
      </c>
      <c r="B1105" s="62"/>
      <c r="C1105" s="62"/>
      <c r="D1105" s="63" t="s">
        <v>868</v>
      </c>
      <c r="E1105" s="63"/>
      <c r="F1105" s="63"/>
      <c r="G1105" s="63" t="s">
        <v>288</v>
      </c>
      <c r="H1105" s="63"/>
      <c r="I1105" s="63" t="s">
        <v>289</v>
      </c>
      <c r="K1105" s="64">
        <v>493.16</v>
      </c>
      <c r="L1105" s="64">
        <v>0</v>
      </c>
      <c r="M1105" s="64">
        <v>0</v>
      </c>
      <c r="N1105" s="64">
        <v>0</v>
      </c>
      <c r="O1105" s="64">
        <v>0</v>
      </c>
      <c r="P1105" s="64"/>
      <c r="Q1105" s="64">
        <v>0</v>
      </c>
      <c r="R1105" s="64">
        <v>0</v>
      </c>
      <c r="T1105" t="s">
        <v>1055</v>
      </c>
      <c r="U1105" t="s">
        <v>182</v>
      </c>
    </row>
    <row r="1106" spans="1:21" x14ac:dyDescent="0.25">
      <c r="A1106" s="62" t="s">
        <v>1056</v>
      </c>
      <c r="B1106" s="62"/>
      <c r="C1106" s="62"/>
      <c r="D1106" s="63" t="s">
        <v>868</v>
      </c>
      <c r="E1106" s="63"/>
      <c r="F1106" s="63"/>
      <c r="G1106" s="63" t="s">
        <v>295</v>
      </c>
      <c r="H1106" s="63"/>
      <c r="I1106" s="63" t="s">
        <v>296</v>
      </c>
      <c r="K1106" s="64">
        <v>9497.2900000000009</v>
      </c>
      <c r="L1106" s="64">
        <v>158.29</v>
      </c>
      <c r="M1106" s="64">
        <v>142.46</v>
      </c>
      <c r="N1106" s="64">
        <v>15.83</v>
      </c>
      <c r="O1106" s="64">
        <v>0</v>
      </c>
      <c r="P1106" s="64"/>
      <c r="Q1106" s="64">
        <v>0</v>
      </c>
      <c r="R1106" s="64">
        <v>158.29</v>
      </c>
      <c r="T1106" t="s">
        <v>1055</v>
      </c>
      <c r="U1106" t="s">
        <v>182</v>
      </c>
    </row>
    <row r="1107" spans="1:21" x14ac:dyDescent="0.25">
      <c r="A1107" s="62" t="s">
        <v>1057</v>
      </c>
      <c r="B1107" s="62"/>
      <c r="C1107" s="62"/>
      <c r="D1107" s="63" t="s">
        <v>368</v>
      </c>
      <c r="E1107" s="63"/>
      <c r="F1107" s="63"/>
      <c r="G1107" s="63" t="s">
        <v>295</v>
      </c>
      <c r="H1107" s="63"/>
      <c r="I1107" s="63" t="s">
        <v>296</v>
      </c>
      <c r="K1107" s="64">
        <v>42468.03</v>
      </c>
      <c r="L1107" s="64">
        <v>212.34</v>
      </c>
      <c r="M1107" s="64">
        <v>141.56</v>
      </c>
      <c r="N1107" s="64">
        <v>70.78</v>
      </c>
      <c r="O1107" s="64">
        <v>0</v>
      </c>
      <c r="P1107" s="64"/>
      <c r="Q1107" s="64">
        <v>0</v>
      </c>
      <c r="R1107" s="64">
        <v>212.34</v>
      </c>
      <c r="T1107" t="s">
        <v>1055</v>
      </c>
      <c r="U1107" t="s">
        <v>182</v>
      </c>
    </row>
    <row r="1108" spans="1:21" x14ac:dyDescent="0.25">
      <c r="A1108" s="61" t="s">
        <v>1058</v>
      </c>
      <c r="B1108" s="61"/>
      <c r="C1108" s="61"/>
      <c r="D1108" s="61"/>
      <c r="E1108" s="61"/>
      <c r="F1108" s="61"/>
      <c r="G1108" s="61"/>
      <c r="K1108" s="65">
        <v>52458.48</v>
      </c>
      <c r="L1108" s="65">
        <v>370.63</v>
      </c>
      <c r="M1108" s="65">
        <v>284.02</v>
      </c>
      <c r="N1108" s="65">
        <v>86.61</v>
      </c>
      <c r="O1108" s="65">
        <v>0</v>
      </c>
      <c r="P1108" s="65"/>
      <c r="Q1108" s="65">
        <v>0</v>
      </c>
      <c r="R1108" s="65">
        <v>370.63</v>
      </c>
    </row>
    <row r="1111" spans="1:21" x14ac:dyDescent="0.25">
      <c r="B1111" s="61" t="s">
        <v>316</v>
      </c>
      <c r="C1111" s="61"/>
      <c r="D1111" s="61"/>
      <c r="E1111" s="61"/>
      <c r="F1111" s="61"/>
      <c r="G1111" s="61"/>
      <c r="H1111" s="61"/>
      <c r="I1111" s="61"/>
      <c r="J1111" s="61"/>
      <c r="K1111" s="61"/>
      <c r="L1111" s="61"/>
      <c r="M1111" s="61"/>
      <c r="N1111" s="61"/>
      <c r="O1111" s="61"/>
      <c r="P1111" s="61"/>
      <c r="Q1111" s="61"/>
      <c r="R1111" s="61"/>
    </row>
    <row r="1112" spans="1:21" x14ac:dyDescent="0.25">
      <c r="A1112" s="62" t="s">
        <v>1059</v>
      </c>
      <c r="B1112" s="62"/>
      <c r="C1112" s="62"/>
      <c r="D1112" s="63" t="s">
        <v>868</v>
      </c>
      <c r="E1112" s="63"/>
      <c r="F1112" s="63"/>
      <c r="G1112" s="63" t="s">
        <v>288</v>
      </c>
      <c r="H1112" s="63"/>
      <c r="I1112" s="63" t="s">
        <v>289</v>
      </c>
      <c r="K1112" s="64">
        <v>5995.84</v>
      </c>
      <c r="L1112" s="64">
        <v>0</v>
      </c>
      <c r="M1112" s="64">
        <v>0</v>
      </c>
      <c r="N1112" s="64">
        <v>0</v>
      </c>
      <c r="O1112" s="64">
        <v>0</v>
      </c>
      <c r="P1112" s="64"/>
      <c r="Q1112" s="64">
        <v>0</v>
      </c>
      <c r="R1112" s="64">
        <v>0</v>
      </c>
      <c r="T1112" t="s">
        <v>1055</v>
      </c>
      <c r="U1112" t="s">
        <v>126</v>
      </c>
    </row>
    <row r="1113" spans="1:21" x14ac:dyDescent="0.25">
      <c r="A1113" s="62" t="s">
        <v>1060</v>
      </c>
      <c r="B1113" s="62"/>
      <c r="C1113" s="62"/>
      <c r="D1113" s="63" t="s">
        <v>868</v>
      </c>
      <c r="E1113" s="63"/>
      <c r="F1113" s="63"/>
      <c r="G1113" s="63" t="s">
        <v>295</v>
      </c>
      <c r="H1113" s="63"/>
      <c r="I1113" s="63" t="s">
        <v>321</v>
      </c>
      <c r="K1113" s="64">
        <v>10935.550000000001</v>
      </c>
      <c r="L1113" s="64">
        <v>303.77</v>
      </c>
      <c r="M1113" s="64">
        <v>273.39</v>
      </c>
      <c r="N1113" s="64">
        <v>30.38</v>
      </c>
      <c r="O1113" s="64">
        <v>0</v>
      </c>
      <c r="P1113" s="64"/>
      <c r="Q1113" s="64">
        <v>0</v>
      </c>
      <c r="R1113" s="64">
        <v>303.77</v>
      </c>
      <c r="T1113" t="s">
        <v>1055</v>
      </c>
      <c r="U1113" t="s">
        <v>126</v>
      </c>
    </row>
    <row r="1114" spans="1:21" x14ac:dyDescent="0.25">
      <c r="A1114" s="62" t="s">
        <v>1061</v>
      </c>
      <c r="B1114" s="62"/>
      <c r="C1114" s="62"/>
      <c r="D1114" s="63" t="s">
        <v>868</v>
      </c>
      <c r="E1114" s="63"/>
      <c r="F1114" s="63"/>
      <c r="G1114" s="63" t="s">
        <v>295</v>
      </c>
      <c r="H1114" s="63"/>
      <c r="I1114" s="63" t="s">
        <v>296</v>
      </c>
      <c r="K1114" s="64">
        <v>104567.16</v>
      </c>
      <c r="L1114" s="64">
        <v>1742.79</v>
      </c>
      <c r="M1114" s="64">
        <v>1568.51</v>
      </c>
      <c r="N1114" s="64">
        <v>174.28</v>
      </c>
      <c r="O1114" s="64">
        <v>0</v>
      </c>
      <c r="P1114" s="64"/>
      <c r="Q1114" s="64">
        <v>0</v>
      </c>
      <c r="R1114" s="64">
        <v>1742.79</v>
      </c>
      <c r="T1114" t="s">
        <v>1055</v>
      </c>
      <c r="U1114" t="s">
        <v>126</v>
      </c>
    </row>
    <row r="1115" spans="1:21" x14ac:dyDescent="0.25">
      <c r="A1115" s="62" t="s">
        <v>1062</v>
      </c>
      <c r="B1115" s="62"/>
      <c r="C1115" s="62"/>
      <c r="D1115" s="63" t="s">
        <v>368</v>
      </c>
      <c r="E1115" s="63"/>
      <c r="F1115" s="63"/>
      <c r="G1115" s="63" t="s">
        <v>295</v>
      </c>
      <c r="H1115" s="63"/>
      <c r="I1115" s="63" t="s">
        <v>296</v>
      </c>
      <c r="K1115" s="64">
        <v>50363.1</v>
      </c>
      <c r="L1115" s="64">
        <v>251.82</v>
      </c>
      <c r="M1115" s="64">
        <v>167.88</v>
      </c>
      <c r="N1115" s="64">
        <v>83.94</v>
      </c>
      <c r="O1115" s="64">
        <v>0</v>
      </c>
      <c r="P1115" s="64"/>
      <c r="Q1115" s="64">
        <v>0</v>
      </c>
      <c r="R1115" s="64">
        <v>251.82</v>
      </c>
      <c r="T1115" t="s">
        <v>1055</v>
      </c>
      <c r="U1115" t="s">
        <v>126</v>
      </c>
    </row>
    <row r="1116" spans="1:21" x14ac:dyDescent="0.25">
      <c r="A1116" s="61" t="s">
        <v>647</v>
      </c>
      <c r="B1116" s="61"/>
      <c r="C1116" s="61"/>
      <c r="D1116" s="61"/>
      <c r="E1116" s="61"/>
      <c r="F1116" s="61"/>
      <c r="G1116" s="61"/>
      <c r="K1116" s="65">
        <v>171861.65</v>
      </c>
      <c r="L1116" s="65">
        <v>2298.38</v>
      </c>
      <c r="M1116" s="65">
        <v>2009.78</v>
      </c>
      <c r="N1116" s="65">
        <v>288.60000000000002</v>
      </c>
      <c r="O1116" s="65">
        <v>0</v>
      </c>
      <c r="P1116" s="65"/>
      <c r="Q1116" s="65">
        <v>0</v>
      </c>
      <c r="R1116" s="65">
        <v>2298.38</v>
      </c>
    </row>
    <row r="1118" spans="1:21" x14ac:dyDescent="0.25">
      <c r="A1118" s="61" t="s">
        <v>1063</v>
      </c>
      <c r="B1118" s="61"/>
      <c r="C1118" s="61"/>
      <c r="D1118" s="61"/>
      <c r="E1118" s="61"/>
      <c r="F1118" s="61"/>
      <c r="G1118" s="61"/>
      <c r="K1118" s="65">
        <v>224320.13</v>
      </c>
      <c r="L1118" s="65">
        <v>2669.01</v>
      </c>
      <c r="M1118" s="65">
        <v>2293.8000000000002</v>
      </c>
      <c r="N1118" s="65">
        <v>375.21</v>
      </c>
      <c r="O1118" s="65">
        <v>0</v>
      </c>
      <c r="P1118" s="65"/>
      <c r="Q1118" s="65">
        <v>0</v>
      </c>
      <c r="R1118" s="65">
        <v>2669.01</v>
      </c>
    </row>
    <row r="1121" spans="1:21" x14ac:dyDescent="0.25">
      <c r="A1121" s="61" t="s">
        <v>1064</v>
      </c>
      <c r="B1121" s="61"/>
      <c r="C1121" s="61"/>
      <c r="D1121" s="61"/>
      <c r="E1121" s="61"/>
      <c r="F1121" s="61"/>
      <c r="G1121" s="61"/>
      <c r="H1121" s="61"/>
      <c r="I1121" s="61"/>
      <c r="J1121" s="61"/>
      <c r="K1121" s="61"/>
      <c r="L1121" s="61"/>
      <c r="M1121" s="61"/>
      <c r="N1121" s="61"/>
      <c r="O1121" s="61"/>
      <c r="P1121" s="61"/>
      <c r="Q1121" s="61"/>
      <c r="R1121" s="61"/>
    </row>
    <row r="1123" spans="1:21" x14ac:dyDescent="0.25">
      <c r="B1123" s="61" t="s">
        <v>285</v>
      </c>
      <c r="C1123" s="61"/>
      <c r="D1123" s="61"/>
      <c r="E1123" s="61"/>
      <c r="F1123" s="61"/>
      <c r="G1123" s="61"/>
      <c r="H1123" s="61"/>
      <c r="I1123" s="61"/>
      <c r="J1123" s="61"/>
      <c r="K1123" s="61"/>
      <c r="L1123" s="61"/>
      <c r="M1123" s="61"/>
      <c r="N1123" s="61"/>
      <c r="O1123" s="61"/>
      <c r="P1123" s="61"/>
      <c r="Q1123" s="61"/>
      <c r="R1123" s="61"/>
    </row>
    <row r="1124" spans="1:21" x14ac:dyDescent="0.25">
      <c r="A1124" s="62" t="s">
        <v>1065</v>
      </c>
      <c r="B1124" s="62"/>
      <c r="C1124" s="62"/>
      <c r="D1124" s="63" t="s">
        <v>432</v>
      </c>
      <c r="E1124" s="63"/>
      <c r="F1124" s="63"/>
      <c r="G1124" s="63" t="s">
        <v>288</v>
      </c>
      <c r="H1124" s="63"/>
      <c r="I1124" s="63" t="s">
        <v>289</v>
      </c>
      <c r="K1124" s="64">
        <v>3237</v>
      </c>
      <c r="L1124" s="64">
        <v>0</v>
      </c>
      <c r="M1124" s="64">
        <v>0</v>
      </c>
      <c r="N1124" s="64">
        <v>0</v>
      </c>
      <c r="O1124" s="64">
        <v>0</v>
      </c>
      <c r="P1124" s="64"/>
      <c r="Q1124" s="64">
        <v>0</v>
      </c>
      <c r="R1124" s="64">
        <v>0</v>
      </c>
      <c r="T1124" t="s">
        <v>1066</v>
      </c>
      <c r="U1124" t="s">
        <v>182</v>
      </c>
    </row>
    <row r="1125" spans="1:21" x14ac:dyDescent="0.25">
      <c r="A1125" s="62" t="s">
        <v>1067</v>
      </c>
      <c r="B1125" s="62"/>
      <c r="C1125" s="62"/>
      <c r="D1125" s="63" t="s">
        <v>368</v>
      </c>
      <c r="E1125" s="63"/>
      <c r="F1125" s="63"/>
      <c r="G1125" s="63" t="s">
        <v>295</v>
      </c>
      <c r="H1125" s="63"/>
      <c r="I1125" s="63" t="s">
        <v>296</v>
      </c>
      <c r="K1125" s="64">
        <v>24301.54</v>
      </c>
      <c r="L1125" s="64">
        <v>121.51</v>
      </c>
      <c r="M1125" s="64">
        <v>81.010000000000005</v>
      </c>
      <c r="N1125" s="64">
        <v>40.5</v>
      </c>
      <c r="O1125" s="64">
        <v>0</v>
      </c>
      <c r="P1125" s="64"/>
      <c r="Q1125" s="64">
        <v>0</v>
      </c>
      <c r="R1125" s="64">
        <v>121.51</v>
      </c>
      <c r="T1125" t="s">
        <v>1066</v>
      </c>
      <c r="U1125" t="s">
        <v>182</v>
      </c>
    </row>
    <row r="1126" spans="1:21" x14ac:dyDescent="0.25">
      <c r="A1126" s="61" t="s">
        <v>786</v>
      </c>
      <c r="B1126" s="61"/>
      <c r="C1126" s="61"/>
      <c r="D1126" s="61"/>
      <c r="E1126" s="61"/>
      <c r="F1126" s="61"/>
      <c r="G1126" s="61"/>
      <c r="K1126" s="65">
        <v>27538.54</v>
      </c>
      <c r="L1126" s="65">
        <v>121.51</v>
      </c>
      <c r="M1126" s="65">
        <v>81.010000000000005</v>
      </c>
      <c r="N1126" s="65">
        <v>40.5</v>
      </c>
      <c r="O1126" s="65">
        <v>0</v>
      </c>
      <c r="P1126" s="65"/>
      <c r="Q1126" s="65">
        <v>0</v>
      </c>
      <c r="R1126" s="65">
        <v>121.51</v>
      </c>
    </row>
    <row r="1129" spans="1:21" x14ac:dyDescent="0.25">
      <c r="B1129" s="61" t="s">
        <v>316</v>
      </c>
      <c r="C1129" s="61"/>
      <c r="D1129" s="61"/>
      <c r="E1129" s="61"/>
      <c r="F1129" s="61"/>
      <c r="G1129" s="61"/>
      <c r="H1129" s="61"/>
      <c r="I1129" s="61"/>
      <c r="J1129" s="61"/>
      <c r="K1129" s="61"/>
      <c r="L1129" s="61"/>
      <c r="M1129" s="61"/>
      <c r="N1129" s="61"/>
      <c r="O1129" s="61"/>
      <c r="P1129" s="61"/>
      <c r="Q1129" s="61"/>
      <c r="R1129" s="61"/>
    </row>
    <row r="1130" spans="1:21" x14ac:dyDescent="0.25">
      <c r="A1130" s="62" t="s">
        <v>1068</v>
      </c>
      <c r="B1130" s="62"/>
      <c r="C1130" s="62"/>
      <c r="D1130" s="63" t="s">
        <v>432</v>
      </c>
      <c r="E1130" s="63"/>
      <c r="F1130" s="63"/>
      <c r="G1130" s="63" t="s">
        <v>288</v>
      </c>
      <c r="H1130" s="63"/>
      <c r="I1130" s="63" t="s">
        <v>289</v>
      </c>
      <c r="K1130" s="64">
        <v>3237</v>
      </c>
      <c r="L1130" s="64">
        <v>0</v>
      </c>
      <c r="M1130" s="64">
        <v>0</v>
      </c>
      <c r="N1130" s="64">
        <v>0</v>
      </c>
      <c r="O1130" s="64">
        <v>0</v>
      </c>
      <c r="P1130" s="64"/>
      <c r="Q1130" s="64">
        <v>0</v>
      </c>
      <c r="R1130" s="64">
        <v>0</v>
      </c>
      <c r="T1130" t="s">
        <v>1066</v>
      </c>
      <c r="U1130" t="s">
        <v>126</v>
      </c>
    </row>
    <row r="1131" spans="1:21" x14ac:dyDescent="0.25">
      <c r="A1131" s="62" t="s">
        <v>1069</v>
      </c>
      <c r="B1131" s="62"/>
      <c r="C1131" s="62"/>
      <c r="D1131" s="63" t="s">
        <v>368</v>
      </c>
      <c r="E1131" s="63"/>
      <c r="F1131" s="63"/>
      <c r="G1131" s="63" t="s">
        <v>295</v>
      </c>
      <c r="H1131" s="63"/>
      <c r="I1131" s="63" t="s">
        <v>296</v>
      </c>
      <c r="K1131" s="64">
        <v>50339.87</v>
      </c>
      <c r="L1131" s="64">
        <v>251.70000000000002</v>
      </c>
      <c r="M1131" s="64">
        <v>167.8</v>
      </c>
      <c r="N1131" s="64">
        <v>83.9</v>
      </c>
      <c r="O1131" s="64">
        <v>0</v>
      </c>
      <c r="P1131" s="64"/>
      <c r="Q1131" s="64">
        <v>0</v>
      </c>
      <c r="R1131" s="64">
        <v>251.70000000000002</v>
      </c>
      <c r="T1131" t="s">
        <v>1066</v>
      </c>
      <c r="U1131" t="s">
        <v>126</v>
      </c>
    </row>
    <row r="1132" spans="1:21" x14ac:dyDescent="0.25">
      <c r="A1132" s="62" t="s">
        <v>1070</v>
      </c>
      <c r="B1132" s="62"/>
      <c r="C1132" s="62"/>
      <c r="D1132" s="63" t="s">
        <v>341</v>
      </c>
      <c r="E1132" s="63"/>
      <c r="F1132" s="63"/>
      <c r="G1132" s="63" t="s">
        <v>295</v>
      </c>
      <c r="H1132" s="63"/>
      <c r="I1132" s="63" t="s">
        <v>326</v>
      </c>
      <c r="K1132" s="64">
        <v>446</v>
      </c>
      <c r="L1132" s="64">
        <v>44.6</v>
      </c>
      <c r="M1132" s="64">
        <v>44.6</v>
      </c>
      <c r="N1132" s="64">
        <v>3.72</v>
      </c>
      <c r="O1132" s="64">
        <v>0</v>
      </c>
      <c r="P1132" s="64"/>
      <c r="Q1132" s="64">
        <v>0</v>
      </c>
      <c r="R1132" s="64">
        <v>48.32</v>
      </c>
      <c r="T1132" t="s">
        <v>1066</v>
      </c>
      <c r="U1132" t="s">
        <v>126</v>
      </c>
    </row>
    <row r="1133" spans="1:21" x14ac:dyDescent="0.25">
      <c r="A1133" s="61" t="s">
        <v>355</v>
      </c>
      <c r="B1133" s="61"/>
      <c r="C1133" s="61"/>
      <c r="D1133" s="61"/>
      <c r="E1133" s="61"/>
      <c r="F1133" s="61"/>
      <c r="G1133" s="61"/>
      <c r="K1133" s="65">
        <v>54022.87</v>
      </c>
      <c r="L1133" s="65">
        <v>296.3</v>
      </c>
      <c r="M1133" s="65">
        <v>212.4</v>
      </c>
      <c r="N1133" s="65">
        <v>87.62</v>
      </c>
      <c r="O1133" s="65">
        <v>0</v>
      </c>
      <c r="P1133" s="65"/>
      <c r="Q1133" s="65">
        <v>0</v>
      </c>
      <c r="R1133" s="65">
        <v>300.02</v>
      </c>
    </row>
    <row r="1135" spans="1:21" x14ac:dyDescent="0.25">
      <c r="A1135" s="61" t="s">
        <v>1071</v>
      </c>
      <c r="B1135" s="61"/>
      <c r="C1135" s="61"/>
      <c r="D1135" s="61"/>
      <c r="E1135" s="61"/>
      <c r="F1135" s="61"/>
      <c r="G1135" s="61"/>
      <c r="K1135" s="65">
        <v>81561.41</v>
      </c>
      <c r="L1135" s="65">
        <v>417.81</v>
      </c>
      <c r="M1135" s="65">
        <v>293.41000000000003</v>
      </c>
      <c r="N1135" s="65">
        <v>128.12</v>
      </c>
      <c r="O1135" s="65">
        <v>0</v>
      </c>
      <c r="P1135" s="65"/>
      <c r="Q1135" s="65">
        <v>0</v>
      </c>
      <c r="R1135" s="65">
        <v>421.53000000000003</v>
      </c>
    </row>
    <row r="1138" spans="1:21" x14ac:dyDescent="0.25">
      <c r="A1138" s="61" t="s">
        <v>1072</v>
      </c>
      <c r="B1138" s="61"/>
      <c r="C1138" s="61"/>
      <c r="D1138" s="61"/>
      <c r="E1138" s="61"/>
      <c r="F1138" s="61"/>
      <c r="G1138" s="61"/>
      <c r="H1138" s="61"/>
      <c r="I1138" s="61"/>
      <c r="J1138" s="61"/>
      <c r="K1138" s="61"/>
      <c r="L1138" s="61"/>
      <c r="M1138" s="61"/>
      <c r="N1138" s="61"/>
      <c r="O1138" s="61"/>
      <c r="P1138" s="61"/>
      <c r="Q1138" s="61"/>
      <c r="R1138" s="61"/>
    </row>
    <row r="1140" spans="1:21" x14ac:dyDescent="0.25">
      <c r="B1140" s="61" t="s">
        <v>316</v>
      </c>
      <c r="C1140" s="61"/>
      <c r="D1140" s="61"/>
      <c r="E1140" s="61"/>
      <c r="F1140" s="61"/>
      <c r="G1140" s="61"/>
      <c r="H1140" s="61"/>
      <c r="I1140" s="61"/>
      <c r="J1140" s="61"/>
      <c r="K1140" s="61"/>
      <c r="L1140" s="61"/>
      <c r="M1140" s="61"/>
      <c r="N1140" s="61"/>
      <c r="O1140" s="61"/>
      <c r="P1140" s="61"/>
      <c r="Q1140" s="61"/>
      <c r="R1140" s="61"/>
    </row>
    <row r="1141" spans="1:21" x14ac:dyDescent="0.25">
      <c r="A1141" s="62" t="s">
        <v>1073</v>
      </c>
      <c r="B1141" s="62"/>
      <c r="C1141" s="62"/>
      <c r="D1141" s="63" t="s">
        <v>467</v>
      </c>
      <c r="E1141" s="63"/>
      <c r="F1141" s="63"/>
      <c r="G1141" s="63" t="s">
        <v>288</v>
      </c>
      <c r="H1141" s="63"/>
      <c r="I1141" s="63" t="s">
        <v>289</v>
      </c>
      <c r="K1141" s="64">
        <v>3328</v>
      </c>
      <c r="L1141" s="64">
        <v>0</v>
      </c>
      <c r="M1141" s="64">
        <v>0</v>
      </c>
      <c r="N1141" s="64">
        <v>0</v>
      </c>
      <c r="O1141" s="64">
        <v>0</v>
      </c>
      <c r="P1141" s="64"/>
      <c r="Q1141" s="64">
        <v>0</v>
      </c>
      <c r="R1141" s="64">
        <v>0</v>
      </c>
      <c r="T1141" t="s">
        <v>1074</v>
      </c>
      <c r="U1141" t="s">
        <v>126</v>
      </c>
    </row>
    <row r="1142" spans="1:21" x14ac:dyDescent="0.25">
      <c r="A1142" s="62" t="s">
        <v>1075</v>
      </c>
      <c r="B1142" s="62"/>
      <c r="C1142" s="62"/>
      <c r="D1142" s="63" t="s">
        <v>470</v>
      </c>
      <c r="E1142" s="63"/>
      <c r="F1142" s="63"/>
      <c r="G1142" s="63" t="s">
        <v>288</v>
      </c>
      <c r="H1142" s="63"/>
      <c r="I1142" s="63" t="s">
        <v>289</v>
      </c>
      <c r="K1142" s="64">
        <v>11743</v>
      </c>
      <c r="L1142" s="64">
        <v>0</v>
      </c>
      <c r="M1142" s="64">
        <v>0</v>
      </c>
      <c r="N1142" s="64">
        <v>0</v>
      </c>
      <c r="O1142" s="64">
        <v>0</v>
      </c>
      <c r="P1142" s="64"/>
      <c r="Q1142" s="64">
        <v>0</v>
      </c>
      <c r="R1142" s="64">
        <v>0</v>
      </c>
      <c r="T1142" t="s">
        <v>1074</v>
      </c>
      <c r="U1142" t="s">
        <v>126</v>
      </c>
    </row>
    <row r="1143" spans="1:21" x14ac:dyDescent="0.25">
      <c r="A1143" s="62" t="s">
        <v>1076</v>
      </c>
      <c r="B1143" s="62"/>
      <c r="C1143" s="62"/>
      <c r="D1143" s="63" t="s">
        <v>470</v>
      </c>
      <c r="E1143" s="63"/>
      <c r="F1143" s="63"/>
      <c r="G1143" s="63" t="s">
        <v>295</v>
      </c>
      <c r="H1143" s="63"/>
      <c r="I1143" s="63" t="s">
        <v>321</v>
      </c>
      <c r="K1143" s="64">
        <v>5393.67</v>
      </c>
      <c r="L1143" s="64">
        <v>104.87</v>
      </c>
      <c r="M1143" s="64">
        <v>89.89</v>
      </c>
      <c r="N1143" s="64">
        <v>14.98</v>
      </c>
      <c r="O1143" s="64">
        <v>0</v>
      </c>
      <c r="P1143" s="64"/>
      <c r="Q1143" s="64">
        <v>0</v>
      </c>
      <c r="R1143" s="64">
        <v>104.87</v>
      </c>
      <c r="T1143" t="s">
        <v>1074</v>
      </c>
      <c r="U1143" t="s">
        <v>126</v>
      </c>
    </row>
    <row r="1144" spans="1:21" x14ac:dyDescent="0.25">
      <c r="A1144" s="62" t="s">
        <v>1077</v>
      </c>
      <c r="B1144" s="62"/>
      <c r="C1144" s="62"/>
      <c r="D1144" s="63" t="s">
        <v>470</v>
      </c>
      <c r="E1144" s="63"/>
      <c r="F1144" s="63"/>
      <c r="G1144" s="63" t="s">
        <v>295</v>
      </c>
      <c r="H1144" s="63"/>
      <c r="I1144" s="63" t="s">
        <v>321</v>
      </c>
      <c r="K1144" s="64">
        <v>1755.33</v>
      </c>
      <c r="L1144" s="64">
        <v>34.14</v>
      </c>
      <c r="M1144" s="64">
        <v>29.26</v>
      </c>
      <c r="N1144" s="64">
        <v>4.88</v>
      </c>
      <c r="O1144" s="64">
        <v>0</v>
      </c>
      <c r="P1144" s="64"/>
      <c r="Q1144" s="64">
        <v>0</v>
      </c>
      <c r="R1144" s="64">
        <v>34.14</v>
      </c>
      <c r="T1144" t="s">
        <v>1074</v>
      </c>
      <c r="U1144" t="s">
        <v>126</v>
      </c>
    </row>
    <row r="1145" spans="1:21" x14ac:dyDescent="0.25">
      <c r="A1145" s="62" t="s">
        <v>1078</v>
      </c>
      <c r="B1145" s="62"/>
      <c r="C1145" s="62"/>
      <c r="D1145" s="63" t="s">
        <v>470</v>
      </c>
      <c r="E1145" s="63"/>
      <c r="F1145" s="63"/>
      <c r="G1145" s="63" t="s">
        <v>295</v>
      </c>
      <c r="H1145" s="63"/>
      <c r="I1145" s="63" t="s">
        <v>312</v>
      </c>
      <c r="K1145" s="64">
        <v>895.33</v>
      </c>
      <c r="L1145" s="64">
        <v>26.11</v>
      </c>
      <c r="M1145" s="64">
        <v>22.38</v>
      </c>
      <c r="N1145" s="64">
        <v>3.73</v>
      </c>
      <c r="O1145" s="64">
        <v>0</v>
      </c>
      <c r="P1145" s="64"/>
      <c r="Q1145" s="64">
        <v>0</v>
      </c>
      <c r="R1145" s="64">
        <v>26.11</v>
      </c>
      <c r="T1145" t="s">
        <v>1074</v>
      </c>
      <c r="U1145" t="s">
        <v>126</v>
      </c>
    </row>
    <row r="1146" spans="1:21" x14ac:dyDescent="0.25">
      <c r="A1146" s="62" t="s">
        <v>1079</v>
      </c>
      <c r="B1146" s="62"/>
      <c r="C1146" s="62"/>
      <c r="D1146" s="63" t="s">
        <v>470</v>
      </c>
      <c r="E1146" s="63"/>
      <c r="F1146" s="63"/>
      <c r="G1146" s="63" t="s">
        <v>295</v>
      </c>
      <c r="H1146" s="63"/>
      <c r="I1146" s="63" t="s">
        <v>321</v>
      </c>
      <c r="K1146" s="64">
        <v>9518.33</v>
      </c>
      <c r="L1146" s="64">
        <v>185.08</v>
      </c>
      <c r="M1146" s="64">
        <v>158.63999999999999</v>
      </c>
      <c r="N1146" s="64">
        <v>26.44</v>
      </c>
      <c r="O1146" s="64">
        <v>0</v>
      </c>
      <c r="P1146" s="64"/>
      <c r="Q1146" s="64">
        <v>0</v>
      </c>
      <c r="R1146" s="64">
        <v>185.08</v>
      </c>
      <c r="T1146" t="s">
        <v>1074</v>
      </c>
      <c r="U1146" t="s">
        <v>126</v>
      </c>
    </row>
    <row r="1147" spans="1:21" x14ac:dyDescent="0.25">
      <c r="A1147" s="62" t="s">
        <v>1080</v>
      </c>
      <c r="B1147" s="62"/>
      <c r="C1147" s="62"/>
      <c r="D1147" s="63" t="s">
        <v>470</v>
      </c>
      <c r="E1147" s="63"/>
      <c r="F1147" s="63"/>
      <c r="G1147" s="63" t="s">
        <v>295</v>
      </c>
      <c r="H1147" s="63"/>
      <c r="I1147" s="63" t="s">
        <v>326</v>
      </c>
      <c r="K1147" s="64">
        <v>1404.33</v>
      </c>
      <c r="L1147" s="64">
        <v>81.92</v>
      </c>
      <c r="M1147" s="64">
        <v>70.22</v>
      </c>
      <c r="N1147" s="64">
        <v>11.700000000000001</v>
      </c>
      <c r="O1147" s="64">
        <v>0</v>
      </c>
      <c r="P1147" s="64"/>
      <c r="Q1147" s="64">
        <v>0</v>
      </c>
      <c r="R1147" s="64">
        <v>81.92</v>
      </c>
      <c r="T1147" t="s">
        <v>1074</v>
      </c>
      <c r="U1147" t="s">
        <v>126</v>
      </c>
    </row>
    <row r="1148" spans="1:21" x14ac:dyDescent="0.25">
      <c r="A1148" s="62" t="s">
        <v>1081</v>
      </c>
      <c r="B1148" s="62"/>
      <c r="C1148" s="62"/>
      <c r="D1148" s="63" t="s">
        <v>470</v>
      </c>
      <c r="E1148" s="63"/>
      <c r="F1148" s="63"/>
      <c r="G1148" s="63" t="s">
        <v>295</v>
      </c>
      <c r="H1148" s="63"/>
      <c r="I1148" s="63" t="s">
        <v>326</v>
      </c>
      <c r="K1148" s="64">
        <v>388.33</v>
      </c>
      <c r="L1148" s="64">
        <v>22.66</v>
      </c>
      <c r="M1148" s="64">
        <v>19.420000000000002</v>
      </c>
      <c r="N1148" s="64">
        <v>3.24</v>
      </c>
      <c r="O1148" s="64">
        <v>0</v>
      </c>
      <c r="P1148" s="64"/>
      <c r="Q1148" s="64">
        <v>0</v>
      </c>
      <c r="R1148" s="64">
        <v>22.66</v>
      </c>
      <c r="T1148" t="s">
        <v>1074</v>
      </c>
      <c r="U1148" t="s">
        <v>126</v>
      </c>
    </row>
    <row r="1149" spans="1:21" x14ac:dyDescent="0.25">
      <c r="A1149" s="62" t="s">
        <v>1082</v>
      </c>
      <c r="B1149" s="62"/>
      <c r="C1149" s="62"/>
      <c r="D1149" s="63" t="s">
        <v>470</v>
      </c>
      <c r="E1149" s="63"/>
      <c r="F1149" s="63"/>
      <c r="G1149" s="63" t="s">
        <v>295</v>
      </c>
      <c r="H1149" s="63"/>
      <c r="I1149" s="63" t="s">
        <v>312</v>
      </c>
      <c r="K1149" s="64">
        <v>1969.3300000000002</v>
      </c>
      <c r="L1149" s="64">
        <v>57.44</v>
      </c>
      <c r="M1149" s="64">
        <v>49.230000000000004</v>
      </c>
      <c r="N1149" s="64">
        <v>8.2100000000000009</v>
      </c>
      <c r="O1149" s="64">
        <v>0</v>
      </c>
      <c r="P1149" s="64"/>
      <c r="Q1149" s="64">
        <v>0</v>
      </c>
      <c r="R1149" s="64">
        <v>57.44</v>
      </c>
      <c r="T1149" t="s">
        <v>1074</v>
      </c>
      <c r="U1149" t="s">
        <v>126</v>
      </c>
    </row>
    <row r="1150" spans="1:21" x14ac:dyDescent="0.25">
      <c r="A1150" s="62" t="s">
        <v>1083</v>
      </c>
      <c r="B1150" s="62"/>
      <c r="C1150" s="62"/>
      <c r="D1150" s="63" t="s">
        <v>470</v>
      </c>
      <c r="E1150" s="63"/>
      <c r="F1150" s="63"/>
      <c r="G1150" s="63" t="s">
        <v>295</v>
      </c>
      <c r="H1150" s="63"/>
      <c r="I1150" s="63" t="s">
        <v>321</v>
      </c>
      <c r="K1150" s="64">
        <v>361.33</v>
      </c>
      <c r="L1150" s="64">
        <v>7.0200000000000005</v>
      </c>
      <c r="M1150" s="64">
        <v>6.0200000000000005</v>
      </c>
      <c r="N1150" s="64">
        <v>1</v>
      </c>
      <c r="O1150" s="64">
        <v>0</v>
      </c>
      <c r="P1150" s="64"/>
      <c r="Q1150" s="64">
        <v>0</v>
      </c>
      <c r="R1150" s="64">
        <v>7.0200000000000005</v>
      </c>
      <c r="T1150" t="s">
        <v>1074</v>
      </c>
      <c r="U1150" t="s">
        <v>126</v>
      </c>
    </row>
    <row r="1151" spans="1:21" x14ac:dyDescent="0.25">
      <c r="A1151" s="62" t="s">
        <v>1084</v>
      </c>
      <c r="B1151" s="62"/>
      <c r="C1151" s="62"/>
      <c r="D1151" s="63" t="s">
        <v>470</v>
      </c>
      <c r="E1151" s="63"/>
      <c r="F1151" s="63"/>
      <c r="G1151" s="63" t="s">
        <v>295</v>
      </c>
      <c r="H1151" s="63"/>
      <c r="I1151" s="63" t="s">
        <v>321</v>
      </c>
      <c r="K1151" s="64">
        <v>166.67000000000002</v>
      </c>
      <c r="L1151" s="64">
        <v>3.24</v>
      </c>
      <c r="M1151" s="64">
        <v>2.7800000000000002</v>
      </c>
      <c r="N1151" s="64">
        <v>0.46</v>
      </c>
      <c r="O1151" s="64">
        <v>0</v>
      </c>
      <c r="P1151" s="64"/>
      <c r="Q1151" s="64">
        <v>0</v>
      </c>
      <c r="R1151" s="64">
        <v>3.24</v>
      </c>
      <c r="T1151" t="s">
        <v>1074</v>
      </c>
      <c r="U1151" t="s">
        <v>126</v>
      </c>
    </row>
    <row r="1154" spans="1:21" x14ac:dyDescent="0.25">
      <c r="A1154" s="66" t="s">
        <v>1085</v>
      </c>
      <c r="B1154" s="66"/>
      <c r="C1154" s="66"/>
      <c r="D1154" s="66"/>
      <c r="P1154" s="67" t="s">
        <v>353</v>
      </c>
      <c r="Q1154" s="67"/>
      <c r="R1154" s="67"/>
    </row>
    <row r="1158" spans="1:21" x14ac:dyDescent="0.25">
      <c r="M1158" s="57" t="s">
        <v>269</v>
      </c>
      <c r="N1158" s="57"/>
      <c r="O1158" s="57"/>
      <c r="P1158" s="57"/>
      <c r="Q1158" s="57"/>
      <c r="R1158" s="57"/>
    </row>
    <row r="1159" spans="1:21" x14ac:dyDescent="0.25">
      <c r="M1159" s="57"/>
      <c r="N1159" s="57"/>
      <c r="O1159" s="57"/>
      <c r="P1159" s="57"/>
      <c r="Q1159" s="57"/>
      <c r="R1159" s="57"/>
    </row>
    <row r="1160" spans="1:21" x14ac:dyDescent="0.25">
      <c r="A1160" s="68" t="s">
        <v>270</v>
      </c>
      <c r="B1160" s="68"/>
      <c r="C1160" s="68"/>
      <c r="D1160" s="57" t="s">
        <v>272</v>
      </c>
      <c r="E1160" s="57"/>
      <c r="F1160" s="57"/>
      <c r="G1160" s="57" t="s">
        <v>273</v>
      </c>
      <c r="H1160" s="57"/>
      <c r="I1160" s="57" t="s">
        <v>274</v>
      </c>
      <c r="K1160" s="68" t="s">
        <v>275</v>
      </c>
      <c r="L1160" s="57" t="s">
        <v>276</v>
      </c>
      <c r="M1160" s="57" t="s">
        <v>277</v>
      </c>
      <c r="N1160" s="57" t="s">
        <v>278</v>
      </c>
      <c r="O1160" s="57" t="s">
        <v>279</v>
      </c>
      <c r="P1160" s="57"/>
      <c r="Q1160" s="57" t="s">
        <v>280</v>
      </c>
      <c r="R1160" s="57" t="s">
        <v>281</v>
      </c>
      <c r="T1160" t="s">
        <v>282</v>
      </c>
      <c r="U1160" t="s">
        <v>283</v>
      </c>
    </row>
    <row r="1163" spans="1:21" x14ac:dyDescent="0.25">
      <c r="A1163" s="62" t="s">
        <v>1086</v>
      </c>
      <c r="B1163" s="62"/>
      <c r="C1163" s="62"/>
      <c r="D1163" s="63" t="s">
        <v>470</v>
      </c>
      <c r="E1163" s="63"/>
      <c r="F1163" s="63"/>
      <c r="G1163" s="63" t="s">
        <v>295</v>
      </c>
      <c r="H1163" s="63"/>
      <c r="I1163" s="63" t="s">
        <v>296</v>
      </c>
      <c r="K1163" s="64">
        <v>4926</v>
      </c>
      <c r="L1163" s="64">
        <v>57.47</v>
      </c>
      <c r="M1163" s="64">
        <v>49.26</v>
      </c>
      <c r="N1163" s="64">
        <v>8.2100000000000009</v>
      </c>
      <c r="O1163" s="64">
        <v>0</v>
      </c>
      <c r="P1163" s="64"/>
      <c r="Q1163" s="64">
        <v>0</v>
      </c>
      <c r="R1163" s="64">
        <v>57.47</v>
      </c>
      <c r="T1163" t="s">
        <v>1074</v>
      </c>
      <c r="U1163" t="s">
        <v>126</v>
      </c>
    </row>
    <row r="1164" spans="1:21" x14ac:dyDescent="0.25">
      <c r="A1164" s="62" t="s">
        <v>1087</v>
      </c>
      <c r="B1164" s="62"/>
      <c r="C1164" s="62"/>
      <c r="D1164" s="63" t="s">
        <v>470</v>
      </c>
      <c r="E1164" s="63"/>
      <c r="F1164" s="63"/>
      <c r="G1164" s="63" t="s">
        <v>295</v>
      </c>
      <c r="H1164" s="63"/>
      <c r="I1164" s="63" t="s">
        <v>296</v>
      </c>
      <c r="K1164" s="64">
        <v>3111.67</v>
      </c>
      <c r="L1164" s="64">
        <v>36.31</v>
      </c>
      <c r="M1164" s="64">
        <v>31.12</v>
      </c>
      <c r="N1164" s="64">
        <v>5.19</v>
      </c>
      <c r="O1164" s="64">
        <v>0</v>
      </c>
      <c r="P1164" s="64"/>
      <c r="Q1164" s="64">
        <v>0</v>
      </c>
      <c r="R1164" s="64">
        <v>36.31</v>
      </c>
      <c r="T1164" t="s">
        <v>1074</v>
      </c>
      <c r="U1164" t="s">
        <v>126</v>
      </c>
    </row>
    <row r="1165" spans="1:21" x14ac:dyDescent="0.25">
      <c r="A1165" s="62" t="s">
        <v>1088</v>
      </c>
      <c r="B1165" s="62"/>
      <c r="C1165" s="62"/>
      <c r="D1165" s="63" t="s">
        <v>470</v>
      </c>
      <c r="E1165" s="63"/>
      <c r="F1165" s="63"/>
      <c r="G1165" s="63" t="s">
        <v>295</v>
      </c>
      <c r="H1165" s="63"/>
      <c r="I1165" s="63" t="s">
        <v>296</v>
      </c>
      <c r="K1165" s="64">
        <v>1624.67</v>
      </c>
      <c r="L1165" s="64">
        <v>18.96</v>
      </c>
      <c r="M1165" s="64">
        <v>16.25</v>
      </c>
      <c r="N1165" s="64">
        <v>2.71</v>
      </c>
      <c r="O1165" s="64">
        <v>0</v>
      </c>
      <c r="P1165" s="64"/>
      <c r="Q1165" s="64">
        <v>0</v>
      </c>
      <c r="R1165" s="64">
        <v>18.96</v>
      </c>
      <c r="T1165" t="s">
        <v>1074</v>
      </c>
      <c r="U1165" t="s">
        <v>126</v>
      </c>
    </row>
    <row r="1166" spans="1:21" x14ac:dyDescent="0.25">
      <c r="A1166" s="62" t="s">
        <v>1089</v>
      </c>
      <c r="B1166" s="62"/>
      <c r="C1166" s="62"/>
      <c r="D1166" s="63" t="s">
        <v>470</v>
      </c>
      <c r="E1166" s="63"/>
      <c r="F1166" s="63"/>
      <c r="G1166" s="63" t="s">
        <v>295</v>
      </c>
      <c r="H1166" s="63"/>
      <c r="I1166" s="63" t="s">
        <v>296</v>
      </c>
      <c r="K1166" s="64">
        <v>167232.67000000001</v>
      </c>
      <c r="L1166" s="64">
        <v>1951.05</v>
      </c>
      <c r="M1166" s="64">
        <v>1672.33</v>
      </c>
      <c r="N1166" s="64">
        <v>278.72000000000003</v>
      </c>
      <c r="O1166" s="64">
        <v>0</v>
      </c>
      <c r="P1166" s="64"/>
      <c r="Q1166" s="64">
        <v>0</v>
      </c>
      <c r="R1166" s="64">
        <v>1951.05</v>
      </c>
      <c r="T1166" t="s">
        <v>1074</v>
      </c>
      <c r="U1166" t="s">
        <v>126</v>
      </c>
    </row>
    <row r="1167" spans="1:21" x14ac:dyDescent="0.25">
      <c r="A1167" s="62" t="s">
        <v>1090</v>
      </c>
      <c r="B1167" s="62"/>
      <c r="C1167" s="62"/>
      <c r="D1167" s="63" t="s">
        <v>470</v>
      </c>
      <c r="E1167" s="63"/>
      <c r="F1167" s="63"/>
      <c r="G1167" s="63" t="s">
        <v>295</v>
      </c>
      <c r="H1167" s="63"/>
      <c r="I1167" s="63" t="s">
        <v>296</v>
      </c>
      <c r="K1167" s="64">
        <v>7171</v>
      </c>
      <c r="L1167" s="64">
        <v>83.66</v>
      </c>
      <c r="M1167" s="64">
        <v>71.709999999999994</v>
      </c>
      <c r="N1167" s="64">
        <v>11.950000000000001</v>
      </c>
      <c r="O1167" s="64">
        <v>0</v>
      </c>
      <c r="P1167" s="64"/>
      <c r="Q1167" s="64">
        <v>0</v>
      </c>
      <c r="R1167" s="64">
        <v>83.66</v>
      </c>
      <c r="T1167" t="s">
        <v>1074</v>
      </c>
      <c r="U1167" t="s">
        <v>126</v>
      </c>
    </row>
    <row r="1168" spans="1:21" x14ac:dyDescent="0.25">
      <c r="A1168" s="62" t="s">
        <v>1091</v>
      </c>
      <c r="B1168" s="62"/>
      <c r="C1168" s="62"/>
      <c r="D1168" s="63" t="s">
        <v>404</v>
      </c>
      <c r="E1168" s="63"/>
      <c r="F1168" s="63"/>
      <c r="G1168" s="63" t="s">
        <v>295</v>
      </c>
      <c r="H1168" s="63"/>
      <c r="I1168" s="63" t="s">
        <v>296</v>
      </c>
      <c r="K1168" s="64">
        <v>57609.120000000003</v>
      </c>
      <c r="L1168" s="64">
        <v>192.04</v>
      </c>
      <c r="M1168" s="64">
        <v>96.02</v>
      </c>
      <c r="N1168" s="64">
        <v>96.02</v>
      </c>
      <c r="O1168" s="64">
        <v>0</v>
      </c>
      <c r="P1168" s="64"/>
      <c r="Q1168" s="64">
        <v>0</v>
      </c>
      <c r="R1168" s="64">
        <v>192.04</v>
      </c>
      <c r="T1168" t="s">
        <v>1074</v>
      </c>
      <c r="U1168" t="s">
        <v>126</v>
      </c>
    </row>
    <row r="1169" spans="1:21" x14ac:dyDescent="0.25">
      <c r="A1169" s="62" t="s">
        <v>1092</v>
      </c>
      <c r="B1169" s="62"/>
      <c r="C1169" s="62"/>
      <c r="D1169" s="63" t="s">
        <v>470</v>
      </c>
      <c r="E1169" s="63"/>
      <c r="F1169" s="63"/>
      <c r="G1169" s="63" t="s">
        <v>295</v>
      </c>
      <c r="H1169" s="63"/>
      <c r="I1169" s="63" t="s">
        <v>312</v>
      </c>
      <c r="K1169" s="64">
        <v>11829.33</v>
      </c>
      <c r="L1169" s="64">
        <v>345.02</v>
      </c>
      <c r="M1169" s="64">
        <v>295.73</v>
      </c>
      <c r="N1169" s="64">
        <v>49.29</v>
      </c>
      <c r="O1169" s="64">
        <v>0</v>
      </c>
      <c r="P1169" s="64"/>
      <c r="Q1169" s="64">
        <v>0</v>
      </c>
      <c r="R1169" s="64">
        <v>345.02</v>
      </c>
      <c r="T1169" t="s">
        <v>1074</v>
      </c>
      <c r="U1169" t="s">
        <v>126</v>
      </c>
    </row>
    <row r="1170" spans="1:21" x14ac:dyDescent="0.25">
      <c r="A1170" s="62" t="s">
        <v>1093</v>
      </c>
      <c r="B1170" s="62"/>
      <c r="C1170" s="62"/>
      <c r="D1170" s="63" t="s">
        <v>470</v>
      </c>
      <c r="E1170" s="63"/>
      <c r="F1170" s="63"/>
      <c r="G1170" s="63" t="s">
        <v>295</v>
      </c>
      <c r="H1170" s="63"/>
      <c r="I1170" s="63" t="s">
        <v>326</v>
      </c>
      <c r="K1170" s="64">
        <v>5415.67</v>
      </c>
      <c r="L1170" s="64">
        <v>315.91000000000003</v>
      </c>
      <c r="M1170" s="64">
        <v>270.77999999999997</v>
      </c>
      <c r="N1170" s="64">
        <v>45.13</v>
      </c>
      <c r="O1170" s="64">
        <v>0</v>
      </c>
      <c r="P1170" s="64"/>
      <c r="Q1170" s="64">
        <v>0</v>
      </c>
      <c r="R1170" s="64">
        <v>315.91000000000003</v>
      </c>
      <c r="T1170" t="s">
        <v>1074</v>
      </c>
      <c r="U1170" t="s">
        <v>126</v>
      </c>
    </row>
    <row r="1171" spans="1:21" x14ac:dyDescent="0.25">
      <c r="A1171" s="62" t="s">
        <v>1094</v>
      </c>
      <c r="B1171" s="62"/>
      <c r="C1171" s="62"/>
      <c r="D1171" s="63" t="s">
        <v>470</v>
      </c>
      <c r="E1171" s="63"/>
      <c r="F1171" s="63"/>
      <c r="G1171" s="63" t="s">
        <v>295</v>
      </c>
      <c r="H1171" s="63"/>
      <c r="I1171" s="63" t="s">
        <v>314</v>
      </c>
      <c r="K1171" s="64">
        <v>294</v>
      </c>
      <c r="L1171" s="64">
        <v>11.43</v>
      </c>
      <c r="M1171" s="64">
        <v>9.8000000000000007</v>
      </c>
      <c r="N1171" s="64">
        <v>1.6300000000000001</v>
      </c>
      <c r="O1171" s="64">
        <v>0</v>
      </c>
      <c r="P1171" s="64"/>
      <c r="Q1171" s="64">
        <v>0</v>
      </c>
      <c r="R1171" s="64">
        <v>11.43</v>
      </c>
      <c r="T1171" t="s">
        <v>1074</v>
      </c>
      <c r="U1171" t="s">
        <v>126</v>
      </c>
    </row>
    <row r="1172" spans="1:21" x14ac:dyDescent="0.25">
      <c r="A1172" s="62" t="s">
        <v>1095</v>
      </c>
      <c r="B1172" s="62"/>
      <c r="C1172" s="62"/>
      <c r="D1172" s="63" t="s">
        <v>470</v>
      </c>
      <c r="E1172" s="63"/>
      <c r="F1172" s="63"/>
      <c r="G1172" s="63" t="s">
        <v>295</v>
      </c>
      <c r="H1172" s="63"/>
      <c r="I1172" s="63" t="s">
        <v>308</v>
      </c>
      <c r="K1172" s="64">
        <v>631</v>
      </c>
      <c r="L1172" s="64">
        <v>73.62</v>
      </c>
      <c r="M1172" s="64">
        <v>63.1</v>
      </c>
      <c r="N1172" s="64">
        <v>10.52</v>
      </c>
      <c r="O1172" s="64">
        <v>0</v>
      </c>
      <c r="P1172" s="64"/>
      <c r="Q1172" s="64">
        <v>0</v>
      </c>
      <c r="R1172" s="64">
        <v>73.62</v>
      </c>
      <c r="T1172" t="s">
        <v>1074</v>
      </c>
      <c r="U1172" t="s">
        <v>126</v>
      </c>
    </row>
    <row r="1173" spans="1:21" x14ac:dyDescent="0.25">
      <c r="A1173" s="61" t="s">
        <v>635</v>
      </c>
      <c r="B1173" s="61"/>
      <c r="C1173" s="61"/>
      <c r="D1173" s="61"/>
      <c r="E1173" s="61"/>
      <c r="F1173" s="61"/>
      <c r="G1173" s="61"/>
      <c r="K1173" s="65">
        <v>296768.78000000003</v>
      </c>
      <c r="L1173" s="65">
        <v>3607.9500000000003</v>
      </c>
      <c r="M1173" s="65">
        <v>3023.94</v>
      </c>
      <c r="N1173" s="65">
        <v>584.01</v>
      </c>
      <c r="O1173" s="65">
        <v>0</v>
      </c>
      <c r="P1173" s="65"/>
      <c r="Q1173" s="65">
        <v>0</v>
      </c>
      <c r="R1173" s="65">
        <v>3607.9500000000003</v>
      </c>
    </row>
    <row r="1175" spans="1:21" x14ac:dyDescent="0.25">
      <c r="A1175" s="61" t="s">
        <v>1096</v>
      </c>
      <c r="B1175" s="61"/>
      <c r="C1175" s="61"/>
      <c r="D1175" s="61"/>
      <c r="E1175" s="61"/>
      <c r="F1175" s="61"/>
      <c r="G1175" s="61"/>
      <c r="K1175" s="65">
        <v>296768.78000000003</v>
      </c>
      <c r="L1175" s="65">
        <v>3607.9500000000003</v>
      </c>
      <c r="M1175" s="65">
        <v>3023.94</v>
      </c>
      <c r="N1175" s="65">
        <v>584.01</v>
      </c>
      <c r="O1175" s="65">
        <v>0</v>
      </c>
      <c r="P1175" s="65"/>
      <c r="Q1175" s="65">
        <v>0</v>
      </c>
      <c r="R1175" s="65">
        <v>3607.9500000000003</v>
      </c>
    </row>
    <row r="1178" spans="1:21" x14ac:dyDescent="0.25">
      <c r="A1178" s="61" t="s">
        <v>1097</v>
      </c>
      <c r="B1178" s="61"/>
      <c r="C1178" s="61"/>
      <c r="D1178" s="61"/>
      <c r="E1178" s="61"/>
      <c r="F1178" s="61"/>
      <c r="G1178" s="61"/>
      <c r="H1178" s="61"/>
      <c r="I1178" s="61"/>
      <c r="J1178" s="61"/>
      <c r="K1178" s="61"/>
      <c r="L1178" s="61"/>
      <c r="M1178" s="61"/>
      <c r="N1178" s="61"/>
      <c r="O1178" s="61"/>
      <c r="P1178" s="61"/>
      <c r="Q1178" s="61"/>
      <c r="R1178" s="61"/>
    </row>
    <row r="1180" spans="1:21" x14ac:dyDescent="0.25">
      <c r="B1180" s="61" t="s">
        <v>316</v>
      </c>
      <c r="C1180" s="61"/>
      <c r="D1180" s="61"/>
      <c r="E1180" s="61"/>
      <c r="F1180" s="61"/>
      <c r="G1180" s="61"/>
      <c r="H1180" s="61"/>
      <c r="I1180" s="61"/>
      <c r="J1180" s="61"/>
      <c r="K1180" s="61"/>
      <c r="L1180" s="61"/>
      <c r="M1180" s="61"/>
      <c r="N1180" s="61"/>
      <c r="O1180" s="61"/>
      <c r="P1180" s="61"/>
      <c r="Q1180" s="61"/>
      <c r="R1180" s="61"/>
    </row>
    <row r="1181" spans="1:21" x14ac:dyDescent="0.25">
      <c r="A1181" s="62" t="s">
        <v>1098</v>
      </c>
      <c r="B1181" s="62"/>
      <c r="C1181" s="62"/>
      <c r="D1181" s="63" t="s">
        <v>515</v>
      </c>
      <c r="E1181" s="63"/>
      <c r="F1181" s="63"/>
      <c r="G1181" s="63" t="s">
        <v>288</v>
      </c>
      <c r="H1181" s="63"/>
      <c r="I1181" s="63" t="s">
        <v>289</v>
      </c>
      <c r="K1181" s="64">
        <v>973.37</v>
      </c>
      <c r="L1181" s="64">
        <v>0</v>
      </c>
      <c r="M1181" s="64">
        <v>0</v>
      </c>
      <c r="N1181" s="64">
        <v>0</v>
      </c>
      <c r="O1181" s="64">
        <v>0</v>
      </c>
      <c r="P1181" s="64"/>
      <c r="Q1181" s="64">
        <v>0</v>
      </c>
      <c r="R1181" s="64">
        <v>0</v>
      </c>
      <c r="T1181" t="s">
        <v>1099</v>
      </c>
      <c r="U1181" t="s">
        <v>126</v>
      </c>
    </row>
    <row r="1182" spans="1:21" x14ac:dyDescent="0.25">
      <c r="A1182" s="62" t="s">
        <v>1100</v>
      </c>
      <c r="B1182" s="62"/>
      <c r="C1182" s="62"/>
      <c r="D1182" s="63" t="s">
        <v>351</v>
      </c>
      <c r="E1182" s="63"/>
      <c r="F1182" s="63"/>
      <c r="G1182" s="63" t="s">
        <v>295</v>
      </c>
      <c r="H1182" s="63"/>
      <c r="I1182" s="63" t="s">
        <v>321</v>
      </c>
      <c r="K1182" s="64">
        <v>56225</v>
      </c>
      <c r="L1182" s="64">
        <v>624.72</v>
      </c>
      <c r="M1182" s="64">
        <v>468.54</v>
      </c>
      <c r="N1182" s="64">
        <v>156.18</v>
      </c>
      <c r="O1182" s="64">
        <v>0</v>
      </c>
      <c r="P1182" s="64"/>
      <c r="Q1182" s="64">
        <v>0</v>
      </c>
      <c r="R1182" s="64">
        <v>624.72</v>
      </c>
      <c r="T1182" t="s">
        <v>1099</v>
      </c>
      <c r="U1182" t="s">
        <v>126</v>
      </c>
    </row>
    <row r="1183" spans="1:21" x14ac:dyDescent="0.25">
      <c r="A1183" s="62" t="s">
        <v>1101</v>
      </c>
      <c r="B1183" s="62"/>
      <c r="C1183" s="62"/>
      <c r="D1183" s="63" t="s">
        <v>351</v>
      </c>
      <c r="E1183" s="63"/>
      <c r="F1183" s="63"/>
      <c r="G1183" s="63" t="s">
        <v>295</v>
      </c>
      <c r="H1183" s="63"/>
      <c r="I1183" s="63" t="s">
        <v>321</v>
      </c>
      <c r="K1183" s="64">
        <v>3500</v>
      </c>
      <c r="L1183" s="64">
        <v>38.89</v>
      </c>
      <c r="M1183" s="64">
        <v>29.17</v>
      </c>
      <c r="N1183" s="64">
        <v>9.7200000000000006</v>
      </c>
      <c r="O1183" s="64">
        <v>0</v>
      </c>
      <c r="P1183" s="64"/>
      <c r="Q1183" s="64">
        <v>0</v>
      </c>
      <c r="R1183" s="64">
        <v>38.89</v>
      </c>
      <c r="T1183" t="s">
        <v>1099</v>
      </c>
      <c r="U1183" t="s">
        <v>126</v>
      </c>
    </row>
    <row r="1184" spans="1:21" x14ac:dyDescent="0.25">
      <c r="A1184" s="62" t="s">
        <v>1102</v>
      </c>
      <c r="B1184" s="62"/>
      <c r="C1184" s="62"/>
      <c r="D1184" s="63" t="s">
        <v>515</v>
      </c>
      <c r="E1184" s="63"/>
      <c r="F1184" s="63"/>
      <c r="G1184" s="63" t="s">
        <v>295</v>
      </c>
      <c r="H1184" s="63"/>
      <c r="I1184" s="63" t="s">
        <v>296</v>
      </c>
      <c r="K1184" s="64">
        <v>41914.89</v>
      </c>
      <c r="L1184" s="64">
        <v>838.30000000000007</v>
      </c>
      <c r="M1184" s="64">
        <v>1536.88</v>
      </c>
      <c r="N1184" s="64">
        <v>69.86</v>
      </c>
      <c r="O1184" s="64">
        <v>0</v>
      </c>
      <c r="P1184" s="64"/>
      <c r="Q1184" s="64">
        <v>0</v>
      </c>
      <c r="R1184" s="64">
        <v>1606.74</v>
      </c>
      <c r="T1184" t="s">
        <v>1099</v>
      </c>
      <c r="U1184" t="s">
        <v>126</v>
      </c>
    </row>
    <row r="1185" spans="1:21" x14ac:dyDescent="0.25">
      <c r="A1185" s="62" t="s">
        <v>1103</v>
      </c>
      <c r="B1185" s="62"/>
      <c r="C1185" s="62"/>
      <c r="D1185" s="63" t="s">
        <v>515</v>
      </c>
      <c r="E1185" s="63"/>
      <c r="F1185" s="63"/>
      <c r="G1185" s="63" t="s">
        <v>295</v>
      </c>
      <c r="H1185" s="63"/>
      <c r="I1185" s="63" t="s">
        <v>296</v>
      </c>
      <c r="K1185" s="64">
        <v>2765.96</v>
      </c>
      <c r="L1185" s="64">
        <v>55.32</v>
      </c>
      <c r="M1185" s="64">
        <v>101.42</v>
      </c>
      <c r="N1185" s="64">
        <v>4.6100000000000003</v>
      </c>
      <c r="O1185" s="64">
        <v>0</v>
      </c>
      <c r="P1185" s="64"/>
      <c r="Q1185" s="64">
        <v>0</v>
      </c>
      <c r="R1185" s="64">
        <v>106.03</v>
      </c>
      <c r="T1185" t="s">
        <v>1099</v>
      </c>
      <c r="U1185" t="s">
        <v>126</v>
      </c>
    </row>
    <row r="1186" spans="1:21" x14ac:dyDescent="0.25">
      <c r="A1186" s="62" t="s">
        <v>1104</v>
      </c>
      <c r="B1186" s="62"/>
      <c r="C1186" s="62"/>
      <c r="D1186" s="63" t="s">
        <v>294</v>
      </c>
      <c r="E1186" s="63"/>
      <c r="F1186" s="63"/>
      <c r="G1186" s="63" t="s">
        <v>295</v>
      </c>
      <c r="H1186" s="63"/>
      <c r="I1186" s="63" t="s">
        <v>296</v>
      </c>
      <c r="K1186" s="64">
        <v>26664.260000000002</v>
      </c>
      <c r="L1186" s="64">
        <v>533.29</v>
      </c>
      <c r="M1186" s="64">
        <v>711.05000000000007</v>
      </c>
      <c r="N1186" s="64">
        <v>44.44</v>
      </c>
      <c r="O1186" s="64">
        <v>0</v>
      </c>
      <c r="P1186" s="64"/>
      <c r="Q1186" s="64">
        <v>0</v>
      </c>
      <c r="R1186" s="64">
        <v>755.49</v>
      </c>
      <c r="T1186" t="s">
        <v>1099</v>
      </c>
      <c r="U1186" t="s">
        <v>126</v>
      </c>
    </row>
    <row r="1187" spans="1:21" x14ac:dyDescent="0.25">
      <c r="A1187" s="62" t="s">
        <v>1105</v>
      </c>
      <c r="B1187" s="62"/>
      <c r="C1187" s="62"/>
      <c r="D1187" s="63" t="s">
        <v>294</v>
      </c>
      <c r="E1187" s="63"/>
      <c r="F1187" s="63"/>
      <c r="G1187" s="63" t="s">
        <v>295</v>
      </c>
      <c r="H1187" s="63"/>
      <c r="I1187" s="63" t="s">
        <v>326</v>
      </c>
      <c r="K1187" s="64">
        <v>898.5</v>
      </c>
      <c r="L1187" s="64">
        <v>89.850000000000009</v>
      </c>
      <c r="M1187" s="64">
        <v>119.8</v>
      </c>
      <c r="N1187" s="64">
        <v>7.49</v>
      </c>
      <c r="O1187" s="64">
        <v>0</v>
      </c>
      <c r="P1187" s="64"/>
      <c r="Q1187" s="64">
        <v>0</v>
      </c>
      <c r="R1187" s="64">
        <v>127.29</v>
      </c>
      <c r="T1187" t="s">
        <v>1099</v>
      </c>
      <c r="U1187" t="s">
        <v>126</v>
      </c>
    </row>
    <row r="1188" spans="1:21" x14ac:dyDescent="0.25">
      <c r="A1188" s="62" t="s">
        <v>1106</v>
      </c>
      <c r="B1188" s="62"/>
      <c r="C1188" s="62"/>
      <c r="D1188" s="63" t="s">
        <v>341</v>
      </c>
      <c r="E1188" s="63"/>
      <c r="F1188" s="63"/>
      <c r="G1188" s="63" t="s">
        <v>295</v>
      </c>
      <c r="H1188" s="63"/>
      <c r="I1188" s="63" t="s">
        <v>326</v>
      </c>
      <c r="K1188" s="64">
        <v>446</v>
      </c>
      <c r="L1188" s="64">
        <v>44.6</v>
      </c>
      <c r="M1188" s="64">
        <v>44.6</v>
      </c>
      <c r="N1188" s="64">
        <v>3.72</v>
      </c>
      <c r="O1188" s="64">
        <v>0</v>
      </c>
      <c r="P1188" s="64"/>
      <c r="Q1188" s="64">
        <v>0</v>
      </c>
      <c r="R1188" s="64">
        <v>48.32</v>
      </c>
      <c r="T1188" t="s">
        <v>1099</v>
      </c>
      <c r="U1188" t="s">
        <v>126</v>
      </c>
    </row>
    <row r="1189" spans="1:21" x14ac:dyDescent="0.25">
      <c r="A1189" s="61" t="s">
        <v>1107</v>
      </c>
      <c r="B1189" s="61"/>
      <c r="C1189" s="61"/>
      <c r="D1189" s="61"/>
      <c r="E1189" s="61"/>
      <c r="F1189" s="61"/>
      <c r="G1189" s="61"/>
      <c r="K1189" s="65">
        <v>133387.98000000001</v>
      </c>
      <c r="L1189" s="65">
        <v>2224.9700000000003</v>
      </c>
      <c r="M1189" s="65">
        <v>3011.46</v>
      </c>
      <c r="N1189" s="65">
        <v>296.02</v>
      </c>
      <c r="O1189" s="65">
        <v>0</v>
      </c>
      <c r="P1189" s="65"/>
      <c r="Q1189" s="65">
        <v>0</v>
      </c>
      <c r="R1189" s="65">
        <v>3307.48</v>
      </c>
    </row>
    <row r="1191" spans="1:21" x14ac:dyDescent="0.25">
      <c r="A1191" s="61" t="s">
        <v>1108</v>
      </c>
      <c r="B1191" s="61"/>
      <c r="C1191" s="61"/>
      <c r="D1191" s="61"/>
      <c r="E1191" s="61"/>
      <c r="F1191" s="61"/>
      <c r="G1191" s="61"/>
      <c r="K1191" s="65">
        <v>133387.98000000001</v>
      </c>
      <c r="L1191" s="65">
        <v>2224.9700000000003</v>
      </c>
      <c r="M1191" s="65">
        <v>3011.46</v>
      </c>
      <c r="N1191" s="65">
        <v>296.02</v>
      </c>
      <c r="O1191" s="65">
        <v>0</v>
      </c>
      <c r="P1191" s="65"/>
      <c r="Q1191" s="65">
        <v>0</v>
      </c>
      <c r="R1191" s="65">
        <v>3307.48</v>
      </c>
    </row>
    <row r="1194" spans="1:21" x14ac:dyDescent="0.25">
      <c r="A1194" s="61" t="s">
        <v>1109</v>
      </c>
      <c r="B1194" s="61"/>
      <c r="C1194" s="61"/>
      <c r="D1194" s="61"/>
      <c r="E1194" s="61"/>
      <c r="F1194" s="61"/>
      <c r="G1194" s="61"/>
      <c r="H1194" s="61"/>
      <c r="I1194" s="61"/>
      <c r="J1194" s="61"/>
      <c r="K1194" s="61"/>
      <c r="L1194" s="61"/>
      <c r="M1194" s="61"/>
      <c r="N1194" s="61"/>
      <c r="O1194" s="61"/>
      <c r="P1194" s="61"/>
      <c r="Q1194" s="61"/>
      <c r="R1194" s="61"/>
    </row>
    <row r="1196" spans="1:21" x14ac:dyDescent="0.25">
      <c r="B1196" s="61" t="s">
        <v>316</v>
      </c>
      <c r="C1196" s="61"/>
      <c r="D1196" s="61"/>
      <c r="E1196" s="61"/>
      <c r="F1196" s="61"/>
      <c r="G1196" s="61"/>
      <c r="H1196" s="61"/>
      <c r="I1196" s="61"/>
      <c r="J1196" s="61"/>
      <c r="K1196" s="61"/>
      <c r="L1196" s="61"/>
      <c r="M1196" s="61"/>
      <c r="N1196" s="61"/>
      <c r="O1196" s="61"/>
      <c r="P1196" s="61"/>
      <c r="Q1196" s="61"/>
      <c r="R1196" s="61"/>
    </row>
    <row r="1197" spans="1:21" x14ac:dyDescent="0.25">
      <c r="A1197" s="62" t="s">
        <v>1110</v>
      </c>
      <c r="B1197" s="62"/>
      <c r="C1197" s="62"/>
      <c r="D1197" s="63" t="s">
        <v>515</v>
      </c>
      <c r="E1197" s="63"/>
      <c r="F1197" s="63"/>
      <c r="G1197" s="63" t="s">
        <v>288</v>
      </c>
      <c r="H1197" s="63"/>
      <c r="I1197" s="63" t="s">
        <v>289</v>
      </c>
      <c r="K1197" s="64">
        <v>973.37</v>
      </c>
      <c r="L1197" s="64">
        <v>0</v>
      </c>
      <c r="M1197" s="64">
        <v>0</v>
      </c>
      <c r="N1197" s="64">
        <v>0</v>
      </c>
      <c r="O1197" s="64">
        <v>0</v>
      </c>
      <c r="P1197" s="64"/>
      <c r="Q1197" s="64">
        <v>0</v>
      </c>
      <c r="R1197" s="64">
        <v>0</v>
      </c>
      <c r="T1197" t="s">
        <v>1111</v>
      </c>
      <c r="U1197" t="s">
        <v>126</v>
      </c>
    </row>
    <row r="1198" spans="1:21" x14ac:dyDescent="0.25">
      <c r="A1198" s="62" t="s">
        <v>1112</v>
      </c>
      <c r="B1198" s="62"/>
      <c r="C1198" s="62"/>
      <c r="D1198" s="63" t="s">
        <v>351</v>
      </c>
      <c r="E1198" s="63"/>
      <c r="F1198" s="63"/>
      <c r="G1198" s="63" t="s">
        <v>295</v>
      </c>
      <c r="H1198" s="63"/>
      <c r="I1198" s="63" t="s">
        <v>321</v>
      </c>
      <c r="K1198" s="64">
        <v>56225</v>
      </c>
      <c r="L1198" s="64">
        <v>624.72</v>
      </c>
      <c r="M1198" s="64">
        <v>468.54</v>
      </c>
      <c r="N1198" s="64">
        <v>156.18</v>
      </c>
      <c r="O1198" s="64">
        <v>0</v>
      </c>
      <c r="P1198" s="64"/>
      <c r="Q1198" s="64">
        <v>0</v>
      </c>
      <c r="R1198" s="64">
        <v>624.72</v>
      </c>
      <c r="T1198" t="s">
        <v>1111</v>
      </c>
      <c r="U1198" t="s">
        <v>126</v>
      </c>
    </row>
    <row r="1199" spans="1:21" x14ac:dyDescent="0.25">
      <c r="A1199" s="62" t="s">
        <v>1113</v>
      </c>
      <c r="B1199" s="62"/>
      <c r="C1199" s="62"/>
      <c r="D1199" s="63" t="s">
        <v>351</v>
      </c>
      <c r="E1199" s="63"/>
      <c r="F1199" s="63"/>
      <c r="G1199" s="63" t="s">
        <v>295</v>
      </c>
      <c r="H1199" s="63"/>
      <c r="I1199" s="63" t="s">
        <v>321</v>
      </c>
      <c r="K1199" s="64">
        <v>3500</v>
      </c>
      <c r="L1199" s="64">
        <v>38.89</v>
      </c>
      <c r="M1199" s="64">
        <v>29.17</v>
      </c>
      <c r="N1199" s="64">
        <v>9.7200000000000006</v>
      </c>
      <c r="O1199" s="64">
        <v>0</v>
      </c>
      <c r="P1199" s="64"/>
      <c r="Q1199" s="64">
        <v>0</v>
      </c>
      <c r="R1199" s="64">
        <v>38.89</v>
      </c>
      <c r="T1199" t="s">
        <v>1111</v>
      </c>
      <c r="U1199" t="s">
        <v>126</v>
      </c>
    </row>
    <row r="1200" spans="1:21" x14ac:dyDescent="0.25">
      <c r="A1200" s="62" t="s">
        <v>1114</v>
      </c>
      <c r="B1200" s="62"/>
      <c r="C1200" s="62"/>
      <c r="D1200" s="63" t="s">
        <v>515</v>
      </c>
      <c r="E1200" s="63"/>
      <c r="F1200" s="63"/>
      <c r="G1200" s="63" t="s">
        <v>295</v>
      </c>
      <c r="H1200" s="63"/>
      <c r="I1200" s="63" t="s">
        <v>296</v>
      </c>
      <c r="K1200" s="64">
        <v>41914.89</v>
      </c>
      <c r="L1200" s="64">
        <v>838.30000000000007</v>
      </c>
      <c r="M1200" s="64">
        <v>1536.88</v>
      </c>
      <c r="N1200" s="64">
        <v>69.86</v>
      </c>
      <c r="O1200" s="64">
        <v>0</v>
      </c>
      <c r="P1200" s="64"/>
      <c r="Q1200" s="64">
        <v>0</v>
      </c>
      <c r="R1200" s="64">
        <v>1606.74</v>
      </c>
      <c r="T1200" t="s">
        <v>1111</v>
      </c>
      <c r="U1200" t="s">
        <v>126</v>
      </c>
    </row>
    <row r="1201" spans="1:21" x14ac:dyDescent="0.25">
      <c r="A1201" s="62" t="s">
        <v>1115</v>
      </c>
      <c r="B1201" s="62"/>
      <c r="C1201" s="62"/>
      <c r="D1201" s="63" t="s">
        <v>515</v>
      </c>
      <c r="E1201" s="63"/>
      <c r="F1201" s="63"/>
      <c r="G1201" s="63" t="s">
        <v>295</v>
      </c>
      <c r="H1201" s="63"/>
      <c r="I1201" s="63" t="s">
        <v>296</v>
      </c>
      <c r="K1201" s="64">
        <v>2765.96</v>
      </c>
      <c r="L1201" s="64">
        <v>55.32</v>
      </c>
      <c r="M1201" s="64">
        <v>101.42</v>
      </c>
      <c r="N1201" s="64">
        <v>4.6100000000000003</v>
      </c>
      <c r="O1201" s="64">
        <v>0</v>
      </c>
      <c r="P1201" s="64"/>
      <c r="Q1201" s="64">
        <v>0</v>
      </c>
      <c r="R1201" s="64">
        <v>106.03</v>
      </c>
      <c r="T1201" t="s">
        <v>1111</v>
      </c>
      <c r="U1201" t="s">
        <v>126</v>
      </c>
    </row>
    <row r="1202" spans="1:21" x14ac:dyDescent="0.25">
      <c r="A1202" s="62" t="s">
        <v>1116</v>
      </c>
      <c r="B1202" s="62"/>
      <c r="C1202" s="62"/>
      <c r="D1202" s="63" t="s">
        <v>294</v>
      </c>
      <c r="E1202" s="63"/>
      <c r="F1202" s="63"/>
      <c r="G1202" s="63" t="s">
        <v>295</v>
      </c>
      <c r="H1202" s="63"/>
      <c r="I1202" s="63" t="s">
        <v>296</v>
      </c>
      <c r="K1202" s="64">
        <v>10595.17</v>
      </c>
      <c r="L1202" s="64">
        <v>211.9</v>
      </c>
      <c r="M1202" s="64">
        <v>282.52999999999997</v>
      </c>
      <c r="N1202" s="64">
        <v>17.66</v>
      </c>
      <c r="O1202" s="64">
        <v>0</v>
      </c>
      <c r="P1202" s="64"/>
      <c r="Q1202" s="64">
        <v>0</v>
      </c>
      <c r="R1202" s="64">
        <v>300.19</v>
      </c>
      <c r="T1202" t="s">
        <v>1111</v>
      </c>
      <c r="U1202" t="s">
        <v>126</v>
      </c>
    </row>
    <row r="1203" spans="1:21" x14ac:dyDescent="0.25">
      <c r="A1203" s="62" t="s">
        <v>1117</v>
      </c>
      <c r="B1203" s="62"/>
      <c r="C1203" s="62"/>
      <c r="D1203" s="63" t="s">
        <v>341</v>
      </c>
      <c r="E1203" s="63"/>
      <c r="F1203" s="63"/>
      <c r="G1203" s="63" t="s">
        <v>295</v>
      </c>
      <c r="H1203" s="63"/>
      <c r="I1203" s="63" t="s">
        <v>326</v>
      </c>
      <c r="K1203" s="64">
        <v>446</v>
      </c>
      <c r="L1203" s="64">
        <v>44.6</v>
      </c>
      <c r="M1203" s="64">
        <v>44.6</v>
      </c>
      <c r="N1203" s="64">
        <v>3.72</v>
      </c>
      <c r="O1203" s="64">
        <v>0</v>
      </c>
      <c r="P1203" s="64"/>
      <c r="Q1203" s="64">
        <v>0</v>
      </c>
      <c r="R1203" s="64">
        <v>48.32</v>
      </c>
      <c r="T1203" t="s">
        <v>1111</v>
      </c>
      <c r="U1203" t="s">
        <v>126</v>
      </c>
    </row>
    <row r="1204" spans="1:21" x14ac:dyDescent="0.25">
      <c r="A1204" s="61" t="s">
        <v>493</v>
      </c>
      <c r="B1204" s="61"/>
      <c r="C1204" s="61"/>
      <c r="D1204" s="61"/>
      <c r="E1204" s="61"/>
      <c r="F1204" s="61"/>
      <c r="G1204" s="61"/>
      <c r="K1204" s="65">
        <v>116420.39</v>
      </c>
      <c r="L1204" s="65">
        <v>1813.73</v>
      </c>
      <c r="M1204" s="65">
        <v>2463.14</v>
      </c>
      <c r="N1204" s="65">
        <v>261.75</v>
      </c>
      <c r="O1204" s="65">
        <v>0</v>
      </c>
      <c r="P1204" s="65"/>
      <c r="Q1204" s="65">
        <v>0</v>
      </c>
      <c r="R1204" s="65">
        <v>2724.89</v>
      </c>
    </row>
    <row r="1206" spans="1:21" x14ac:dyDescent="0.25">
      <c r="A1206" s="61" t="s">
        <v>1118</v>
      </c>
      <c r="B1206" s="61"/>
      <c r="C1206" s="61"/>
      <c r="D1206" s="61"/>
      <c r="E1206" s="61"/>
      <c r="F1206" s="61"/>
      <c r="G1206" s="61"/>
      <c r="K1206" s="65">
        <v>116420.39</v>
      </c>
      <c r="L1206" s="65">
        <v>1813.73</v>
      </c>
      <c r="M1206" s="65">
        <v>2463.14</v>
      </c>
      <c r="N1206" s="65">
        <v>261.75</v>
      </c>
      <c r="O1206" s="65">
        <v>0</v>
      </c>
      <c r="P1206" s="65"/>
      <c r="Q1206" s="65">
        <v>0</v>
      </c>
      <c r="R1206" s="65">
        <v>2724.89</v>
      </c>
    </row>
    <row r="1209" spans="1:21" x14ac:dyDescent="0.25">
      <c r="A1209" s="61" t="s">
        <v>1119</v>
      </c>
      <c r="B1209" s="61"/>
      <c r="C1209" s="61"/>
      <c r="D1209" s="61"/>
      <c r="E1209" s="61"/>
      <c r="F1209" s="61"/>
      <c r="G1209" s="61"/>
      <c r="H1209" s="61"/>
      <c r="I1209" s="61"/>
      <c r="J1209" s="61"/>
      <c r="K1209" s="61"/>
      <c r="L1209" s="61"/>
      <c r="M1209" s="61"/>
      <c r="N1209" s="61"/>
      <c r="O1209" s="61"/>
      <c r="P1209" s="61"/>
      <c r="Q1209" s="61"/>
      <c r="R1209" s="61"/>
    </row>
    <row r="1211" spans="1:21" x14ac:dyDescent="0.25">
      <c r="B1211" s="61" t="s">
        <v>316</v>
      </c>
      <c r="C1211" s="61"/>
      <c r="D1211" s="61"/>
      <c r="E1211" s="61"/>
      <c r="F1211" s="61"/>
      <c r="G1211" s="61"/>
      <c r="H1211" s="61"/>
      <c r="I1211" s="61"/>
      <c r="J1211" s="61"/>
      <c r="K1211" s="61"/>
      <c r="L1211" s="61"/>
      <c r="M1211" s="61"/>
      <c r="N1211" s="61"/>
      <c r="O1211" s="61"/>
      <c r="P1211" s="61"/>
      <c r="Q1211" s="61"/>
      <c r="R1211" s="61"/>
    </row>
    <row r="1212" spans="1:21" x14ac:dyDescent="0.25">
      <c r="A1212" s="62" t="s">
        <v>1120</v>
      </c>
      <c r="B1212" s="62"/>
      <c r="C1212" s="62"/>
      <c r="D1212" s="63" t="s">
        <v>515</v>
      </c>
      <c r="E1212" s="63"/>
      <c r="F1212" s="63"/>
      <c r="G1212" s="63" t="s">
        <v>288</v>
      </c>
      <c r="H1212" s="63"/>
      <c r="I1212" s="63" t="s">
        <v>289</v>
      </c>
      <c r="K1212" s="64">
        <v>973.37</v>
      </c>
      <c r="L1212" s="64">
        <v>0</v>
      </c>
      <c r="M1212" s="64">
        <v>0</v>
      </c>
      <c r="N1212" s="64">
        <v>0</v>
      </c>
      <c r="O1212" s="64">
        <v>0</v>
      </c>
      <c r="P1212" s="64"/>
      <c r="Q1212" s="64">
        <v>0</v>
      </c>
      <c r="R1212" s="64">
        <v>0</v>
      </c>
      <c r="T1212" t="s">
        <v>1121</v>
      </c>
      <c r="U1212" t="s">
        <v>126</v>
      </c>
    </row>
    <row r="1213" spans="1:21" x14ac:dyDescent="0.25">
      <c r="A1213" s="62" t="s">
        <v>1122</v>
      </c>
      <c r="B1213" s="62"/>
      <c r="C1213" s="62"/>
      <c r="D1213" s="63" t="s">
        <v>351</v>
      </c>
      <c r="E1213" s="63"/>
      <c r="F1213" s="63"/>
      <c r="G1213" s="63" t="s">
        <v>295</v>
      </c>
      <c r="H1213" s="63"/>
      <c r="I1213" s="63" t="s">
        <v>321</v>
      </c>
      <c r="K1213" s="64">
        <v>56225</v>
      </c>
      <c r="L1213" s="64">
        <v>624.72</v>
      </c>
      <c r="M1213" s="64">
        <v>468.54</v>
      </c>
      <c r="N1213" s="64">
        <v>156.18</v>
      </c>
      <c r="O1213" s="64">
        <v>0</v>
      </c>
      <c r="P1213" s="64"/>
      <c r="Q1213" s="64">
        <v>0</v>
      </c>
      <c r="R1213" s="64">
        <v>624.72</v>
      </c>
      <c r="T1213" t="s">
        <v>1121</v>
      </c>
      <c r="U1213" t="s">
        <v>126</v>
      </c>
    </row>
    <row r="1214" spans="1:21" x14ac:dyDescent="0.25">
      <c r="A1214" s="62" t="s">
        <v>1123</v>
      </c>
      <c r="B1214" s="62"/>
      <c r="C1214" s="62"/>
      <c r="D1214" s="63" t="s">
        <v>351</v>
      </c>
      <c r="E1214" s="63"/>
      <c r="F1214" s="63"/>
      <c r="G1214" s="63" t="s">
        <v>295</v>
      </c>
      <c r="H1214" s="63"/>
      <c r="I1214" s="63" t="s">
        <v>321</v>
      </c>
      <c r="K1214" s="64">
        <v>3500</v>
      </c>
      <c r="L1214" s="64">
        <v>38.89</v>
      </c>
      <c r="M1214" s="64">
        <v>29.17</v>
      </c>
      <c r="N1214" s="64">
        <v>9.7200000000000006</v>
      </c>
      <c r="O1214" s="64">
        <v>0</v>
      </c>
      <c r="P1214" s="64"/>
      <c r="Q1214" s="64">
        <v>0</v>
      </c>
      <c r="R1214" s="64">
        <v>38.89</v>
      </c>
      <c r="T1214" t="s">
        <v>1121</v>
      </c>
      <c r="U1214" t="s">
        <v>126</v>
      </c>
    </row>
    <row r="1215" spans="1:21" x14ac:dyDescent="0.25">
      <c r="A1215" s="62" t="s">
        <v>1124</v>
      </c>
      <c r="B1215" s="62"/>
      <c r="C1215" s="62"/>
      <c r="D1215" s="63" t="s">
        <v>515</v>
      </c>
      <c r="E1215" s="63"/>
      <c r="F1215" s="63"/>
      <c r="G1215" s="63" t="s">
        <v>295</v>
      </c>
      <c r="H1215" s="63"/>
      <c r="I1215" s="63" t="s">
        <v>296</v>
      </c>
      <c r="K1215" s="64">
        <v>41914.89</v>
      </c>
      <c r="L1215" s="64">
        <v>838.30000000000007</v>
      </c>
      <c r="M1215" s="64">
        <v>1536.88</v>
      </c>
      <c r="N1215" s="64">
        <v>69.86</v>
      </c>
      <c r="O1215" s="64">
        <v>0</v>
      </c>
      <c r="P1215" s="64"/>
      <c r="Q1215" s="64">
        <v>0</v>
      </c>
      <c r="R1215" s="64">
        <v>1606.74</v>
      </c>
      <c r="T1215" t="s">
        <v>1121</v>
      </c>
      <c r="U1215" t="s">
        <v>126</v>
      </c>
    </row>
    <row r="1216" spans="1:21" x14ac:dyDescent="0.25">
      <c r="A1216" s="62" t="s">
        <v>1125</v>
      </c>
      <c r="B1216" s="62"/>
      <c r="C1216" s="62"/>
      <c r="D1216" s="63" t="s">
        <v>515</v>
      </c>
      <c r="E1216" s="63"/>
      <c r="F1216" s="63"/>
      <c r="G1216" s="63" t="s">
        <v>295</v>
      </c>
      <c r="H1216" s="63"/>
      <c r="I1216" s="63" t="s">
        <v>296</v>
      </c>
      <c r="K1216" s="64">
        <v>2765.96</v>
      </c>
      <c r="L1216" s="64">
        <v>55.32</v>
      </c>
      <c r="M1216" s="64">
        <v>101.42</v>
      </c>
      <c r="N1216" s="64">
        <v>4.6100000000000003</v>
      </c>
      <c r="O1216" s="64">
        <v>0</v>
      </c>
      <c r="P1216" s="64"/>
      <c r="Q1216" s="64">
        <v>0</v>
      </c>
      <c r="R1216" s="64">
        <v>106.03</v>
      </c>
      <c r="T1216" t="s">
        <v>1121</v>
      </c>
      <c r="U1216" t="s">
        <v>126</v>
      </c>
    </row>
    <row r="1217" spans="1:21" x14ac:dyDescent="0.25">
      <c r="A1217" s="62" t="s">
        <v>1126</v>
      </c>
      <c r="B1217" s="62"/>
      <c r="C1217" s="62"/>
      <c r="D1217" s="63" t="s">
        <v>294</v>
      </c>
      <c r="E1217" s="63"/>
      <c r="F1217" s="63"/>
      <c r="G1217" s="63" t="s">
        <v>295</v>
      </c>
      <c r="H1217" s="63"/>
      <c r="I1217" s="63" t="s">
        <v>296</v>
      </c>
      <c r="K1217" s="64">
        <v>9804.0400000000009</v>
      </c>
      <c r="L1217" s="64">
        <v>196.08</v>
      </c>
      <c r="M1217" s="64">
        <v>261.44</v>
      </c>
      <c r="N1217" s="64">
        <v>16.34</v>
      </c>
      <c r="O1217" s="64">
        <v>0</v>
      </c>
      <c r="P1217" s="64"/>
      <c r="Q1217" s="64">
        <v>0</v>
      </c>
      <c r="R1217" s="64">
        <v>277.77999999999997</v>
      </c>
      <c r="T1217" t="s">
        <v>1121</v>
      </c>
      <c r="U1217" t="s">
        <v>126</v>
      </c>
    </row>
    <row r="1218" spans="1:21" x14ac:dyDescent="0.25">
      <c r="A1218" s="62" t="s">
        <v>1127</v>
      </c>
      <c r="B1218" s="62"/>
      <c r="C1218" s="62"/>
      <c r="D1218" s="63" t="s">
        <v>294</v>
      </c>
      <c r="E1218" s="63"/>
      <c r="F1218" s="63"/>
      <c r="G1218" s="63" t="s">
        <v>295</v>
      </c>
      <c r="H1218" s="63"/>
      <c r="I1218" s="63" t="s">
        <v>296</v>
      </c>
      <c r="K1218" s="64">
        <v>10595.17</v>
      </c>
      <c r="L1218" s="64">
        <v>211.9</v>
      </c>
      <c r="M1218" s="64">
        <v>282.52999999999997</v>
      </c>
      <c r="N1218" s="64">
        <v>17.66</v>
      </c>
      <c r="O1218" s="64">
        <v>0</v>
      </c>
      <c r="P1218" s="64"/>
      <c r="Q1218" s="64">
        <v>0</v>
      </c>
      <c r="R1218" s="64">
        <v>300.19</v>
      </c>
      <c r="T1218" t="s">
        <v>1121</v>
      </c>
      <c r="U1218" t="s">
        <v>126</v>
      </c>
    </row>
    <row r="1219" spans="1:21" x14ac:dyDescent="0.25">
      <c r="A1219" s="62" t="s">
        <v>1128</v>
      </c>
      <c r="B1219" s="62"/>
      <c r="C1219" s="62"/>
      <c r="D1219" s="63" t="s">
        <v>341</v>
      </c>
      <c r="E1219" s="63"/>
      <c r="F1219" s="63"/>
      <c r="G1219" s="63" t="s">
        <v>295</v>
      </c>
      <c r="H1219" s="63"/>
      <c r="I1219" s="63" t="s">
        <v>326</v>
      </c>
      <c r="K1219" s="64">
        <v>446</v>
      </c>
      <c r="L1219" s="64">
        <v>44.6</v>
      </c>
      <c r="M1219" s="64">
        <v>44.6</v>
      </c>
      <c r="N1219" s="64">
        <v>3.72</v>
      </c>
      <c r="O1219" s="64">
        <v>0</v>
      </c>
      <c r="P1219" s="64"/>
      <c r="Q1219" s="64">
        <v>0</v>
      </c>
      <c r="R1219" s="64">
        <v>48.32</v>
      </c>
      <c r="T1219" t="s">
        <v>1121</v>
      </c>
      <c r="U1219" t="s">
        <v>126</v>
      </c>
    </row>
    <row r="1220" spans="1:21" x14ac:dyDescent="0.25">
      <c r="A1220" s="61" t="s">
        <v>1107</v>
      </c>
      <c r="B1220" s="61"/>
      <c r="C1220" s="61"/>
      <c r="D1220" s="61"/>
      <c r="E1220" s="61"/>
      <c r="F1220" s="61"/>
      <c r="G1220" s="61"/>
      <c r="K1220" s="65">
        <v>126224.43000000001</v>
      </c>
      <c r="L1220" s="65">
        <v>2009.81</v>
      </c>
      <c r="M1220" s="65">
        <v>2724.58</v>
      </c>
      <c r="N1220" s="65">
        <v>278.09000000000003</v>
      </c>
      <c r="O1220" s="65">
        <v>0</v>
      </c>
      <c r="P1220" s="65"/>
      <c r="Q1220" s="65">
        <v>0</v>
      </c>
      <c r="R1220" s="65">
        <v>3002.67</v>
      </c>
    </row>
    <row r="1222" spans="1:21" x14ac:dyDescent="0.25">
      <c r="A1222" s="61" t="s">
        <v>1129</v>
      </c>
      <c r="B1222" s="61"/>
      <c r="C1222" s="61"/>
      <c r="D1222" s="61"/>
      <c r="E1222" s="61"/>
      <c r="F1222" s="61"/>
      <c r="G1222" s="61"/>
      <c r="K1222" s="65">
        <v>126224.43000000001</v>
      </c>
      <c r="L1222" s="65">
        <v>2009.81</v>
      </c>
      <c r="M1222" s="65">
        <v>2724.58</v>
      </c>
      <c r="N1222" s="65">
        <v>278.09000000000003</v>
      </c>
      <c r="O1222" s="65">
        <v>0</v>
      </c>
      <c r="P1222" s="65"/>
      <c r="Q1222" s="65">
        <v>0</v>
      </c>
      <c r="R1222" s="65">
        <v>3002.67</v>
      </c>
    </row>
    <row r="1225" spans="1:21" x14ac:dyDescent="0.25">
      <c r="A1225" s="61" t="s">
        <v>1130</v>
      </c>
      <c r="B1225" s="61"/>
      <c r="C1225" s="61"/>
      <c r="D1225" s="61"/>
      <c r="E1225" s="61"/>
      <c r="F1225" s="61"/>
      <c r="G1225" s="61"/>
      <c r="H1225" s="61"/>
      <c r="I1225" s="61"/>
      <c r="J1225" s="61"/>
      <c r="K1225" s="61"/>
      <c r="L1225" s="61"/>
      <c r="M1225" s="61"/>
      <c r="N1225" s="61"/>
      <c r="O1225" s="61"/>
      <c r="P1225" s="61"/>
      <c r="Q1225" s="61"/>
      <c r="R1225" s="61"/>
    </row>
    <row r="1227" spans="1:21" x14ac:dyDescent="0.25">
      <c r="B1227" s="61" t="s">
        <v>316</v>
      </c>
      <c r="C1227" s="61"/>
      <c r="D1227" s="61"/>
      <c r="E1227" s="61"/>
      <c r="F1227" s="61"/>
      <c r="G1227" s="61"/>
      <c r="H1227" s="61"/>
      <c r="I1227" s="61"/>
      <c r="J1227" s="61"/>
      <c r="K1227" s="61"/>
      <c r="L1227" s="61"/>
      <c r="M1227" s="61"/>
      <c r="N1227" s="61"/>
      <c r="O1227" s="61"/>
      <c r="P1227" s="61"/>
      <c r="Q1227" s="61"/>
      <c r="R1227" s="61"/>
    </row>
    <row r="1228" spans="1:21" x14ac:dyDescent="0.25">
      <c r="A1228" s="62" t="s">
        <v>1131</v>
      </c>
      <c r="B1228" s="62"/>
      <c r="C1228" s="62"/>
      <c r="D1228" s="63" t="s">
        <v>515</v>
      </c>
      <c r="E1228" s="63"/>
      <c r="F1228" s="63"/>
      <c r="G1228" s="63" t="s">
        <v>288</v>
      </c>
      <c r="H1228" s="63"/>
      <c r="I1228" s="63" t="s">
        <v>289</v>
      </c>
      <c r="K1228" s="64">
        <v>973.36</v>
      </c>
      <c r="L1228" s="64">
        <v>0</v>
      </c>
      <c r="M1228" s="64">
        <v>0</v>
      </c>
      <c r="N1228" s="64">
        <v>0</v>
      </c>
      <c r="O1228" s="64">
        <v>0</v>
      </c>
      <c r="P1228" s="64"/>
      <c r="Q1228" s="64">
        <v>0</v>
      </c>
      <c r="R1228" s="64">
        <v>0</v>
      </c>
      <c r="T1228" t="s">
        <v>1132</v>
      </c>
      <c r="U1228" t="s">
        <v>126</v>
      </c>
    </row>
    <row r="1229" spans="1:21" x14ac:dyDescent="0.25">
      <c r="A1229" s="62" t="s">
        <v>1133</v>
      </c>
      <c r="B1229" s="62"/>
      <c r="C1229" s="62"/>
      <c r="D1229" s="63" t="s">
        <v>294</v>
      </c>
      <c r="E1229" s="63"/>
      <c r="F1229" s="63"/>
      <c r="G1229" s="63" t="s">
        <v>295</v>
      </c>
      <c r="H1229" s="63"/>
      <c r="I1229" s="63" t="s">
        <v>308</v>
      </c>
      <c r="K1229" s="64">
        <v>634.61</v>
      </c>
      <c r="L1229" s="64">
        <v>126.92</v>
      </c>
      <c r="M1229" s="64">
        <v>169.22</v>
      </c>
      <c r="N1229" s="64">
        <v>10.58</v>
      </c>
      <c r="O1229" s="64">
        <v>0</v>
      </c>
      <c r="P1229" s="64"/>
      <c r="Q1229" s="64">
        <v>0</v>
      </c>
      <c r="R1229" s="64">
        <v>179.8</v>
      </c>
      <c r="T1229" t="s">
        <v>1132</v>
      </c>
      <c r="U1229" t="s">
        <v>126</v>
      </c>
    </row>
    <row r="1232" spans="1:21" x14ac:dyDescent="0.25">
      <c r="A1232" s="66" t="s">
        <v>1134</v>
      </c>
      <c r="B1232" s="66"/>
      <c r="C1232" s="66"/>
      <c r="D1232" s="66"/>
      <c r="P1232" s="67" t="s">
        <v>353</v>
      </c>
      <c r="Q1232" s="67"/>
      <c r="R1232" s="67"/>
    </row>
    <row r="1236" spans="1:21" x14ac:dyDescent="0.25">
      <c r="M1236" s="57" t="s">
        <v>269</v>
      </c>
      <c r="N1236" s="57"/>
      <c r="O1236" s="57"/>
      <c r="P1236" s="57"/>
      <c r="Q1236" s="57"/>
      <c r="R1236" s="57"/>
    </row>
    <row r="1237" spans="1:21" x14ac:dyDescent="0.25">
      <c r="M1237" s="57"/>
      <c r="N1237" s="57"/>
      <c r="O1237" s="57"/>
      <c r="P1237" s="57"/>
      <c r="Q1237" s="57"/>
      <c r="R1237" s="57"/>
    </row>
    <row r="1238" spans="1:21" x14ac:dyDescent="0.25">
      <c r="A1238" s="68" t="s">
        <v>270</v>
      </c>
      <c r="B1238" s="68"/>
      <c r="C1238" s="68"/>
      <c r="D1238" s="57" t="s">
        <v>272</v>
      </c>
      <c r="E1238" s="57"/>
      <c r="F1238" s="57"/>
      <c r="G1238" s="57" t="s">
        <v>273</v>
      </c>
      <c r="H1238" s="57"/>
      <c r="I1238" s="57" t="s">
        <v>274</v>
      </c>
      <c r="K1238" s="68" t="s">
        <v>275</v>
      </c>
      <c r="L1238" s="57" t="s">
        <v>276</v>
      </c>
      <c r="M1238" s="57" t="s">
        <v>277</v>
      </c>
      <c r="N1238" s="57" t="s">
        <v>278</v>
      </c>
      <c r="O1238" s="57" t="s">
        <v>279</v>
      </c>
      <c r="P1238" s="57"/>
      <c r="Q1238" s="57" t="s">
        <v>280</v>
      </c>
      <c r="R1238" s="57" t="s">
        <v>281</v>
      </c>
      <c r="T1238" t="s">
        <v>282</v>
      </c>
      <c r="U1238" t="s">
        <v>283</v>
      </c>
    </row>
    <row r="1241" spans="1:21" x14ac:dyDescent="0.25">
      <c r="A1241" s="62" t="s">
        <v>1135</v>
      </c>
      <c r="B1241" s="62"/>
      <c r="C1241" s="62"/>
      <c r="D1241" s="63" t="s">
        <v>351</v>
      </c>
      <c r="E1241" s="63"/>
      <c r="F1241" s="63"/>
      <c r="G1241" s="63" t="s">
        <v>295</v>
      </c>
      <c r="H1241" s="63"/>
      <c r="I1241" s="63" t="s">
        <v>321</v>
      </c>
      <c r="K1241" s="64">
        <v>56225</v>
      </c>
      <c r="L1241" s="64">
        <v>624.72</v>
      </c>
      <c r="M1241" s="64">
        <v>468.54</v>
      </c>
      <c r="N1241" s="64">
        <v>156.18</v>
      </c>
      <c r="O1241" s="64">
        <v>0</v>
      </c>
      <c r="P1241" s="64"/>
      <c r="Q1241" s="64">
        <v>0</v>
      </c>
      <c r="R1241" s="64">
        <v>624.72</v>
      </c>
      <c r="T1241" t="s">
        <v>1132</v>
      </c>
      <c r="U1241" t="s">
        <v>126</v>
      </c>
    </row>
    <row r="1242" spans="1:21" x14ac:dyDescent="0.25">
      <c r="A1242" s="62" t="s">
        <v>1136</v>
      </c>
      <c r="B1242" s="62"/>
      <c r="C1242" s="62"/>
      <c r="D1242" s="63" t="s">
        <v>351</v>
      </c>
      <c r="E1242" s="63"/>
      <c r="F1242" s="63"/>
      <c r="G1242" s="63" t="s">
        <v>295</v>
      </c>
      <c r="H1242" s="63"/>
      <c r="I1242" s="63" t="s">
        <v>321</v>
      </c>
      <c r="K1242" s="64">
        <v>3500</v>
      </c>
      <c r="L1242" s="64">
        <v>38.89</v>
      </c>
      <c r="M1242" s="64">
        <v>29.17</v>
      </c>
      <c r="N1242" s="64">
        <v>9.7200000000000006</v>
      </c>
      <c r="O1242" s="64">
        <v>0</v>
      </c>
      <c r="P1242" s="64"/>
      <c r="Q1242" s="64">
        <v>0</v>
      </c>
      <c r="R1242" s="64">
        <v>38.89</v>
      </c>
      <c r="T1242" t="s">
        <v>1132</v>
      </c>
      <c r="U1242" t="s">
        <v>126</v>
      </c>
    </row>
    <row r="1243" spans="1:21" x14ac:dyDescent="0.25">
      <c r="A1243" s="62" t="s">
        <v>1137</v>
      </c>
      <c r="B1243" s="62"/>
      <c r="C1243" s="62"/>
      <c r="D1243" s="63" t="s">
        <v>515</v>
      </c>
      <c r="E1243" s="63"/>
      <c r="F1243" s="63"/>
      <c r="G1243" s="63" t="s">
        <v>295</v>
      </c>
      <c r="H1243" s="63"/>
      <c r="I1243" s="63" t="s">
        <v>296</v>
      </c>
      <c r="K1243" s="64">
        <v>41914.9</v>
      </c>
      <c r="L1243" s="64">
        <v>838.30000000000007</v>
      </c>
      <c r="M1243" s="64">
        <v>1536.88</v>
      </c>
      <c r="N1243" s="64">
        <v>69.86</v>
      </c>
      <c r="O1243" s="64">
        <v>0</v>
      </c>
      <c r="P1243" s="64"/>
      <c r="Q1243" s="64">
        <v>0</v>
      </c>
      <c r="R1243" s="64">
        <v>1606.74</v>
      </c>
      <c r="T1243" t="s">
        <v>1132</v>
      </c>
      <c r="U1243" t="s">
        <v>126</v>
      </c>
    </row>
    <row r="1244" spans="1:21" x14ac:dyDescent="0.25">
      <c r="A1244" s="62" t="s">
        <v>1138</v>
      </c>
      <c r="B1244" s="62"/>
      <c r="C1244" s="62"/>
      <c r="D1244" s="63" t="s">
        <v>515</v>
      </c>
      <c r="E1244" s="63"/>
      <c r="F1244" s="63"/>
      <c r="G1244" s="63" t="s">
        <v>295</v>
      </c>
      <c r="H1244" s="63"/>
      <c r="I1244" s="63" t="s">
        <v>296</v>
      </c>
      <c r="K1244" s="64">
        <v>2765.9500000000003</v>
      </c>
      <c r="L1244" s="64">
        <v>55.32</v>
      </c>
      <c r="M1244" s="64">
        <v>101.42</v>
      </c>
      <c r="N1244" s="64">
        <v>4.6100000000000003</v>
      </c>
      <c r="O1244" s="64">
        <v>0</v>
      </c>
      <c r="P1244" s="64"/>
      <c r="Q1244" s="64">
        <v>0</v>
      </c>
      <c r="R1244" s="64">
        <v>106.03</v>
      </c>
      <c r="T1244" t="s">
        <v>1132</v>
      </c>
      <c r="U1244" t="s">
        <v>126</v>
      </c>
    </row>
    <row r="1245" spans="1:21" x14ac:dyDescent="0.25">
      <c r="A1245" s="62" t="s">
        <v>1139</v>
      </c>
      <c r="B1245" s="62"/>
      <c r="C1245" s="62"/>
      <c r="D1245" s="63" t="s">
        <v>294</v>
      </c>
      <c r="E1245" s="63"/>
      <c r="F1245" s="63"/>
      <c r="G1245" s="63" t="s">
        <v>295</v>
      </c>
      <c r="H1245" s="63"/>
      <c r="I1245" s="63" t="s">
        <v>296</v>
      </c>
      <c r="K1245" s="64">
        <v>9798.82</v>
      </c>
      <c r="L1245" s="64">
        <v>195.98000000000002</v>
      </c>
      <c r="M1245" s="64">
        <v>261.31</v>
      </c>
      <c r="N1245" s="64">
        <v>16.329999999999998</v>
      </c>
      <c r="O1245" s="64">
        <v>0</v>
      </c>
      <c r="P1245" s="64"/>
      <c r="Q1245" s="64">
        <v>0</v>
      </c>
      <c r="R1245" s="64">
        <v>277.64</v>
      </c>
      <c r="T1245" t="s">
        <v>1132</v>
      </c>
      <c r="U1245" t="s">
        <v>126</v>
      </c>
    </row>
    <row r="1246" spans="1:21" x14ac:dyDescent="0.25">
      <c r="A1246" s="62" t="s">
        <v>1140</v>
      </c>
      <c r="B1246" s="62"/>
      <c r="C1246" s="62"/>
      <c r="D1246" s="63" t="s">
        <v>294</v>
      </c>
      <c r="E1246" s="63"/>
      <c r="F1246" s="63"/>
      <c r="G1246" s="63" t="s">
        <v>295</v>
      </c>
      <c r="H1246" s="63"/>
      <c r="I1246" s="63" t="s">
        <v>296</v>
      </c>
      <c r="K1246" s="64">
        <v>10595.17</v>
      </c>
      <c r="L1246" s="64">
        <v>211.9</v>
      </c>
      <c r="M1246" s="64">
        <v>282.52999999999997</v>
      </c>
      <c r="N1246" s="64">
        <v>17.66</v>
      </c>
      <c r="O1246" s="64">
        <v>0</v>
      </c>
      <c r="P1246" s="64"/>
      <c r="Q1246" s="64">
        <v>0</v>
      </c>
      <c r="R1246" s="64">
        <v>300.19</v>
      </c>
      <c r="T1246" t="s">
        <v>1132</v>
      </c>
      <c r="U1246" t="s">
        <v>126</v>
      </c>
    </row>
    <row r="1247" spans="1:21" x14ac:dyDescent="0.25">
      <c r="A1247" s="62" t="s">
        <v>1141</v>
      </c>
      <c r="B1247" s="62"/>
      <c r="C1247" s="62"/>
      <c r="D1247" s="63" t="s">
        <v>294</v>
      </c>
      <c r="E1247" s="63"/>
      <c r="F1247" s="63"/>
      <c r="G1247" s="63" t="s">
        <v>295</v>
      </c>
      <c r="H1247" s="63"/>
      <c r="I1247" s="63" t="s">
        <v>312</v>
      </c>
      <c r="K1247" s="64">
        <v>1113</v>
      </c>
      <c r="L1247" s="64">
        <v>55.65</v>
      </c>
      <c r="M1247" s="64">
        <v>74.2</v>
      </c>
      <c r="N1247" s="64">
        <v>4.6399999999999997</v>
      </c>
      <c r="O1247" s="64">
        <v>0</v>
      </c>
      <c r="P1247" s="64"/>
      <c r="Q1247" s="64">
        <v>0</v>
      </c>
      <c r="R1247" s="64">
        <v>78.84</v>
      </c>
      <c r="T1247" t="s">
        <v>1132</v>
      </c>
      <c r="U1247" t="s">
        <v>126</v>
      </c>
    </row>
    <row r="1248" spans="1:21" x14ac:dyDescent="0.25">
      <c r="A1248" s="62" t="s">
        <v>1142</v>
      </c>
      <c r="B1248" s="62"/>
      <c r="C1248" s="62"/>
      <c r="D1248" s="63" t="s">
        <v>294</v>
      </c>
      <c r="E1248" s="63"/>
      <c r="F1248" s="63"/>
      <c r="G1248" s="63" t="s">
        <v>295</v>
      </c>
      <c r="H1248" s="63"/>
      <c r="I1248" s="63" t="s">
        <v>326</v>
      </c>
      <c r="K1248" s="64">
        <v>898.5</v>
      </c>
      <c r="L1248" s="64">
        <v>89.850000000000009</v>
      </c>
      <c r="M1248" s="64">
        <v>119.8</v>
      </c>
      <c r="N1248" s="64">
        <v>7.49</v>
      </c>
      <c r="O1248" s="64">
        <v>0</v>
      </c>
      <c r="P1248" s="64"/>
      <c r="Q1248" s="64">
        <v>0</v>
      </c>
      <c r="R1248" s="64">
        <v>127.29</v>
      </c>
      <c r="T1248" t="s">
        <v>1132</v>
      </c>
      <c r="U1248" t="s">
        <v>126</v>
      </c>
    </row>
    <row r="1249" spans="1:21" x14ac:dyDescent="0.25">
      <c r="A1249" s="62" t="s">
        <v>1143</v>
      </c>
      <c r="B1249" s="62"/>
      <c r="C1249" s="62"/>
      <c r="D1249" s="63" t="s">
        <v>341</v>
      </c>
      <c r="E1249" s="63"/>
      <c r="F1249" s="63"/>
      <c r="G1249" s="63" t="s">
        <v>295</v>
      </c>
      <c r="H1249" s="63"/>
      <c r="I1249" s="63" t="s">
        <v>326</v>
      </c>
      <c r="K1249" s="64">
        <v>446</v>
      </c>
      <c r="L1249" s="64">
        <v>44.6</v>
      </c>
      <c r="M1249" s="64">
        <v>44.6</v>
      </c>
      <c r="N1249" s="64">
        <v>3.72</v>
      </c>
      <c r="O1249" s="64">
        <v>0</v>
      </c>
      <c r="P1249" s="64"/>
      <c r="Q1249" s="64">
        <v>0</v>
      </c>
      <c r="R1249" s="64">
        <v>48.32</v>
      </c>
      <c r="T1249" t="s">
        <v>1132</v>
      </c>
      <c r="U1249" t="s">
        <v>126</v>
      </c>
    </row>
    <row r="1250" spans="1:21" x14ac:dyDescent="0.25">
      <c r="A1250" s="61" t="s">
        <v>761</v>
      </c>
      <c r="B1250" s="61"/>
      <c r="C1250" s="61"/>
      <c r="D1250" s="61"/>
      <c r="E1250" s="61"/>
      <c r="F1250" s="61"/>
      <c r="G1250" s="61"/>
      <c r="K1250" s="65">
        <v>128865.31</v>
      </c>
      <c r="L1250" s="65">
        <v>2282.13</v>
      </c>
      <c r="M1250" s="65">
        <v>3087.67</v>
      </c>
      <c r="N1250" s="65">
        <v>300.79000000000002</v>
      </c>
      <c r="O1250" s="65">
        <v>0</v>
      </c>
      <c r="P1250" s="65"/>
      <c r="Q1250" s="65">
        <v>0</v>
      </c>
      <c r="R1250" s="65">
        <v>3388.46</v>
      </c>
    </row>
    <row r="1252" spans="1:21" x14ac:dyDescent="0.25">
      <c r="A1252" s="61" t="s">
        <v>1144</v>
      </c>
      <c r="B1252" s="61"/>
      <c r="C1252" s="61"/>
      <c r="D1252" s="61"/>
      <c r="E1252" s="61"/>
      <c r="F1252" s="61"/>
      <c r="G1252" s="61"/>
      <c r="K1252" s="65">
        <v>128865.31</v>
      </c>
      <c r="L1252" s="65">
        <v>2282.13</v>
      </c>
      <c r="M1252" s="65">
        <v>3087.67</v>
      </c>
      <c r="N1252" s="65">
        <v>300.79000000000002</v>
      </c>
      <c r="O1252" s="65">
        <v>0</v>
      </c>
      <c r="P1252" s="65"/>
      <c r="Q1252" s="65">
        <v>0</v>
      </c>
      <c r="R1252" s="65">
        <v>3388.46</v>
      </c>
    </row>
    <row r="1255" spans="1:21" x14ac:dyDescent="0.25">
      <c r="A1255" s="61" t="s">
        <v>1145</v>
      </c>
      <c r="B1255" s="61"/>
      <c r="C1255" s="61"/>
      <c r="D1255" s="61"/>
      <c r="E1255" s="61"/>
      <c r="F1255" s="61"/>
      <c r="G1255" s="61"/>
      <c r="H1255" s="61"/>
      <c r="I1255" s="61"/>
      <c r="J1255" s="61"/>
      <c r="K1255" s="61"/>
      <c r="L1255" s="61"/>
      <c r="M1255" s="61"/>
      <c r="N1255" s="61"/>
      <c r="O1255" s="61"/>
      <c r="P1255" s="61"/>
      <c r="Q1255" s="61"/>
      <c r="R1255" s="61"/>
    </row>
    <row r="1257" spans="1:21" x14ac:dyDescent="0.25">
      <c r="A1257" s="62" t="s">
        <v>1146</v>
      </c>
      <c r="B1257" s="62"/>
      <c r="C1257" s="62"/>
      <c r="D1257" s="63" t="s">
        <v>1147</v>
      </c>
      <c r="E1257" s="63"/>
      <c r="F1257" s="63"/>
      <c r="G1257" s="63" t="s">
        <v>288</v>
      </c>
      <c r="H1257" s="63"/>
      <c r="I1257" s="63" t="s">
        <v>289</v>
      </c>
      <c r="K1257" s="64">
        <v>1959.97</v>
      </c>
      <c r="L1257" s="64">
        <v>0</v>
      </c>
      <c r="M1257" s="64">
        <v>0</v>
      </c>
      <c r="N1257" s="64">
        <v>0</v>
      </c>
      <c r="O1257" s="64">
        <v>0</v>
      </c>
      <c r="P1257" s="64"/>
      <c r="Q1257" s="64">
        <v>0</v>
      </c>
      <c r="R1257" s="64">
        <v>0</v>
      </c>
      <c r="T1257" t="s">
        <v>1148</v>
      </c>
      <c r="U1257" t="s">
        <v>182</v>
      </c>
    </row>
    <row r="1258" spans="1:21" x14ac:dyDescent="0.25">
      <c r="K1258" s="65">
        <v>1959.97</v>
      </c>
      <c r="L1258" s="65">
        <v>0</v>
      </c>
      <c r="M1258" s="65">
        <v>0</v>
      </c>
      <c r="N1258" s="65">
        <v>0</v>
      </c>
      <c r="O1258" s="65">
        <v>0</v>
      </c>
      <c r="P1258" s="65"/>
      <c r="Q1258" s="65">
        <v>0</v>
      </c>
      <c r="R1258" s="65">
        <v>0</v>
      </c>
    </row>
    <row r="1260" spans="1:21" x14ac:dyDescent="0.25">
      <c r="A1260" s="61" t="s">
        <v>1149</v>
      </c>
      <c r="B1260" s="61"/>
      <c r="C1260" s="61"/>
      <c r="D1260" s="61"/>
      <c r="E1260" s="61"/>
      <c r="F1260" s="61"/>
      <c r="G1260" s="61"/>
      <c r="K1260" s="65">
        <v>1959.97</v>
      </c>
      <c r="L1260" s="65">
        <v>0</v>
      </c>
      <c r="M1260" s="65">
        <v>0</v>
      </c>
      <c r="N1260" s="65">
        <v>0</v>
      </c>
      <c r="O1260" s="65">
        <v>0</v>
      </c>
      <c r="P1260" s="65"/>
      <c r="Q1260" s="65">
        <v>0</v>
      </c>
      <c r="R1260" s="65">
        <v>0</v>
      </c>
    </row>
    <row r="1263" spans="1:21" x14ac:dyDescent="0.25">
      <c r="A1263" s="61" t="s">
        <v>1150</v>
      </c>
      <c r="B1263" s="61"/>
      <c r="C1263" s="61"/>
      <c r="D1263" s="61"/>
      <c r="E1263" s="61"/>
      <c r="F1263" s="61"/>
      <c r="G1263" s="61"/>
      <c r="H1263" s="61"/>
      <c r="I1263" s="61"/>
      <c r="J1263" s="61"/>
      <c r="K1263" s="61"/>
      <c r="L1263" s="61"/>
      <c r="M1263" s="61"/>
      <c r="N1263" s="61"/>
      <c r="O1263" s="61"/>
      <c r="P1263" s="61"/>
      <c r="Q1263" s="61"/>
      <c r="R1263" s="61"/>
    </row>
    <row r="1265" spans="1:21" x14ac:dyDescent="0.25">
      <c r="B1265" s="61" t="s">
        <v>316</v>
      </c>
      <c r="C1265" s="61"/>
      <c r="D1265" s="61"/>
      <c r="E1265" s="61"/>
      <c r="F1265" s="61"/>
      <c r="G1265" s="61"/>
      <c r="H1265" s="61"/>
      <c r="I1265" s="61"/>
      <c r="J1265" s="61"/>
      <c r="K1265" s="61"/>
      <c r="L1265" s="61"/>
      <c r="M1265" s="61"/>
      <c r="N1265" s="61"/>
      <c r="O1265" s="61"/>
      <c r="P1265" s="61"/>
      <c r="Q1265" s="61"/>
      <c r="R1265" s="61"/>
    </row>
    <row r="1266" spans="1:21" x14ac:dyDescent="0.25">
      <c r="A1266" s="62" t="s">
        <v>1151</v>
      </c>
      <c r="B1266" s="62"/>
      <c r="C1266" s="62"/>
      <c r="D1266" s="63" t="s">
        <v>294</v>
      </c>
      <c r="E1266" s="63"/>
      <c r="F1266" s="63"/>
      <c r="G1266" s="63" t="s">
        <v>295</v>
      </c>
      <c r="H1266" s="63"/>
      <c r="I1266" s="63" t="s">
        <v>321</v>
      </c>
      <c r="K1266" s="64">
        <v>2173.88</v>
      </c>
      <c r="L1266" s="64">
        <v>72.459999999999994</v>
      </c>
      <c r="M1266" s="64">
        <v>96.61</v>
      </c>
      <c r="N1266" s="64">
        <v>6.04</v>
      </c>
      <c r="O1266" s="64">
        <v>0</v>
      </c>
      <c r="P1266" s="64"/>
      <c r="Q1266" s="64">
        <v>0</v>
      </c>
      <c r="R1266" s="64">
        <v>102.65</v>
      </c>
      <c r="T1266" t="s">
        <v>1152</v>
      </c>
      <c r="U1266" t="s">
        <v>126</v>
      </c>
    </row>
    <row r="1267" spans="1:21" x14ac:dyDescent="0.25">
      <c r="A1267" s="62" t="s">
        <v>1153</v>
      </c>
      <c r="B1267" s="62"/>
      <c r="C1267" s="62"/>
      <c r="D1267" s="63" t="s">
        <v>294</v>
      </c>
      <c r="E1267" s="63"/>
      <c r="F1267" s="63"/>
      <c r="G1267" s="63" t="s">
        <v>295</v>
      </c>
      <c r="H1267" s="63"/>
      <c r="I1267" s="63" t="s">
        <v>296</v>
      </c>
      <c r="K1267" s="64">
        <v>74790.929999999993</v>
      </c>
      <c r="L1267" s="64">
        <v>1495.82</v>
      </c>
      <c r="M1267" s="64">
        <v>1994.43</v>
      </c>
      <c r="N1267" s="64">
        <v>124.65</v>
      </c>
      <c r="O1267" s="64">
        <v>0</v>
      </c>
      <c r="P1267" s="64"/>
      <c r="Q1267" s="64">
        <v>0</v>
      </c>
      <c r="R1267" s="64">
        <v>2119.08</v>
      </c>
      <c r="T1267" t="s">
        <v>1152</v>
      </c>
      <c r="U1267" t="s">
        <v>126</v>
      </c>
    </row>
    <row r="1268" spans="1:21" x14ac:dyDescent="0.25">
      <c r="A1268" s="62" t="s">
        <v>1154</v>
      </c>
      <c r="B1268" s="62"/>
      <c r="C1268" s="62"/>
      <c r="D1268" s="63" t="s">
        <v>294</v>
      </c>
      <c r="E1268" s="63"/>
      <c r="F1268" s="63"/>
      <c r="G1268" s="63" t="s">
        <v>295</v>
      </c>
      <c r="H1268" s="63"/>
      <c r="I1268" s="63" t="s">
        <v>296</v>
      </c>
      <c r="K1268" s="64">
        <v>978.5</v>
      </c>
      <c r="L1268" s="64">
        <v>19.57</v>
      </c>
      <c r="M1268" s="64">
        <v>26.09</v>
      </c>
      <c r="N1268" s="64">
        <v>1.6300000000000001</v>
      </c>
      <c r="O1268" s="64">
        <v>0</v>
      </c>
      <c r="P1268" s="64"/>
      <c r="Q1268" s="64">
        <v>0</v>
      </c>
      <c r="R1268" s="64">
        <v>27.72</v>
      </c>
      <c r="T1268" t="s">
        <v>1152</v>
      </c>
      <c r="U1268" t="s">
        <v>126</v>
      </c>
    </row>
    <row r="1269" spans="1:21" x14ac:dyDescent="0.25">
      <c r="A1269" s="62" t="s">
        <v>1155</v>
      </c>
      <c r="B1269" s="62"/>
      <c r="C1269" s="62"/>
      <c r="D1269" s="63" t="s">
        <v>294</v>
      </c>
      <c r="E1269" s="63"/>
      <c r="F1269" s="63"/>
      <c r="G1269" s="63" t="s">
        <v>295</v>
      </c>
      <c r="H1269" s="63"/>
      <c r="I1269" s="63" t="s">
        <v>326</v>
      </c>
      <c r="K1269" s="64">
        <v>518.49</v>
      </c>
      <c r="L1269" s="64">
        <v>51.85</v>
      </c>
      <c r="M1269" s="64">
        <v>69.13</v>
      </c>
      <c r="N1269" s="64">
        <v>4.32</v>
      </c>
      <c r="O1269" s="64">
        <v>0</v>
      </c>
      <c r="P1269" s="64"/>
      <c r="Q1269" s="64">
        <v>0</v>
      </c>
      <c r="R1269" s="64">
        <v>73.45</v>
      </c>
      <c r="T1269" t="s">
        <v>1152</v>
      </c>
      <c r="U1269" t="s">
        <v>126</v>
      </c>
    </row>
    <row r="1270" spans="1:21" x14ac:dyDescent="0.25">
      <c r="A1270" s="62" t="s">
        <v>1156</v>
      </c>
      <c r="B1270" s="62"/>
      <c r="C1270" s="62"/>
      <c r="D1270" s="63" t="s">
        <v>294</v>
      </c>
      <c r="E1270" s="63"/>
      <c r="F1270" s="63"/>
      <c r="G1270" s="63" t="s">
        <v>295</v>
      </c>
      <c r="H1270" s="63"/>
      <c r="I1270" s="63" t="s">
        <v>326</v>
      </c>
      <c r="K1270" s="64">
        <v>594.49</v>
      </c>
      <c r="L1270" s="64">
        <v>59.45</v>
      </c>
      <c r="M1270" s="64">
        <v>79.27</v>
      </c>
      <c r="N1270" s="64">
        <v>4.95</v>
      </c>
      <c r="O1270" s="64">
        <v>0</v>
      </c>
      <c r="P1270" s="64"/>
      <c r="Q1270" s="64">
        <v>0</v>
      </c>
      <c r="R1270" s="64">
        <v>84.22</v>
      </c>
      <c r="T1270" t="s">
        <v>1152</v>
      </c>
      <c r="U1270" t="s">
        <v>126</v>
      </c>
    </row>
    <row r="1271" spans="1:21" x14ac:dyDescent="0.25">
      <c r="A1271" s="62" t="s">
        <v>1157</v>
      </c>
      <c r="B1271" s="62"/>
      <c r="C1271" s="62"/>
      <c r="D1271" s="63" t="s">
        <v>294</v>
      </c>
      <c r="E1271" s="63"/>
      <c r="F1271" s="63"/>
      <c r="G1271" s="63" t="s">
        <v>295</v>
      </c>
      <c r="H1271" s="63"/>
      <c r="I1271" s="63" t="s">
        <v>326</v>
      </c>
      <c r="K1271" s="64">
        <v>890.84</v>
      </c>
      <c r="L1271" s="64">
        <v>89.08</v>
      </c>
      <c r="M1271" s="64">
        <v>118.78</v>
      </c>
      <c r="N1271" s="64">
        <v>7.42</v>
      </c>
      <c r="O1271" s="64">
        <v>0</v>
      </c>
      <c r="P1271" s="64"/>
      <c r="Q1271" s="64">
        <v>0</v>
      </c>
      <c r="R1271" s="64">
        <v>126.2</v>
      </c>
      <c r="T1271" t="s">
        <v>1152</v>
      </c>
      <c r="U1271" t="s">
        <v>126</v>
      </c>
    </row>
    <row r="1272" spans="1:21" x14ac:dyDescent="0.25">
      <c r="A1272" s="62" t="s">
        <v>1158</v>
      </c>
      <c r="B1272" s="62"/>
      <c r="C1272" s="62"/>
      <c r="D1272" s="63" t="s">
        <v>341</v>
      </c>
      <c r="E1272" s="63"/>
      <c r="F1272" s="63"/>
      <c r="G1272" s="63" t="s">
        <v>295</v>
      </c>
      <c r="H1272" s="63"/>
      <c r="I1272" s="63" t="s">
        <v>326</v>
      </c>
      <c r="K1272" s="64">
        <v>446</v>
      </c>
      <c r="L1272" s="64">
        <v>44.6</v>
      </c>
      <c r="M1272" s="64">
        <v>44.6</v>
      </c>
      <c r="N1272" s="64">
        <v>3.72</v>
      </c>
      <c r="O1272" s="64">
        <v>0</v>
      </c>
      <c r="P1272" s="64"/>
      <c r="Q1272" s="64">
        <v>0</v>
      </c>
      <c r="R1272" s="64">
        <v>48.32</v>
      </c>
      <c r="T1272" t="s">
        <v>1152</v>
      </c>
      <c r="U1272" t="s">
        <v>126</v>
      </c>
    </row>
    <row r="1273" spans="1:21" x14ac:dyDescent="0.25">
      <c r="A1273" s="62" t="s">
        <v>1159</v>
      </c>
      <c r="B1273" s="62"/>
      <c r="C1273" s="62"/>
      <c r="D1273" s="63" t="s">
        <v>294</v>
      </c>
      <c r="E1273" s="63"/>
      <c r="F1273" s="63"/>
      <c r="G1273" s="63" t="s">
        <v>295</v>
      </c>
      <c r="H1273" s="63"/>
      <c r="I1273" s="63" t="s">
        <v>314</v>
      </c>
      <c r="K1273" s="64">
        <v>6575.39</v>
      </c>
      <c r="L1273" s="64">
        <v>438.36</v>
      </c>
      <c r="M1273" s="64">
        <v>584.48</v>
      </c>
      <c r="N1273" s="64">
        <v>36.53</v>
      </c>
      <c r="O1273" s="64">
        <v>0</v>
      </c>
      <c r="P1273" s="64"/>
      <c r="Q1273" s="64">
        <v>0</v>
      </c>
      <c r="R1273" s="64">
        <v>621.01</v>
      </c>
      <c r="T1273" t="s">
        <v>1152</v>
      </c>
      <c r="U1273" t="s">
        <v>126</v>
      </c>
    </row>
    <row r="1274" spans="1:21" x14ac:dyDescent="0.25">
      <c r="A1274" s="62" t="s">
        <v>1160</v>
      </c>
      <c r="B1274" s="62"/>
      <c r="C1274" s="62"/>
      <c r="D1274" s="63" t="s">
        <v>294</v>
      </c>
      <c r="E1274" s="63"/>
      <c r="F1274" s="63"/>
      <c r="G1274" s="63" t="s">
        <v>295</v>
      </c>
      <c r="H1274" s="63"/>
      <c r="I1274" s="63" t="s">
        <v>314</v>
      </c>
      <c r="K1274" s="64">
        <v>6514.9800000000005</v>
      </c>
      <c r="L1274" s="64">
        <v>434.33</v>
      </c>
      <c r="M1274" s="64">
        <v>579.11</v>
      </c>
      <c r="N1274" s="64">
        <v>36.19</v>
      </c>
      <c r="O1274" s="64">
        <v>0</v>
      </c>
      <c r="P1274" s="64"/>
      <c r="Q1274" s="64">
        <v>0</v>
      </c>
      <c r="R1274" s="64">
        <v>615.29999999999995</v>
      </c>
      <c r="T1274" t="s">
        <v>1152</v>
      </c>
      <c r="U1274" t="s">
        <v>126</v>
      </c>
    </row>
    <row r="1275" spans="1:21" x14ac:dyDescent="0.25">
      <c r="A1275" s="61" t="s">
        <v>506</v>
      </c>
      <c r="B1275" s="61"/>
      <c r="C1275" s="61"/>
      <c r="D1275" s="61"/>
      <c r="E1275" s="61"/>
      <c r="F1275" s="61"/>
      <c r="G1275" s="61"/>
      <c r="K1275" s="65">
        <v>93483.5</v>
      </c>
      <c r="L1275" s="65">
        <v>2705.52</v>
      </c>
      <c r="M1275" s="65">
        <v>3592.5</v>
      </c>
      <c r="N1275" s="65">
        <v>225.45000000000002</v>
      </c>
      <c r="O1275" s="65">
        <v>0</v>
      </c>
      <c r="P1275" s="65"/>
      <c r="Q1275" s="65">
        <v>0</v>
      </c>
      <c r="R1275" s="65">
        <v>3817.9500000000003</v>
      </c>
    </row>
    <row r="1277" spans="1:21" x14ac:dyDescent="0.25">
      <c r="A1277" s="61" t="s">
        <v>1161</v>
      </c>
      <c r="B1277" s="61"/>
      <c r="C1277" s="61"/>
      <c r="D1277" s="61"/>
      <c r="E1277" s="61"/>
      <c r="F1277" s="61"/>
      <c r="G1277" s="61"/>
      <c r="K1277" s="65">
        <v>93483.5</v>
      </c>
      <c r="L1277" s="65">
        <v>2705.52</v>
      </c>
      <c r="M1277" s="65">
        <v>3592.5</v>
      </c>
      <c r="N1277" s="65">
        <v>225.45000000000002</v>
      </c>
      <c r="O1277" s="65">
        <v>0</v>
      </c>
      <c r="P1277" s="65"/>
      <c r="Q1277" s="65">
        <v>0</v>
      </c>
      <c r="R1277" s="65">
        <v>3817.9500000000003</v>
      </c>
    </row>
    <row r="1280" spans="1:21" x14ac:dyDescent="0.25">
      <c r="A1280" s="61" t="s">
        <v>1162</v>
      </c>
      <c r="B1280" s="61"/>
      <c r="C1280" s="61"/>
      <c r="D1280" s="61"/>
      <c r="E1280" s="61"/>
      <c r="F1280" s="61"/>
      <c r="G1280" s="61"/>
      <c r="H1280" s="61"/>
      <c r="I1280" s="61"/>
      <c r="J1280" s="61"/>
      <c r="K1280" s="61"/>
      <c r="L1280" s="61"/>
      <c r="M1280" s="61"/>
      <c r="N1280" s="61"/>
      <c r="O1280" s="61"/>
      <c r="P1280" s="61"/>
      <c r="Q1280" s="61"/>
      <c r="R1280" s="61"/>
    </row>
    <row r="1282" spans="1:21" x14ac:dyDescent="0.25">
      <c r="B1282" s="61" t="s">
        <v>316</v>
      </c>
      <c r="C1282" s="61"/>
      <c r="D1282" s="61"/>
      <c r="E1282" s="61"/>
      <c r="F1282" s="61"/>
      <c r="G1282" s="61"/>
      <c r="H1282" s="61"/>
      <c r="I1282" s="61"/>
      <c r="J1282" s="61"/>
      <c r="K1282" s="61"/>
      <c r="L1282" s="61"/>
      <c r="M1282" s="61"/>
      <c r="N1282" s="61"/>
      <c r="O1282" s="61"/>
      <c r="P1282" s="61"/>
      <c r="Q1282" s="61"/>
      <c r="R1282" s="61"/>
    </row>
    <row r="1283" spans="1:21" x14ac:dyDescent="0.25">
      <c r="A1283" s="62" t="s">
        <v>1163</v>
      </c>
      <c r="B1283" s="62"/>
      <c r="C1283" s="62"/>
      <c r="D1283" s="63" t="s">
        <v>447</v>
      </c>
      <c r="E1283" s="63"/>
      <c r="F1283" s="63"/>
      <c r="G1283" s="63" t="s">
        <v>288</v>
      </c>
      <c r="H1283" s="63"/>
      <c r="I1283" s="63" t="s">
        <v>289</v>
      </c>
      <c r="K1283" s="64">
        <v>9156.93</v>
      </c>
      <c r="L1283" s="64">
        <v>0</v>
      </c>
      <c r="M1283" s="64">
        <v>0</v>
      </c>
      <c r="N1283" s="64">
        <v>0</v>
      </c>
      <c r="O1283" s="64">
        <v>0</v>
      </c>
      <c r="P1283" s="64"/>
      <c r="Q1283" s="64">
        <v>0</v>
      </c>
      <c r="R1283" s="64">
        <v>0</v>
      </c>
      <c r="T1283" t="s">
        <v>1152</v>
      </c>
      <c r="U1283" t="s">
        <v>126</v>
      </c>
    </row>
    <row r="1284" spans="1:21" x14ac:dyDescent="0.25">
      <c r="A1284" s="62" t="s">
        <v>1164</v>
      </c>
      <c r="B1284" s="62"/>
      <c r="C1284" s="62"/>
      <c r="D1284" s="63" t="s">
        <v>447</v>
      </c>
      <c r="E1284" s="63"/>
      <c r="F1284" s="63"/>
      <c r="G1284" s="63" t="s">
        <v>288</v>
      </c>
      <c r="H1284" s="63"/>
      <c r="I1284" s="63" t="s">
        <v>289</v>
      </c>
      <c r="K1284" s="64">
        <v>174597.7</v>
      </c>
      <c r="L1284" s="64">
        <v>0</v>
      </c>
      <c r="M1284" s="64">
        <v>0</v>
      </c>
      <c r="N1284" s="64">
        <v>0</v>
      </c>
      <c r="O1284" s="64">
        <v>0</v>
      </c>
      <c r="P1284" s="64"/>
      <c r="Q1284" s="64">
        <v>0</v>
      </c>
      <c r="R1284" s="64">
        <v>0</v>
      </c>
      <c r="T1284" t="s">
        <v>1152</v>
      </c>
      <c r="U1284" t="s">
        <v>126</v>
      </c>
    </row>
    <row r="1285" spans="1:21" x14ac:dyDescent="0.25">
      <c r="A1285" s="62" t="s">
        <v>1165</v>
      </c>
      <c r="B1285" s="62"/>
      <c r="C1285" s="62"/>
      <c r="D1285" s="63" t="s">
        <v>447</v>
      </c>
      <c r="E1285" s="63"/>
      <c r="F1285" s="63"/>
      <c r="G1285" s="63" t="s">
        <v>295</v>
      </c>
      <c r="H1285" s="63"/>
      <c r="I1285" s="63" t="s">
        <v>296</v>
      </c>
      <c r="K1285" s="64">
        <v>377701.15</v>
      </c>
      <c r="L1285" s="64">
        <v>7554.02</v>
      </c>
      <c r="M1285" s="64">
        <v>14478.54</v>
      </c>
      <c r="N1285" s="64">
        <v>629.5</v>
      </c>
      <c r="O1285" s="64">
        <v>0</v>
      </c>
      <c r="P1285" s="64"/>
      <c r="Q1285" s="64">
        <v>0</v>
      </c>
      <c r="R1285" s="64">
        <v>15108.04</v>
      </c>
      <c r="T1285" t="s">
        <v>1152</v>
      </c>
      <c r="U1285" t="s">
        <v>126</v>
      </c>
    </row>
    <row r="1286" spans="1:21" x14ac:dyDescent="0.25">
      <c r="A1286" s="62" t="s">
        <v>1166</v>
      </c>
      <c r="B1286" s="62"/>
      <c r="C1286" s="62"/>
      <c r="D1286" s="63" t="s">
        <v>447</v>
      </c>
      <c r="E1286" s="63"/>
      <c r="F1286" s="63"/>
      <c r="G1286" s="63" t="s">
        <v>295</v>
      </c>
      <c r="H1286" s="63"/>
      <c r="I1286" s="63" t="s">
        <v>296</v>
      </c>
      <c r="K1286" s="64">
        <v>377701.15</v>
      </c>
      <c r="L1286" s="64">
        <v>7554.02</v>
      </c>
      <c r="M1286" s="64">
        <v>14478.54</v>
      </c>
      <c r="N1286" s="64">
        <v>629.5</v>
      </c>
      <c r="O1286" s="64">
        <v>0</v>
      </c>
      <c r="P1286" s="64"/>
      <c r="Q1286" s="64">
        <v>0</v>
      </c>
      <c r="R1286" s="64">
        <v>15108.04</v>
      </c>
      <c r="T1286" t="s">
        <v>1152</v>
      </c>
      <c r="U1286" t="s">
        <v>126</v>
      </c>
    </row>
    <row r="1287" spans="1:21" x14ac:dyDescent="0.25">
      <c r="A1287" s="61" t="s">
        <v>647</v>
      </c>
      <c r="B1287" s="61"/>
      <c r="C1287" s="61"/>
      <c r="D1287" s="61"/>
      <c r="E1287" s="61"/>
      <c r="F1287" s="61"/>
      <c r="G1287" s="61"/>
      <c r="K1287" s="65">
        <v>939156.93</v>
      </c>
      <c r="L1287" s="65">
        <v>15108.04</v>
      </c>
      <c r="M1287" s="65">
        <v>28957.08</v>
      </c>
      <c r="N1287" s="65">
        <v>1259</v>
      </c>
      <c r="O1287" s="65">
        <v>0</v>
      </c>
      <c r="P1287" s="65"/>
      <c r="Q1287" s="65">
        <v>0</v>
      </c>
      <c r="R1287" s="65">
        <v>30216.080000000002</v>
      </c>
    </row>
    <row r="1289" spans="1:21" x14ac:dyDescent="0.25">
      <c r="A1289" s="61" t="s">
        <v>1167</v>
      </c>
      <c r="B1289" s="61"/>
      <c r="C1289" s="61"/>
      <c r="D1289" s="61"/>
      <c r="E1289" s="61"/>
      <c r="F1289" s="61"/>
      <c r="G1289" s="61"/>
      <c r="K1289" s="65">
        <v>939156.93</v>
      </c>
      <c r="L1289" s="65">
        <v>15108.04</v>
      </c>
      <c r="M1289" s="65">
        <v>28957.08</v>
      </c>
      <c r="N1289" s="65">
        <v>1259</v>
      </c>
      <c r="O1289" s="65">
        <v>0</v>
      </c>
      <c r="P1289" s="65"/>
      <c r="Q1289" s="65">
        <v>0</v>
      </c>
      <c r="R1289" s="65">
        <v>30216.080000000002</v>
      </c>
    </row>
    <row r="1292" spans="1:21" x14ac:dyDescent="0.25">
      <c r="A1292" s="61" t="s">
        <v>1168</v>
      </c>
      <c r="B1292" s="61"/>
      <c r="C1292" s="61"/>
      <c r="D1292" s="61"/>
      <c r="E1292" s="61"/>
      <c r="F1292" s="61"/>
      <c r="G1292" s="61"/>
      <c r="H1292" s="61"/>
      <c r="I1292" s="61"/>
      <c r="J1292" s="61"/>
      <c r="K1292" s="61"/>
      <c r="L1292" s="61"/>
      <c r="M1292" s="61"/>
      <c r="N1292" s="61"/>
      <c r="O1292" s="61"/>
      <c r="P1292" s="61"/>
      <c r="Q1292" s="61"/>
      <c r="R1292" s="61"/>
    </row>
    <row r="1294" spans="1:21" x14ac:dyDescent="0.25">
      <c r="B1294" s="61" t="s">
        <v>316</v>
      </c>
      <c r="C1294" s="61"/>
      <c r="D1294" s="61"/>
      <c r="E1294" s="61"/>
      <c r="F1294" s="61"/>
      <c r="G1294" s="61"/>
      <c r="H1294" s="61"/>
      <c r="I1294" s="61"/>
      <c r="J1294" s="61"/>
      <c r="K1294" s="61"/>
      <c r="L1294" s="61"/>
      <c r="M1294" s="61"/>
      <c r="N1294" s="61"/>
      <c r="O1294" s="61"/>
      <c r="P1294" s="61"/>
      <c r="Q1294" s="61"/>
      <c r="R1294" s="61"/>
    </row>
    <row r="1295" spans="1:21" x14ac:dyDescent="0.25">
      <c r="A1295" s="62" t="s">
        <v>1169</v>
      </c>
      <c r="B1295" s="62"/>
      <c r="C1295" s="62"/>
      <c r="D1295" s="63" t="s">
        <v>294</v>
      </c>
      <c r="E1295" s="63"/>
      <c r="F1295" s="63"/>
      <c r="G1295" s="63" t="s">
        <v>295</v>
      </c>
      <c r="H1295" s="63"/>
      <c r="I1295" s="63" t="s">
        <v>296</v>
      </c>
      <c r="K1295" s="64">
        <v>66631.5</v>
      </c>
      <c r="L1295" s="64">
        <v>1332.63</v>
      </c>
      <c r="M1295" s="64">
        <v>1776.8400000000001</v>
      </c>
      <c r="N1295" s="64">
        <v>111.05</v>
      </c>
      <c r="O1295" s="64">
        <v>0</v>
      </c>
      <c r="P1295" s="64"/>
      <c r="Q1295" s="64">
        <v>0</v>
      </c>
      <c r="R1295" s="64">
        <v>1887.89</v>
      </c>
      <c r="T1295" t="s">
        <v>1170</v>
      </c>
      <c r="U1295" t="s">
        <v>126</v>
      </c>
    </row>
    <row r="1296" spans="1:21" x14ac:dyDescent="0.25">
      <c r="A1296" s="62" t="s">
        <v>1171</v>
      </c>
      <c r="B1296" s="62"/>
      <c r="C1296" s="62"/>
      <c r="D1296" s="63" t="s">
        <v>341</v>
      </c>
      <c r="E1296" s="63"/>
      <c r="F1296" s="63"/>
      <c r="G1296" s="63" t="s">
        <v>295</v>
      </c>
      <c r="H1296" s="63"/>
      <c r="I1296" s="63" t="s">
        <v>326</v>
      </c>
      <c r="K1296" s="64">
        <v>446</v>
      </c>
      <c r="L1296" s="64">
        <v>44.6</v>
      </c>
      <c r="M1296" s="64">
        <v>44.6</v>
      </c>
      <c r="N1296" s="64">
        <v>3.72</v>
      </c>
      <c r="O1296" s="64">
        <v>0</v>
      </c>
      <c r="P1296" s="64"/>
      <c r="Q1296" s="64">
        <v>0</v>
      </c>
      <c r="R1296" s="64">
        <v>48.32</v>
      </c>
      <c r="T1296" t="s">
        <v>1170</v>
      </c>
      <c r="U1296" t="s">
        <v>126</v>
      </c>
    </row>
    <row r="1297" spans="1:21" x14ac:dyDescent="0.25">
      <c r="A1297" s="61" t="s">
        <v>670</v>
      </c>
      <c r="B1297" s="61"/>
      <c r="C1297" s="61"/>
      <c r="D1297" s="61"/>
      <c r="E1297" s="61"/>
      <c r="F1297" s="61"/>
      <c r="G1297" s="61"/>
      <c r="K1297" s="65">
        <v>67077.5</v>
      </c>
      <c r="L1297" s="65">
        <v>1377.23</v>
      </c>
      <c r="M1297" s="65">
        <v>1821.44</v>
      </c>
      <c r="N1297" s="65">
        <v>114.77</v>
      </c>
      <c r="O1297" s="65">
        <v>0</v>
      </c>
      <c r="P1297" s="65"/>
      <c r="Q1297" s="65">
        <v>0</v>
      </c>
      <c r="R1297" s="65">
        <v>1936.21</v>
      </c>
    </row>
    <row r="1299" spans="1:21" x14ac:dyDescent="0.25">
      <c r="A1299" s="61" t="s">
        <v>1172</v>
      </c>
      <c r="B1299" s="61"/>
      <c r="C1299" s="61"/>
      <c r="D1299" s="61"/>
      <c r="E1299" s="61"/>
      <c r="F1299" s="61"/>
      <c r="G1299" s="61"/>
      <c r="K1299" s="65">
        <v>67077.5</v>
      </c>
      <c r="L1299" s="65">
        <v>1377.23</v>
      </c>
      <c r="M1299" s="65">
        <v>1821.44</v>
      </c>
      <c r="N1299" s="65">
        <v>114.77</v>
      </c>
      <c r="O1299" s="65">
        <v>0</v>
      </c>
      <c r="P1299" s="65"/>
      <c r="Q1299" s="65">
        <v>0</v>
      </c>
      <c r="R1299" s="65">
        <v>1936.21</v>
      </c>
    </row>
    <row r="1302" spans="1:21" x14ac:dyDescent="0.25">
      <c r="A1302" s="61" t="s">
        <v>1173</v>
      </c>
      <c r="B1302" s="61"/>
      <c r="C1302" s="61"/>
      <c r="D1302" s="61"/>
      <c r="E1302" s="61"/>
      <c r="F1302" s="61"/>
      <c r="G1302" s="61"/>
      <c r="H1302" s="61"/>
      <c r="I1302" s="61"/>
      <c r="J1302" s="61"/>
      <c r="K1302" s="61"/>
      <c r="L1302" s="61"/>
      <c r="M1302" s="61"/>
      <c r="N1302" s="61"/>
      <c r="O1302" s="61"/>
      <c r="P1302" s="61"/>
      <c r="Q1302" s="61"/>
      <c r="R1302" s="61"/>
    </row>
    <row r="1304" spans="1:21" x14ac:dyDescent="0.25">
      <c r="B1304" s="61" t="s">
        <v>316</v>
      </c>
      <c r="C1304" s="61"/>
      <c r="D1304" s="61"/>
      <c r="E1304" s="61"/>
      <c r="F1304" s="61"/>
      <c r="G1304" s="61"/>
      <c r="H1304" s="61"/>
      <c r="I1304" s="61"/>
      <c r="J1304" s="61"/>
      <c r="K1304" s="61"/>
      <c r="L1304" s="61"/>
      <c r="M1304" s="61"/>
      <c r="N1304" s="61"/>
      <c r="O1304" s="61"/>
      <c r="P1304" s="61"/>
      <c r="Q1304" s="61"/>
      <c r="R1304" s="61"/>
    </row>
    <row r="1305" spans="1:21" x14ac:dyDescent="0.25">
      <c r="A1305" s="62" t="s">
        <v>1174</v>
      </c>
      <c r="B1305" s="62"/>
      <c r="C1305" s="62"/>
      <c r="D1305" s="63" t="s">
        <v>515</v>
      </c>
      <c r="E1305" s="63"/>
      <c r="F1305" s="63"/>
      <c r="G1305" s="63" t="s">
        <v>288</v>
      </c>
      <c r="H1305" s="63"/>
      <c r="I1305" s="63" t="s">
        <v>289</v>
      </c>
      <c r="K1305" s="64">
        <v>752.51</v>
      </c>
      <c r="L1305" s="64">
        <v>0</v>
      </c>
      <c r="M1305" s="64">
        <v>0</v>
      </c>
      <c r="N1305" s="64">
        <v>0</v>
      </c>
      <c r="O1305" s="64">
        <v>0</v>
      </c>
      <c r="P1305" s="64"/>
      <c r="Q1305" s="64">
        <v>0</v>
      </c>
      <c r="R1305" s="64">
        <v>0</v>
      </c>
      <c r="T1305" t="s">
        <v>1175</v>
      </c>
      <c r="U1305" t="s">
        <v>126</v>
      </c>
    </row>
    <row r="1306" spans="1:21" x14ac:dyDescent="0.25">
      <c r="A1306" s="62" t="s">
        <v>1176</v>
      </c>
      <c r="B1306" s="62"/>
      <c r="C1306" s="62"/>
      <c r="D1306" s="63" t="s">
        <v>294</v>
      </c>
      <c r="E1306" s="63"/>
      <c r="F1306" s="63"/>
      <c r="G1306" s="63" t="s">
        <v>295</v>
      </c>
      <c r="H1306" s="63"/>
      <c r="I1306" s="63" t="s">
        <v>321</v>
      </c>
      <c r="K1306" s="64">
        <v>1330.9</v>
      </c>
      <c r="L1306" s="64">
        <v>44.36</v>
      </c>
      <c r="M1306" s="64">
        <v>59.14</v>
      </c>
      <c r="N1306" s="64">
        <v>3.7</v>
      </c>
      <c r="O1306" s="64">
        <v>0</v>
      </c>
      <c r="P1306" s="64"/>
      <c r="Q1306" s="64">
        <v>0</v>
      </c>
      <c r="R1306" s="64">
        <v>62.84</v>
      </c>
      <c r="T1306" t="s">
        <v>1175</v>
      </c>
      <c r="U1306" t="s">
        <v>126</v>
      </c>
    </row>
    <row r="1307" spans="1:21" x14ac:dyDescent="0.25">
      <c r="A1307" s="62" t="s">
        <v>1177</v>
      </c>
      <c r="B1307" s="62"/>
      <c r="C1307" s="62"/>
      <c r="D1307" s="63" t="s">
        <v>515</v>
      </c>
      <c r="E1307" s="63"/>
      <c r="F1307" s="63"/>
      <c r="G1307" s="63" t="s">
        <v>295</v>
      </c>
      <c r="H1307" s="63"/>
      <c r="I1307" s="63" t="s">
        <v>326</v>
      </c>
      <c r="K1307" s="64">
        <v>31.57</v>
      </c>
      <c r="L1307" s="64">
        <v>3.16</v>
      </c>
      <c r="M1307" s="64">
        <v>5.79</v>
      </c>
      <c r="N1307" s="64">
        <v>0.26</v>
      </c>
      <c r="O1307" s="64">
        <v>0</v>
      </c>
      <c r="P1307" s="64"/>
      <c r="Q1307" s="64">
        <v>0</v>
      </c>
      <c r="R1307" s="64">
        <v>6.05</v>
      </c>
      <c r="T1307" t="s">
        <v>1175</v>
      </c>
      <c r="U1307" t="s">
        <v>126</v>
      </c>
    </row>
    <row r="1308" spans="1:21" x14ac:dyDescent="0.25">
      <c r="A1308" s="62" t="s">
        <v>1178</v>
      </c>
      <c r="B1308" s="62"/>
      <c r="C1308" s="62"/>
      <c r="D1308" s="63" t="s">
        <v>515</v>
      </c>
      <c r="E1308" s="63"/>
      <c r="F1308" s="63"/>
      <c r="G1308" s="63" t="s">
        <v>295</v>
      </c>
      <c r="H1308" s="63"/>
      <c r="I1308" s="63" t="s">
        <v>321</v>
      </c>
      <c r="K1308" s="64">
        <v>32.630000000000003</v>
      </c>
      <c r="L1308" s="64">
        <v>1.0900000000000001</v>
      </c>
      <c r="M1308" s="64">
        <v>2</v>
      </c>
      <c r="N1308" s="64">
        <v>0.09</v>
      </c>
      <c r="O1308" s="64">
        <v>0</v>
      </c>
      <c r="P1308" s="64"/>
      <c r="Q1308" s="64">
        <v>0</v>
      </c>
      <c r="R1308" s="64">
        <v>2.09</v>
      </c>
      <c r="T1308" t="s">
        <v>1175</v>
      </c>
      <c r="U1308" t="s">
        <v>126</v>
      </c>
    </row>
    <row r="1309" spans="1:21" x14ac:dyDescent="0.25">
      <c r="A1309" s="62" t="s">
        <v>1179</v>
      </c>
      <c r="B1309" s="62"/>
      <c r="C1309" s="62"/>
      <c r="D1309" s="63" t="s">
        <v>515</v>
      </c>
      <c r="E1309" s="63"/>
      <c r="F1309" s="63"/>
      <c r="G1309" s="63" t="s">
        <v>295</v>
      </c>
      <c r="H1309" s="63"/>
      <c r="I1309" s="63" t="s">
        <v>296</v>
      </c>
      <c r="K1309" s="64">
        <v>98.93</v>
      </c>
      <c r="L1309" s="64">
        <v>1.98</v>
      </c>
      <c r="M1309" s="64">
        <v>3.63</v>
      </c>
      <c r="N1309" s="64">
        <v>0.16</v>
      </c>
      <c r="O1309" s="64">
        <v>0</v>
      </c>
      <c r="P1309" s="64"/>
      <c r="Q1309" s="64">
        <v>0</v>
      </c>
      <c r="R1309" s="64">
        <v>3.79</v>
      </c>
      <c r="T1309" t="s">
        <v>1175</v>
      </c>
      <c r="U1309" t="s">
        <v>126</v>
      </c>
    </row>
    <row r="1312" spans="1:21" x14ac:dyDescent="0.25">
      <c r="A1312" s="66" t="s">
        <v>1180</v>
      </c>
      <c r="B1312" s="66"/>
      <c r="C1312" s="66"/>
      <c r="D1312" s="66"/>
      <c r="P1312" s="67" t="s">
        <v>353</v>
      </c>
      <c r="Q1312" s="67"/>
      <c r="R1312" s="67"/>
    </row>
    <row r="1316" spans="1:21" x14ac:dyDescent="0.25">
      <c r="M1316" s="57" t="s">
        <v>269</v>
      </c>
      <c r="N1316" s="57"/>
      <c r="O1316" s="57"/>
      <c r="P1316" s="57"/>
      <c r="Q1316" s="57"/>
      <c r="R1316" s="57"/>
    </row>
    <row r="1317" spans="1:21" x14ac:dyDescent="0.25">
      <c r="M1317" s="57"/>
      <c r="N1317" s="57"/>
      <c r="O1317" s="57"/>
      <c r="P1317" s="57"/>
      <c r="Q1317" s="57"/>
      <c r="R1317" s="57"/>
    </row>
    <row r="1318" spans="1:21" x14ac:dyDescent="0.25">
      <c r="A1318" s="68" t="s">
        <v>270</v>
      </c>
      <c r="B1318" s="68"/>
      <c r="C1318" s="68"/>
      <c r="D1318" s="57" t="s">
        <v>272</v>
      </c>
      <c r="E1318" s="57"/>
      <c r="F1318" s="57"/>
      <c r="G1318" s="57" t="s">
        <v>273</v>
      </c>
      <c r="H1318" s="57"/>
      <c r="I1318" s="57" t="s">
        <v>274</v>
      </c>
      <c r="K1318" s="68" t="s">
        <v>275</v>
      </c>
      <c r="L1318" s="57" t="s">
        <v>276</v>
      </c>
      <c r="M1318" s="57" t="s">
        <v>277</v>
      </c>
      <c r="N1318" s="57" t="s">
        <v>278</v>
      </c>
      <c r="O1318" s="57" t="s">
        <v>279</v>
      </c>
      <c r="P1318" s="57"/>
      <c r="Q1318" s="57" t="s">
        <v>280</v>
      </c>
      <c r="R1318" s="57" t="s">
        <v>281</v>
      </c>
      <c r="T1318" t="s">
        <v>282</v>
      </c>
      <c r="U1318" t="s">
        <v>283</v>
      </c>
    </row>
    <row r="1321" spans="1:21" x14ac:dyDescent="0.25">
      <c r="A1321" s="62" t="s">
        <v>1181</v>
      </c>
      <c r="B1321" s="62"/>
      <c r="C1321" s="62"/>
      <c r="D1321" s="63" t="s">
        <v>515</v>
      </c>
      <c r="E1321" s="63"/>
      <c r="F1321" s="63"/>
      <c r="G1321" s="63" t="s">
        <v>295</v>
      </c>
      <c r="H1321" s="63"/>
      <c r="I1321" s="63" t="s">
        <v>296</v>
      </c>
      <c r="K1321" s="64">
        <v>2683.78</v>
      </c>
      <c r="L1321" s="64">
        <v>53.68</v>
      </c>
      <c r="M1321" s="64">
        <v>98.41</v>
      </c>
      <c r="N1321" s="64">
        <v>4.47</v>
      </c>
      <c r="O1321" s="64">
        <v>0</v>
      </c>
      <c r="P1321" s="64"/>
      <c r="Q1321" s="64">
        <v>0</v>
      </c>
      <c r="R1321" s="64">
        <v>102.88</v>
      </c>
      <c r="T1321" t="s">
        <v>1175</v>
      </c>
      <c r="U1321" t="s">
        <v>126</v>
      </c>
    </row>
    <row r="1322" spans="1:21" x14ac:dyDescent="0.25">
      <c r="A1322" s="62" t="s">
        <v>1182</v>
      </c>
      <c r="B1322" s="62"/>
      <c r="C1322" s="62"/>
      <c r="D1322" s="63" t="s">
        <v>294</v>
      </c>
      <c r="E1322" s="63"/>
      <c r="F1322" s="63"/>
      <c r="G1322" s="63" t="s">
        <v>295</v>
      </c>
      <c r="H1322" s="63"/>
      <c r="I1322" s="63" t="s">
        <v>296</v>
      </c>
      <c r="K1322" s="64">
        <v>89438.83</v>
      </c>
      <c r="L1322" s="64">
        <v>1788.78</v>
      </c>
      <c r="M1322" s="64">
        <v>2385.04</v>
      </c>
      <c r="N1322" s="64">
        <v>149.06</v>
      </c>
      <c r="O1322" s="64">
        <v>0</v>
      </c>
      <c r="P1322" s="64"/>
      <c r="Q1322" s="64">
        <v>0</v>
      </c>
      <c r="R1322" s="64">
        <v>2534.1</v>
      </c>
      <c r="T1322" t="s">
        <v>1175</v>
      </c>
      <c r="U1322" t="s">
        <v>126</v>
      </c>
    </row>
    <row r="1323" spans="1:21" x14ac:dyDescent="0.25">
      <c r="A1323" s="62" t="s">
        <v>1183</v>
      </c>
      <c r="B1323" s="62"/>
      <c r="C1323" s="62"/>
      <c r="D1323" s="63" t="s">
        <v>302</v>
      </c>
      <c r="E1323" s="63"/>
      <c r="F1323" s="63"/>
      <c r="G1323" s="63" t="s">
        <v>295</v>
      </c>
      <c r="H1323" s="63"/>
      <c r="I1323" s="63" t="s">
        <v>296</v>
      </c>
      <c r="K1323" s="64">
        <v>1290.22</v>
      </c>
      <c r="L1323" s="64">
        <v>25.8</v>
      </c>
      <c r="M1323" s="64">
        <v>23.650000000000002</v>
      </c>
      <c r="N1323" s="64">
        <v>2.15</v>
      </c>
      <c r="O1323" s="64">
        <v>0</v>
      </c>
      <c r="P1323" s="64"/>
      <c r="Q1323" s="64">
        <v>0</v>
      </c>
      <c r="R1323" s="64">
        <v>25.8</v>
      </c>
      <c r="T1323" t="s">
        <v>1175</v>
      </c>
      <c r="U1323" t="s">
        <v>126</v>
      </c>
    </row>
    <row r="1324" spans="1:21" x14ac:dyDescent="0.25">
      <c r="A1324" s="62" t="s">
        <v>1184</v>
      </c>
      <c r="B1324" s="62"/>
      <c r="C1324" s="62"/>
      <c r="D1324" s="63" t="s">
        <v>341</v>
      </c>
      <c r="E1324" s="63"/>
      <c r="F1324" s="63"/>
      <c r="G1324" s="63" t="s">
        <v>295</v>
      </c>
      <c r="H1324" s="63"/>
      <c r="I1324" s="63" t="s">
        <v>326</v>
      </c>
      <c r="K1324" s="64">
        <v>446</v>
      </c>
      <c r="L1324" s="64">
        <v>44.6</v>
      </c>
      <c r="M1324" s="64">
        <v>44.6</v>
      </c>
      <c r="N1324" s="64">
        <v>3.72</v>
      </c>
      <c r="O1324" s="64">
        <v>0</v>
      </c>
      <c r="P1324" s="64"/>
      <c r="Q1324" s="64">
        <v>0</v>
      </c>
      <c r="R1324" s="64">
        <v>48.32</v>
      </c>
      <c r="T1324" t="s">
        <v>1175</v>
      </c>
      <c r="U1324" t="s">
        <v>126</v>
      </c>
    </row>
    <row r="1325" spans="1:21" x14ac:dyDescent="0.25">
      <c r="A1325" s="61" t="s">
        <v>506</v>
      </c>
      <c r="B1325" s="61"/>
      <c r="C1325" s="61"/>
      <c r="D1325" s="61"/>
      <c r="E1325" s="61"/>
      <c r="F1325" s="61"/>
      <c r="G1325" s="61"/>
      <c r="K1325" s="65">
        <v>96105.37</v>
      </c>
      <c r="L1325" s="65">
        <v>1963.45</v>
      </c>
      <c r="M1325" s="65">
        <v>2622.26</v>
      </c>
      <c r="N1325" s="65">
        <v>163.61000000000001</v>
      </c>
      <c r="O1325" s="65">
        <v>0</v>
      </c>
      <c r="P1325" s="65"/>
      <c r="Q1325" s="65">
        <v>0</v>
      </c>
      <c r="R1325" s="65">
        <v>2785.87</v>
      </c>
    </row>
    <row r="1327" spans="1:21" x14ac:dyDescent="0.25">
      <c r="A1327" s="61" t="s">
        <v>1185</v>
      </c>
      <c r="B1327" s="61"/>
      <c r="C1327" s="61"/>
      <c r="D1327" s="61"/>
      <c r="E1327" s="61"/>
      <c r="F1327" s="61"/>
      <c r="G1327" s="61"/>
      <c r="K1327" s="65">
        <v>96105.37</v>
      </c>
      <c r="L1327" s="65">
        <v>1963.45</v>
      </c>
      <c r="M1327" s="65">
        <v>2622.26</v>
      </c>
      <c r="N1327" s="65">
        <v>163.61000000000001</v>
      </c>
      <c r="O1327" s="65">
        <v>0</v>
      </c>
      <c r="P1327" s="65"/>
      <c r="Q1327" s="65">
        <v>0</v>
      </c>
      <c r="R1327" s="65">
        <v>2785.87</v>
      </c>
    </row>
    <row r="1330" spans="1:21" x14ac:dyDescent="0.25">
      <c r="A1330" s="61" t="s">
        <v>1186</v>
      </c>
      <c r="B1330" s="61"/>
      <c r="C1330" s="61"/>
      <c r="D1330" s="61"/>
      <c r="E1330" s="61"/>
      <c r="F1330" s="61"/>
      <c r="G1330" s="61"/>
      <c r="H1330" s="61"/>
      <c r="I1330" s="61"/>
      <c r="J1330" s="61"/>
      <c r="K1330" s="61"/>
      <c r="L1330" s="61"/>
      <c r="M1330" s="61"/>
      <c r="N1330" s="61"/>
      <c r="O1330" s="61"/>
      <c r="P1330" s="61"/>
      <c r="Q1330" s="61"/>
      <c r="R1330" s="61"/>
    </row>
    <row r="1332" spans="1:21" x14ac:dyDescent="0.25">
      <c r="B1332" s="61" t="s">
        <v>316</v>
      </c>
      <c r="C1332" s="61"/>
      <c r="D1332" s="61"/>
      <c r="E1332" s="61"/>
      <c r="F1332" s="61"/>
      <c r="G1332" s="61"/>
      <c r="H1332" s="61"/>
      <c r="I1332" s="61"/>
      <c r="J1332" s="61"/>
      <c r="K1332" s="61"/>
      <c r="L1332" s="61"/>
      <c r="M1332" s="61"/>
      <c r="N1332" s="61"/>
      <c r="O1332" s="61"/>
      <c r="P1332" s="61"/>
      <c r="Q1332" s="61"/>
      <c r="R1332" s="61"/>
    </row>
    <row r="1333" spans="1:21" x14ac:dyDescent="0.25">
      <c r="A1333" s="62" t="s">
        <v>1187</v>
      </c>
      <c r="B1333" s="62"/>
      <c r="C1333" s="62"/>
      <c r="D1333" s="63" t="s">
        <v>467</v>
      </c>
      <c r="E1333" s="63"/>
      <c r="F1333" s="63"/>
      <c r="G1333" s="63" t="s">
        <v>288</v>
      </c>
      <c r="H1333" s="63"/>
      <c r="I1333" s="63" t="s">
        <v>289</v>
      </c>
      <c r="K1333" s="64">
        <v>3328</v>
      </c>
      <c r="L1333" s="64">
        <v>0</v>
      </c>
      <c r="M1333" s="64">
        <v>0</v>
      </c>
      <c r="N1333" s="64">
        <v>0</v>
      </c>
      <c r="O1333" s="64">
        <v>0</v>
      </c>
      <c r="P1333" s="64"/>
      <c r="Q1333" s="64">
        <v>0</v>
      </c>
      <c r="R1333" s="64">
        <v>0</v>
      </c>
      <c r="T1333" t="s">
        <v>1188</v>
      </c>
      <c r="U1333" t="s">
        <v>126</v>
      </c>
    </row>
    <row r="1334" spans="1:21" x14ac:dyDescent="0.25">
      <c r="A1334" s="62" t="s">
        <v>1189</v>
      </c>
      <c r="B1334" s="62"/>
      <c r="C1334" s="62"/>
      <c r="D1334" s="63" t="s">
        <v>470</v>
      </c>
      <c r="E1334" s="63"/>
      <c r="F1334" s="63"/>
      <c r="G1334" s="63" t="s">
        <v>288</v>
      </c>
      <c r="H1334" s="63"/>
      <c r="I1334" s="63" t="s">
        <v>289</v>
      </c>
      <c r="K1334" s="64">
        <v>7471</v>
      </c>
      <c r="L1334" s="64">
        <v>0</v>
      </c>
      <c r="M1334" s="64">
        <v>0</v>
      </c>
      <c r="N1334" s="64">
        <v>0</v>
      </c>
      <c r="O1334" s="64">
        <v>0</v>
      </c>
      <c r="P1334" s="64"/>
      <c r="Q1334" s="64">
        <v>0</v>
      </c>
      <c r="R1334" s="64">
        <v>0</v>
      </c>
      <c r="T1334" t="s">
        <v>1188</v>
      </c>
      <c r="U1334" t="s">
        <v>126</v>
      </c>
    </row>
    <row r="1335" spans="1:21" x14ac:dyDescent="0.25">
      <c r="A1335" s="62" t="s">
        <v>1190</v>
      </c>
      <c r="B1335" s="62"/>
      <c r="C1335" s="62"/>
      <c r="D1335" s="63" t="s">
        <v>1191</v>
      </c>
      <c r="E1335" s="63"/>
      <c r="F1335" s="63"/>
      <c r="G1335" s="63" t="s">
        <v>288</v>
      </c>
      <c r="H1335" s="63"/>
      <c r="I1335" s="63" t="s">
        <v>289</v>
      </c>
      <c r="K1335" s="64">
        <v>2934.48</v>
      </c>
      <c r="L1335" s="64">
        <v>0</v>
      </c>
      <c r="M1335" s="64">
        <v>0</v>
      </c>
      <c r="N1335" s="64">
        <v>0</v>
      </c>
      <c r="O1335" s="64">
        <v>0</v>
      </c>
      <c r="P1335" s="64"/>
      <c r="Q1335" s="64">
        <v>0</v>
      </c>
      <c r="R1335" s="64">
        <v>0</v>
      </c>
      <c r="T1335" t="s">
        <v>1188</v>
      </c>
      <c r="U1335" t="s">
        <v>126</v>
      </c>
    </row>
    <row r="1336" spans="1:21" x14ac:dyDescent="0.25">
      <c r="A1336" s="62" t="s">
        <v>1192</v>
      </c>
      <c r="B1336" s="62"/>
      <c r="C1336" s="62"/>
      <c r="D1336" s="63" t="s">
        <v>470</v>
      </c>
      <c r="E1336" s="63"/>
      <c r="F1336" s="63"/>
      <c r="G1336" s="63" t="s">
        <v>295</v>
      </c>
      <c r="H1336" s="63"/>
      <c r="I1336" s="63" t="s">
        <v>321</v>
      </c>
      <c r="K1336" s="64">
        <v>2583.67</v>
      </c>
      <c r="L1336" s="64">
        <v>50.24</v>
      </c>
      <c r="M1336" s="64">
        <v>43.06</v>
      </c>
      <c r="N1336" s="64">
        <v>7.18</v>
      </c>
      <c r="O1336" s="64">
        <v>0</v>
      </c>
      <c r="P1336" s="64"/>
      <c r="Q1336" s="64">
        <v>0</v>
      </c>
      <c r="R1336" s="64">
        <v>50.24</v>
      </c>
      <c r="T1336" t="s">
        <v>1188</v>
      </c>
      <c r="U1336" t="s">
        <v>126</v>
      </c>
    </row>
    <row r="1337" spans="1:21" x14ac:dyDescent="0.25">
      <c r="A1337" s="62" t="s">
        <v>1193</v>
      </c>
      <c r="B1337" s="62"/>
      <c r="C1337" s="62"/>
      <c r="D1337" s="63" t="s">
        <v>470</v>
      </c>
      <c r="E1337" s="63"/>
      <c r="F1337" s="63"/>
      <c r="G1337" s="63" t="s">
        <v>295</v>
      </c>
      <c r="H1337" s="63"/>
      <c r="I1337" s="63" t="s">
        <v>321</v>
      </c>
      <c r="K1337" s="64">
        <v>3100.33</v>
      </c>
      <c r="L1337" s="64">
        <v>60.28</v>
      </c>
      <c r="M1337" s="64">
        <v>51.67</v>
      </c>
      <c r="N1337" s="64">
        <v>8.61</v>
      </c>
      <c r="O1337" s="64">
        <v>0</v>
      </c>
      <c r="P1337" s="64"/>
      <c r="Q1337" s="64">
        <v>0</v>
      </c>
      <c r="R1337" s="64">
        <v>60.28</v>
      </c>
      <c r="T1337" t="s">
        <v>1188</v>
      </c>
      <c r="U1337" t="s">
        <v>126</v>
      </c>
    </row>
    <row r="1338" spans="1:21" x14ac:dyDescent="0.25">
      <c r="A1338" s="62" t="s">
        <v>1194</v>
      </c>
      <c r="B1338" s="62"/>
      <c r="C1338" s="62"/>
      <c r="D1338" s="63" t="s">
        <v>470</v>
      </c>
      <c r="E1338" s="63"/>
      <c r="F1338" s="63"/>
      <c r="G1338" s="63" t="s">
        <v>295</v>
      </c>
      <c r="H1338" s="63"/>
      <c r="I1338" s="63" t="s">
        <v>312</v>
      </c>
      <c r="K1338" s="64">
        <v>2577.33</v>
      </c>
      <c r="L1338" s="64">
        <v>75.17</v>
      </c>
      <c r="M1338" s="64">
        <v>64.430000000000007</v>
      </c>
      <c r="N1338" s="64">
        <v>10.74</v>
      </c>
      <c r="O1338" s="64">
        <v>0</v>
      </c>
      <c r="P1338" s="64"/>
      <c r="Q1338" s="64">
        <v>0</v>
      </c>
      <c r="R1338" s="64">
        <v>75.17</v>
      </c>
      <c r="T1338" t="s">
        <v>1188</v>
      </c>
      <c r="U1338" t="s">
        <v>126</v>
      </c>
    </row>
    <row r="1339" spans="1:21" x14ac:dyDescent="0.25">
      <c r="A1339" s="62" t="s">
        <v>1195</v>
      </c>
      <c r="B1339" s="62"/>
      <c r="C1339" s="62"/>
      <c r="D1339" s="63" t="s">
        <v>470</v>
      </c>
      <c r="E1339" s="63"/>
      <c r="F1339" s="63"/>
      <c r="G1339" s="63" t="s">
        <v>295</v>
      </c>
      <c r="H1339" s="63"/>
      <c r="I1339" s="63" t="s">
        <v>321</v>
      </c>
      <c r="K1339" s="64">
        <v>9162.3799999999992</v>
      </c>
      <c r="L1339" s="64">
        <v>178.16</v>
      </c>
      <c r="M1339" s="64">
        <v>152.71</v>
      </c>
      <c r="N1339" s="64">
        <v>25.45</v>
      </c>
      <c r="O1339" s="64">
        <v>0</v>
      </c>
      <c r="P1339" s="64"/>
      <c r="Q1339" s="64">
        <v>0</v>
      </c>
      <c r="R1339" s="64">
        <v>178.16</v>
      </c>
      <c r="T1339" t="s">
        <v>1188</v>
      </c>
      <c r="U1339" t="s">
        <v>126</v>
      </c>
    </row>
    <row r="1340" spans="1:21" x14ac:dyDescent="0.25">
      <c r="A1340" s="62" t="s">
        <v>1196</v>
      </c>
      <c r="B1340" s="62"/>
      <c r="C1340" s="62"/>
      <c r="D1340" s="63" t="s">
        <v>470</v>
      </c>
      <c r="E1340" s="63"/>
      <c r="F1340" s="63"/>
      <c r="G1340" s="63" t="s">
        <v>295</v>
      </c>
      <c r="H1340" s="63"/>
      <c r="I1340" s="63" t="s">
        <v>321</v>
      </c>
      <c r="K1340" s="64">
        <v>2409.67</v>
      </c>
      <c r="L1340" s="64">
        <v>46.85</v>
      </c>
      <c r="M1340" s="64">
        <v>40.159999999999997</v>
      </c>
      <c r="N1340" s="64">
        <v>6.69</v>
      </c>
      <c r="O1340" s="64">
        <v>0</v>
      </c>
      <c r="P1340" s="64"/>
      <c r="Q1340" s="64">
        <v>0</v>
      </c>
      <c r="R1340" s="64">
        <v>46.85</v>
      </c>
      <c r="T1340" t="s">
        <v>1188</v>
      </c>
      <c r="U1340" t="s">
        <v>126</v>
      </c>
    </row>
    <row r="1341" spans="1:21" x14ac:dyDescent="0.25">
      <c r="A1341" s="62" t="s">
        <v>1197</v>
      </c>
      <c r="B1341" s="62"/>
      <c r="C1341" s="62"/>
      <c r="D1341" s="63" t="s">
        <v>470</v>
      </c>
      <c r="E1341" s="63"/>
      <c r="F1341" s="63"/>
      <c r="G1341" s="63" t="s">
        <v>295</v>
      </c>
      <c r="H1341" s="63"/>
      <c r="I1341" s="63" t="s">
        <v>326</v>
      </c>
      <c r="K1341" s="64">
        <v>2480.33</v>
      </c>
      <c r="L1341" s="64">
        <v>144.69</v>
      </c>
      <c r="M1341" s="64">
        <v>124.02</v>
      </c>
      <c r="N1341" s="64">
        <v>20.67</v>
      </c>
      <c r="O1341" s="64">
        <v>0</v>
      </c>
      <c r="P1341" s="64"/>
      <c r="Q1341" s="64">
        <v>0</v>
      </c>
      <c r="R1341" s="64">
        <v>144.69</v>
      </c>
      <c r="T1341" t="s">
        <v>1188</v>
      </c>
      <c r="U1341" t="s">
        <v>126</v>
      </c>
    </row>
    <row r="1342" spans="1:21" x14ac:dyDescent="0.25">
      <c r="A1342" s="62" t="s">
        <v>1198</v>
      </c>
      <c r="B1342" s="62"/>
      <c r="C1342" s="62"/>
      <c r="D1342" s="63" t="s">
        <v>470</v>
      </c>
      <c r="E1342" s="63"/>
      <c r="F1342" s="63"/>
      <c r="G1342" s="63" t="s">
        <v>295</v>
      </c>
      <c r="H1342" s="63"/>
      <c r="I1342" s="63" t="s">
        <v>326</v>
      </c>
      <c r="K1342" s="64">
        <v>698.33</v>
      </c>
      <c r="L1342" s="64">
        <v>40.74</v>
      </c>
      <c r="M1342" s="64">
        <v>34.92</v>
      </c>
      <c r="N1342" s="64">
        <v>5.82</v>
      </c>
      <c r="O1342" s="64">
        <v>0</v>
      </c>
      <c r="P1342" s="64"/>
      <c r="Q1342" s="64">
        <v>0</v>
      </c>
      <c r="R1342" s="64">
        <v>40.74</v>
      </c>
      <c r="T1342" t="s">
        <v>1188</v>
      </c>
      <c r="U1342" t="s">
        <v>126</v>
      </c>
    </row>
    <row r="1343" spans="1:21" x14ac:dyDescent="0.25">
      <c r="A1343" s="62" t="s">
        <v>1199</v>
      </c>
      <c r="B1343" s="62"/>
      <c r="C1343" s="62"/>
      <c r="D1343" s="63" t="s">
        <v>470</v>
      </c>
      <c r="E1343" s="63"/>
      <c r="F1343" s="63"/>
      <c r="G1343" s="63" t="s">
        <v>295</v>
      </c>
      <c r="H1343" s="63"/>
      <c r="I1343" s="63" t="s">
        <v>326</v>
      </c>
      <c r="K1343" s="64">
        <v>696.67</v>
      </c>
      <c r="L1343" s="64">
        <v>40.64</v>
      </c>
      <c r="M1343" s="64">
        <v>34.83</v>
      </c>
      <c r="N1343" s="64">
        <v>5.8100000000000005</v>
      </c>
      <c r="O1343" s="64">
        <v>0</v>
      </c>
      <c r="P1343" s="64"/>
      <c r="Q1343" s="64">
        <v>0</v>
      </c>
      <c r="R1343" s="64">
        <v>40.64</v>
      </c>
      <c r="T1343" t="s">
        <v>1188</v>
      </c>
      <c r="U1343" t="s">
        <v>126</v>
      </c>
    </row>
    <row r="1344" spans="1:21" x14ac:dyDescent="0.25">
      <c r="A1344" s="62" t="s">
        <v>1200</v>
      </c>
      <c r="B1344" s="62"/>
      <c r="C1344" s="62"/>
      <c r="D1344" s="63" t="s">
        <v>470</v>
      </c>
      <c r="E1344" s="63"/>
      <c r="F1344" s="63"/>
      <c r="G1344" s="63" t="s">
        <v>295</v>
      </c>
      <c r="H1344" s="63"/>
      <c r="I1344" s="63" t="s">
        <v>312</v>
      </c>
      <c r="K1344" s="64">
        <v>188.33</v>
      </c>
      <c r="L1344" s="64">
        <v>5.49</v>
      </c>
      <c r="M1344" s="64">
        <v>4.71</v>
      </c>
      <c r="N1344" s="64">
        <v>0.78</v>
      </c>
      <c r="O1344" s="64">
        <v>0</v>
      </c>
      <c r="P1344" s="64"/>
      <c r="Q1344" s="64">
        <v>0</v>
      </c>
      <c r="R1344" s="64">
        <v>5.49</v>
      </c>
      <c r="T1344" t="s">
        <v>1188</v>
      </c>
      <c r="U1344" t="s">
        <v>126</v>
      </c>
    </row>
    <row r="1345" spans="1:21" x14ac:dyDescent="0.25">
      <c r="A1345" s="62" t="s">
        <v>1201</v>
      </c>
      <c r="B1345" s="62"/>
      <c r="C1345" s="62"/>
      <c r="D1345" s="63" t="s">
        <v>470</v>
      </c>
      <c r="E1345" s="63"/>
      <c r="F1345" s="63"/>
      <c r="G1345" s="63" t="s">
        <v>295</v>
      </c>
      <c r="H1345" s="63"/>
      <c r="I1345" s="63" t="s">
        <v>321</v>
      </c>
      <c r="K1345" s="64">
        <v>683</v>
      </c>
      <c r="L1345" s="64">
        <v>13.280000000000001</v>
      </c>
      <c r="M1345" s="64">
        <v>11.38</v>
      </c>
      <c r="N1345" s="64">
        <v>1.9000000000000001</v>
      </c>
      <c r="O1345" s="64">
        <v>0</v>
      </c>
      <c r="P1345" s="64"/>
      <c r="Q1345" s="64">
        <v>0</v>
      </c>
      <c r="R1345" s="64">
        <v>13.280000000000001</v>
      </c>
      <c r="T1345" t="s">
        <v>1188</v>
      </c>
      <c r="U1345" t="s">
        <v>126</v>
      </c>
    </row>
    <row r="1346" spans="1:21" x14ac:dyDescent="0.25">
      <c r="A1346" s="62" t="s">
        <v>1202</v>
      </c>
      <c r="B1346" s="62"/>
      <c r="C1346" s="62"/>
      <c r="D1346" s="63" t="s">
        <v>470</v>
      </c>
      <c r="E1346" s="63"/>
      <c r="F1346" s="63"/>
      <c r="G1346" s="63" t="s">
        <v>295</v>
      </c>
      <c r="H1346" s="63"/>
      <c r="I1346" s="63" t="s">
        <v>321</v>
      </c>
      <c r="K1346" s="64">
        <v>315.33</v>
      </c>
      <c r="L1346" s="64">
        <v>6.1400000000000006</v>
      </c>
      <c r="M1346" s="64">
        <v>5.26</v>
      </c>
      <c r="N1346" s="64">
        <v>0.88</v>
      </c>
      <c r="O1346" s="64">
        <v>0</v>
      </c>
      <c r="P1346" s="64"/>
      <c r="Q1346" s="64">
        <v>0</v>
      </c>
      <c r="R1346" s="64">
        <v>6.1400000000000006</v>
      </c>
      <c r="T1346" t="s">
        <v>1188</v>
      </c>
      <c r="U1346" t="s">
        <v>126</v>
      </c>
    </row>
    <row r="1347" spans="1:21" x14ac:dyDescent="0.25">
      <c r="A1347" s="62" t="s">
        <v>1203</v>
      </c>
      <c r="B1347" s="62"/>
      <c r="C1347" s="62"/>
      <c r="D1347" s="63" t="s">
        <v>470</v>
      </c>
      <c r="E1347" s="63"/>
      <c r="F1347" s="63"/>
      <c r="G1347" s="63" t="s">
        <v>295</v>
      </c>
      <c r="H1347" s="63"/>
      <c r="I1347" s="63" t="s">
        <v>296</v>
      </c>
      <c r="K1347" s="64">
        <v>503</v>
      </c>
      <c r="L1347" s="64">
        <v>5.87</v>
      </c>
      <c r="M1347" s="64">
        <v>5.03</v>
      </c>
      <c r="N1347" s="64">
        <v>0.84</v>
      </c>
      <c r="O1347" s="64">
        <v>0</v>
      </c>
      <c r="P1347" s="64"/>
      <c r="Q1347" s="64">
        <v>0</v>
      </c>
      <c r="R1347" s="64">
        <v>5.87</v>
      </c>
      <c r="T1347" t="s">
        <v>1188</v>
      </c>
      <c r="U1347" t="s">
        <v>126</v>
      </c>
    </row>
    <row r="1348" spans="1:21" x14ac:dyDescent="0.25">
      <c r="A1348" s="62" t="s">
        <v>1204</v>
      </c>
      <c r="B1348" s="62"/>
      <c r="C1348" s="62"/>
      <c r="D1348" s="63" t="s">
        <v>470</v>
      </c>
      <c r="E1348" s="63"/>
      <c r="F1348" s="63"/>
      <c r="G1348" s="63" t="s">
        <v>295</v>
      </c>
      <c r="H1348" s="63"/>
      <c r="I1348" s="63" t="s">
        <v>296</v>
      </c>
      <c r="K1348" s="64">
        <v>266.5</v>
      </c>
      <c r="L1348" s="64">
        <v>3.11</v>
      </c>
      <c r="M1348" s="64">
        <v>2.67</v>
      </c>
      <c r="N1348" s="64">
        <v>0.44</v>
      </c>
      <c r="O1348" s="64">
        <v>0</v>
      </c>
      <c r="P1348" s="64"/>
      <c r="Q1348" s="64">
        <v>0</v>
      </c>
      <c r="R1348" s="64">
        <v>3.11</v>
      </c>
      <c r="T1348" t="s">
        <v>1188</v>
      </c>
      <c r="U1348" t="s">
        <v>126</v>
      </c>
    </row>
    <row r="1349" spans="1:21" x14ac:dyDescent="0.25">
      <c r="A1349" s="62" t="s">
        <v>1205</v>
      </c>
      <c r="B1349" s="62"/>
      <c r="C1349" s="62"/>
      <c r="D1349" s="63" t="s">
        <v>470</v>
      </c>
      <c r="E1349" s="63"/>
      <c r="F1349" s="63"/>
      <c r="G1349" s="63" t="s">
        <v>295</v>
      </c>
      <c r="H1349" s="63"/>
      <c r="I1349" s="63" t="s">
        <v>296</v>
      </c>
      <c r="K1349" s="64">
        <v>295</v>
      </c>
      <c r="L1349" s="64">
        <v>3.44</v>
      </c>
      <c r="M1349" s="64">
        <v>2.95</v>
      </c>
      <c r="N1349" s="64">
        <v>0.49</v>
      </c>
      <c r="O1349" s="64">
        <v>0</v>
      </c>
      <c r="P1349" s="64"/>
      <c r="Q1349" s="64">
        <v>0</v>
      </c>
      <c r="R1349" s="64">
        <v>3.44</v>
      </c>
      <c r="T1349" t="s">
        <v>1188</v>
      </c>
      <c r="U1349" t="s">
        <v>126</v>
      </c>
    </row>
    <row r="1350" spans="1:21" x14ac:dyDescent="0.25">
      <c r="A1350" s="62" t="s">
        <v>1206</v>
      </c>
      <c r="B1350" s="62"/>
      <c r="C1350" s="62"/>
      <c r="D1350" s="63" t="s">
        <v>470</v>
      </c>
      <c r="E1350" s="63"/>
      <c r="F1350" s="63"/>
      <c r="G1350" s="63" t="s">
        <v>295</v>
      </c>
      <c r="H1350" s="63"/>
      <c r="I1350" s="63" t="s">
        <v>296</v>
      </c>
      <c r="K1350" s="64">
        <v>65925</v>
      </c>
      <c r="L1350" s="64">
        <v>769.13</v>
      </c>
      <c r="M1350" s="64">
        <v>659.25</v>
      </c>
      <c r="N1350" s="64">
        <v>109.88</v>
      </c>
      <c r="O1350" s="64">
        <v>0</v>
      </c>
      <c r="P1350" s="64"/>
      <c r="Q1350" s="64">
        <v>0</v>
      </c>
      <c r="R1350" s="64">
        <v>769.13</v>
      </c>
      <c r="T1350" t="s">
        <v>1188</v>
      </c>
      <c r="U1350" t="s">
        <v>126</v>
      </c>
    </row>
    <row r="1351" spans="1:21" x14ac:dyDescent="0.25">
      <c r="A1351" s="62" t="s">
        <v>1207</v>
      </c>
      <c r="B1351" s="62"/>
      <c r="C1351" s="62"/>
      <c r="D1351" s="63" t="s">
        <v>470</v>
      </c>
      <c r="E1351" s="63"/>
      <c r="F1351" s="63"/>
      <c r="G1351" s="63" t="s">
        <v>295</v>
      </c>
      <c r="H1351" s="63"/>
      <c r="I1351" s="63" t="s">
        <v>296</v>
      </c>
      <c r="K1351" s="64">
        <v>8854</v>
      </c>
      <c r="L1351" s="64">
        <v>103.3</v>
      </c>
      <c r="M1351" s="64">
        <v>88.54</v>
      </c>
      <c r="N1351" s="64">
        <v>14.76</v>
      </c>
      <c r="O1351" s="64">
        <v>0</v>
      </c>
      <c r="P1351" s="64"/>
      <c r="Q1351" s="64">
        <v>0</v>
      </c>
      <c r="R1351" s="64">
        <v>103.3</v>
      </c>
      <c r="T1351" t="s">
        <v>1188</v>
      </c>
      <c r="U1351" t="s">
        <v>126</v>
      </c>
    </row>
    <row r="1352" spans="1:21" x14ac:dyDescent="0.25">
      <c r="A1352" s="62" t="s">
        <v>1208</v>
      </c>
      <c r="B1352" s="62"/>
      <c r="C1352" s="62"/>
      <c r="D1352" s="63" t="s">
        <v>404</v>
      </c>
      <c r="E1352" s="63"/>
      <c r="F1352" s="63"/>
      <c r="G1352" s="63" t="s">
        <v>295</v>
      </c>
      <c r="H1352" s="63"/>
      <c r="I1352" s="63" t="s">
        <v>296</v>
      </c>
      <c r="K1352" s="64">
        <v>65779.210000000006</v>
      </c>
      <c r="L1352" s="64">
        <v>219.26</v>
      </c>
      <c r="M1352" s="64">
        <v>109.63</v>
      </c>
      <c r="N1352" s="64">
        <v>109.63</v>
      </c>
      <c r="O1352" s="64">
        <v>0</v>
      </c>
      <c r="P1352" s="64"/>
      <c r="Q1352" s="64">
        <v>0</v>
      </c>
      <c r="R1352" s="64">
        <v>219.26</v>
      </c>
      <c r="T1352" t="s">
        <v>1188</v>
      </c>
      <c r="U1352" t="s">
        <v>126</v>
      </c>
    </row>
    <row r="1353" spans="1:21" x14ac:dyDescent="0.25">
      <c r="A1353" s="62" t="s">
        <v>1209</v>
      </c>
      <c r="B1353" s="62"/>
      <c r="C1353" s="62"/>
      <c r="D1353" s="63" t="s">
        <v>470</v>
      </c>
      <c r="E1353" s="63"/>
      <c r="F1353" s="63"/>
      <c r="G1353" s="63" t="s">
        <v>295</v>
      </c>
      <c r="H1353" s="63"/>
      <c r="I1353" s="63" t="s">
        <v>312</v>
      </c>
      <c r="K1353" s="64">
        <v>9031</v>
      </c>
      <c r="L1353" s="64">
        <v>263.41000000000003</v>
      </c>
      <c r="M1353" s="64">
        <v>225.78</v>
      </c>
      <c r="N1353" s="64">
        <v>37.630000000000003</v>
      </c>
      <c r="O1353" s="64">
        <v>0</v>
      </c>
      <c r="P1353" s="64"/>
      <c r="Q1353" s="64">
        <v>0</v>
      </c>
      <c r="R1353" s="64">
        <v>263.41000000000003</v>
      </c>
      <c r="T1353" t="s">
        <v>1188</v>
      </c>
      <c r="U1353" t="s">
        <v>126</v>
      </c>
    </row>
    <row r="1354" spans="1:21" x14ac:dyDescent="0.25">
      <c r="A1354" s="62" t="s">
        <v>1210</v>
      </c>
      <c r="B1354" s="62"/>
      <c r="C1354" s="62"/>
      <c r="D1354" s="63" t="s">
        <v>470</v>
      </c>
      <c r="E1354" s="63"/>
      <c r="F1354" s="63"/>
      <c r="G1354" s="63" t="s">
        <v>295</v>
      </c>
      <c r="H1354" s="63"/>
      <c r="I1354" s="63" t="s">
        <v>326</v>
      </c>
      <c r="K1354" s="64">
        <v>7129.5</v>
      </c>
      <c r="L1354" s="64">
        <v>415.89</v>
      </c>
      <c r="M1354" s="64">
        <v>356.48</v>
      </c>
      <c r="N1354" s="64">
        <v>59.410000000000004</v>
      </c>
      <c r="O1354" s="64">
        <v>0</v>
      </c>
      <c r="P1354" s="64"/>
      <c r="Q1354" s="64">
        <v>0</v>
      </c>
      <c r="R1354" s="64">
        <v>415.89</v>
      </c>
      <c r="T1354" t="s">
        <v>1188</v>
      </c>
      <c r="U1354" t="s">
        <v>126</v>
      </c>
    </row>
    <row r="1355" spans="1:21" x14ac:dyDescent="0.25">
      <c r="A1355" s="62" t="s">
        <v>1211</v>
      </c>
      <c r="B1355" s="62"/>
      <c r="C1355" s="62"/>
      <c r="D1355" s="63" t="s">
        <v>470</v>
      </c>
      <c r="E1355" s="63"/>
      <c r="F1355" s="63"/>
      <c r="G1355" s="63" t="s">
        <v>295</v>
      </c>
      <c r="H1355" s="63"/>
      <c r="I1355" s="63" t="s">
        <v>314</v>
      </c>
      <c r="K1355" s="64">
        <v>208.33</v>
      </c>
      <c r="L1355" s="64">
        <v>8.1</v>
      </c>
      <c r="M1355" s="64">
        <v>6.94</v>
      </c>
      <c r="N1355" s="64">
        <v>1.1599999999999999</v>
      </c>
      <c r="O1355" s="64">
        <v>0</v>
      </c>
      <c r="P1355" s="64"/>
      <c r="Q1355" s="64">
        <v>0</v>
      </c>
      <c r="R1355" s="64">
        <v>8.1</v>
      </c>
      <c r="T1355" t="s">
        <v>1188</v>
      </c>
      <c r="U1355" t="s">
        <v>126</v>
      </c>
    </row>
    <row r="1356" spans="1:21" x14ac:dyDescent="0.25">
      <c r="A1356" s="62" t="s">
        <v>1212</v>
      </c>
      <c r="B1356" s="62"/>
      <c r="C1356" s="62"/>
      <c r="D1356" s="63" t="s">
        <v>470</v>
      </c>
      <c r="E1356" s="63"/>
      <c r="F1356" s="63"/>
      <c r="G1356" s="63" t="s">
        <v>295</v>
      </c>
      <c r="H1356" s="63"/>
      <c r="I1356" s="63" t="s">
        <v>308</v>
      </c>
      <c r="K1356" s="64">
        <v>73.33</v>
      </c>
      <c r="L1356" s="64">
        <v>8.5500000000000007</v>
      </c>
      <c r="M1356" s="64">
        <v>7.33</v>
      </c>
      <c r="N1356" s="64">
        <v>1.22</v>
      </c>
      <c r="O1356" s="64">
        <v>0</v>
      </c>
      <c r="P1356" s="64"/>
      <c r="Q1356" s="64">
        <v>0</v>
      </c>
      <c r="R1356" s="64">
        <v>8.5500000000000007</v>
      </c>
      <c r="T1356" t="s">
        <v>1188</v>
      </c>
      <c r="U1356" t="s">
        <v>126</v>
      </c>
    </row>
    <row r="1357" spans="1:21" x14ac:dyDescent="0.25">
      <c r="A1357" s="61" t="s">
        <v>344</v>
      </c>
      <c r="B1357" s="61"/>
      <c r="C1357" s="61"/>
      <c r="D1357" s="61"/>
      <c r="E1357" s="61"/>
      <c r="F1357" s="61"/>
      <c r="G1357" s="61"/>
      <c r="K1357" s="65">
        <v>196693.72</v>
      </c>
      <c r="L1357" s="65">
        <v>2461.7400000000002</v>
      </c>
      <c r="M1357" s="65">
        <v>2031.75</v>
      </c>
      <c r="N1357" s="65">
        <v>429.99</v>
      </c>
      <c r="O1357" s="65">
        <v>0</v>
      </c>
      <c r="P1357" s="65"/>
      <c r="Q1357" s="65">
        <v>0</v>
      </c>
      <c r="R1357" s="65">
        <v>2461.7400000000002</v>
      </c>
    </row>
    <row r="1359" spans="1:21" x14ac:dyDescent="0.25">
      <c r="A1359" s="61" t="s">
        <v>1213</v>
      </c>
      <c r="B1359" s="61"/>
      <c r="C1359" s="61"/>
      <c r="D1359" s="61"/>
      <c r="E1359" s="61"/>
      <c r="F1359" s="61"/>
      <c r="G1359" s="61"/>
      <c r="K1359" s="65">
        <v>196693.72</v>
      </c>
      <c r="L1359" s="65">
        <v>2461.7400000000002</v>
      </c>
      <c r="M1359" s="65">
        <v>2031.75</v>
      </c>
      <c r="N1359" s="65">
        <v>429.99</v>
      </c>
      <c r="O1359" s="65">
        <v>0</v>
      </c>
      <c r="P1359" s="65"/>
      <c r="Q1359" s="65">
        <v>0</v>
      </c>
      <c r="R1359" s="65">
        <v>2461.7400000000002</v>
      </c>
    </row>
    <row r="1362" spans="1:21" x14ac:dyDescent="0.25">
      <c r="A1362" s="61" t="s">
        <v>1214</v>
      </c>
      <c r="B1362" s="61"/>
      <c r="C1362" s="61"/>
      <c r="D1362" s="61"/>
      <c r="E1362" s="61"/>
      <c r="F1362" s="61"/>
      <c r="G1362" s="61"/>
      <c r="H1362" s="61"/>
      <c r="I1362" s="61"/>
      <c r="J1362" s="61"/>
      <c r="K1362" s="61"/>
      <c r="L1362" s="61"/>
      <c r="M1362" s="61"/>
      <c r="N1362" s="61"/>
      <c r="O1362" s="61"/>
      <c r="P1362" s="61"/>
      <c r="Q1362" s="61"/>
      <c r="R1362" s="61"/>
    </row>
    <row r="1364" spans="1:21" x14ac:dyDescent="0.25">
      <c r="B1364" s="61" t="s">
        <v>316</v>
      </c>
      <c r="C1364" s="61"/>
      <c r="D1364" s="61"/>
      <c r="E1364" s="61"/>
      <c r="F1364" s="61"/>
      <c r="G1364" s="61"/>
      <c r="H1364" s="61"/>
      <c r="I1364" s="61"/>
      <c r="J1364" s="61"/>
      <c r="K1364" s="61"/>
      <c r="L1364" s="61"/>
      <c r="M1364" s="61"/>
      <c r="N1364" s="61"/>
      <c r="O1364" s="61"/>
      <c r="P1364" s="61"/>
      <c r="Q1364" s="61"/>
      <c r="R1364" s="61"/>
    </row>
    <row r="1365" spans="1:21" x14ac:dyDescent="0.25">
      <c r="A1365" s="62" t="s">
        <v>1215</v>
      </c>
      <c r="B1365" s="62"/>
      <c r="C1365" s="62"/>
      <c r="D1365" s="63" t="s">
        <v>294</v>
      </c>
      <c r="E1365" s="63"/>
      <c r="F1365" s="63"/>
      <c r="G1365" s="63" t="s">
        <v>295</v>
      </c>
      <c r="H1365" s="63"/>
      <c r="I1365" s="63" t="s">
        <v>321</v>
      </c>
      <c r="K1365" s="64">
        <v>579.25</v>
      </c>
      <c r="L1365" s="64">
        <v>19.309999999999999</v>
      </c>
      <c r="M1365" s="64">
        <v>25.75</v>
      </c>
      <c r="N1365" s="64">
        <v>1.61</v>
      </c>
      <c r="O1365" s="64">
        <v>0</v>
      </c>
      <c r="P1365" s="64"/>
      <c r="Q1365" s="64">
        <v>0</v>
      </c>
      <c r="R1365" s="64">
        <v>27.36</v>
      </c>
      <c r="T1365" t="s">
        <v>1216</v>
      </c>
      <c r="U1365" t="s">
        <v>126</v>
      </c>
    </row>
    <row r="1366" spans="1:21" x14ac:dyDescent="0.25">
      <c r="A1366" s="62" t="s">
        <v>1217</v>
      </c>
      <c r="B1366" s="62"/>
      <c r="C1366" s="62"/>
      <c r="D1366" s="63" t="s">
        <v>351</v>
      </c>
      <c r="E1366" s="63"/>
      <c r="F1366" s="63"/>
      <c r="G1366" s="63" t="s">
        <v>295</v>
      </c>
      <c r="H1366" s="63"/>
      <c r="I1366" s="63" t="s">
        <v>321</v>
      </c>
      <c r="K1366" s="64">
        <v>28135</v>
      </c>
      <c r="L1366" s="64">
        <v>312.61</v>
      </c>
      <c r="M1366" s="64">
        <v>234.46</v>
      </c>
      <c r="N1366" s="64">
        <v>78.150000000000006</v>
      </c>
      <c r="O1366" s="64">
        <v>0</v>
      </c>
      <c r="P1366" s="64"/>
      <c r="Q1366" s="64">
        <v>0</v>
      </c>
      <c r="R1366" s="64">
        <v>312.61</v>
      </c>
      <c r="T1366" t="s">
        <v>1216</v>
      </c>
      <c r="U1366" t="s">
        <v>126</v>
      </c>
    </row>
    <row r="1367" spans="1:21" x14ac:dyDescent="0.25">
      <c r="A1367" s="62" t="s">
        <v>1218</v>
      </c>
      <c r="B1367" s="62"/>
      <c r="C1367" s="62"/>
      <c r="D1367" s="63" t="s">
        <v>351</v>
      </c>
      <c r="E1367" s="63"/>
      <c r="F1367" s="63"/>
      <c r="G1367" s="63" t="s">
        <v>295</v>
      </c>
      <c r="H1367" s="63"/>
      <c r="I1367" s="63" t="s">
        <v>321</v>
      </c>
      <c r="K1367" s="64">
        <v>78940</v>
      </c>
      <c r="L1367" s="64">
        <v>877.11</v>
      </c>
      <c r="M1367" s="64">
        <v>657.83</v>
      </c>
      <c r="N1367" s="64">
        <v>219.28</v>
      </c>
      <c r="O1367" s="64">
        <v>0</v>
      </c>
      <c r="P1367" s="64"/>
      <c r="Q1367" s="64">
        <v>0</v>
      </c>
      <c r="R1367" s="64">
        <v>877.11</v>
      </c>
      <c r="T1367" t="s">
        <v>1216</v>
      </c>
      <c r="U1367" t="s">
        <v>126</v>
      </c>
    </row>
    <row r="1368" spans="1:21" x14ac:dyDescent="0.25">
      <c r="A1368" s="62" t="s">
        <v>1219</v>
      </c>
      <c r="B1368" s="62"/>
      <c r="C1368" s="62"/>
      <c r="D1368" s="63" t="s">
        <v>351</v>
      </c>
      <c r="E1368" s="63"/>
      <c r="F1368" s="63"/>
      <c r="G1368" s="63" t="s">
        <v>295</v>
      </c>
      <c r="H1368" s="63"/>
      <c r="I1368" s="63" t="s">
        <v>296</v>
      </c>
      <c r="K1368" s="64">
        <v>112475.14</v>
      </c>
      <c r="L1368" s="64">
        <v>749.84</v>
      </c>
      <c r="M1368" s="64">
        <v>562.38</v>
      </c>
      <c r="N1368" s="64">
        <v>187.46</v>
      </c>
      <c r="O1368" s="64">
        <v>0</v>
      </c>
      <c r="P1368" s="64"/>
      <c r="Q1368" s="64">
        <v>0</v>
      </c>
      <c r="R1368" s="64">
        <v>749.84</v>
      </c>
      <c r="T1368" t="s">
        <v>1216</v>
      </c>
      <c r="U1368" t="s">
        <v>126</v>
      </c>
    </row>
    <row r="1369" spans="1:21" x14ac:dyDescent="0.25">
      <c r="A1369" s="62" t="s">
        <v>1220</v>
      </c>
      <c r="B1369" s="62"/>
      <c r="C1369" s="62"/>
      <c r="D1369" s="63" t="s">
        <v>515</v>
      </c>
      <c r="E1369" s="63"/>
      <c r="F1369" s="63"/>
      <c r="G1369" s="63" t="s">
        <v>295</v>
      </c>
      <c r="H1369" s="63"/>
      <c r="I1369" s="63" t="s">
        <v>296</v>
      </c>
      <c r="K1369" s="64">
        <v>89912.21</v>
      </c>
      <c r="L1369" s="64">
        <v>1798.24</v>
      </c>
      <c r="M1369" s="64">
        <v>70196.56</v>
      </c>
      <c r="N1369" s="64">
        <v>149.85</v>
      </c>
      <c r="O1369" s="64">
        <v>0</v>
      </c>
      <c r="P1369" s="64"/>
      <c r="Q1369" s="64">
        <v>0</v>
      </c>
      <c r="R1369" s="64">
        <v>70346.41</v>
      </c>
      <c r="T1369" t="s">
        <v>1216</v>
      </c>
      <c r="U1369" t="s">
        <v>126</v>
      </c>
    </row>
    <row r="1370" spans="1:21" x14ac:dyDescent="0.25">
      <c r="A1370" s="62" t="s">
        <v>1221</v>
      </c>
      <c r="B1370" s="62"/>
      <c r="C1370" s="62"/>
      <c r="D1370" s="63" t="s">
        <v>294</v>
      </c>
      <c r="E1370" s="63"/>
      <c r="F1370" s="63"/>
      <c r="G1370" s="63" t="s">
        <v>295</v>
      </c>
      <c r="H1370" s="63"/>
      <c r="I1370" s="63" t="s">
        <v>296</v>
      </c>
      <c r="K1370" s="64">
        <v>70204.69</v>
      </c>
      <c r="L1370" s="64">
        <v>1404.09</v>
      </c>
      <c r="M1370" s="64">
        <v>1872.1200000000001</v>
      </c>
      <c r="N1370" s="64">
        <v>117.01</v>
      </c>
      <c r="O1370" s="64">
        <v>0</v>
      </c>
      <c r="P1370" s="64"/>
      <c r="Q1370" s="64">
        <v>0</v>
      </c>
      <c r="R1370" s="64">
        <v>1989.13</v>
      </c>
      <c r="T1370" t="s">
        <v>1216</v>
      </c>
      <c r="U1370" t="s">
        <v>126</v>
      </c>
    </row>
    <row r="1371" spans="1:21" x14ac:dyDescent="0.25">
      <c r="A1371" s="62" t="s">
        <v>1222</v>
      </c>
      <c r="B1371" s="62"/>
      <c r="C1371" s="62"/>
      <c r="D1371" s="63" t="s">
        <v>294</v>
      </c>
      <c r="E1371" s="63"/>
      <c r="F1371" s="63"/>
      <c r="G1371" s="63" t="s">
        <v>295</v>
      </c>
      <c r="H1371" s="63"/>
      <c r="I1371" s="63" t="s">
        <v>296</v>
      </c>
      <c r="K1371" s="64">
        <v>553.54999999999995</v>
      </c>
      <c r="L1371" s="64">
        <v>11.07</v>
      </c>
      <c r="M1371" s="64">
        <v>14.76</v>
      </c>
      <c r="N1371" s="64">
        <v>0.92</v>
      </c>
      <c r="O1371" s="64">
        <v>0</v>
      </c>
      <c r="P1371" s="64"/>
      <c r="Q1371" s="64">
        <v>0</v>
      </c>
      <c r="R1371" s="64">
        <v>15.68</v>
      </c>
      <c r="T1371" t="s">
        <v>1216</v>
      </c>
      <c r="U1371" t="s">
        <v>126</v>
      </c>
    </row>
    <row r="1372" spans="1:21" x14ac:dyDescent="0.25">
      <c r="A1372" s="62" t="s">
        <v>1223</v>
      </c>
      <c r="B1372" s="62"/>
      <c r="C1372" s="62"/>
      <c r="D1372" s="63" t="s">
        <v>302</v>
      </c>
      <c r="E1372" s="63"/>
      <c r="F1372" s="63"/>
      <c r="G1372" s="63" t="s">
        <v>295</v>
      </c>
      <c r="H1372" s="63"/>
      <c r="I1372" s="63" t="s">
        <v>296</v>
      </c>
      <c r="K1372" s="64">
        <v>8425.4599999999991</v>
      </c>
      <c r="L1372" s="64">
        <v>168.51</v>
      </c>
      <c r="M1372" s="64">
        <v>154.47</v>
      </c>
      <c r="N1372" s="64">
        <v>14.040000000000001</v>
      </c>
      <c r="O1372" s="64">
        <v>0</v>
      </c>
      <c r="P1372" s="64"/>
      <c r="Q1372" s="64">
        <v>0</v>
      </c>
      <c r="R1372" s="64">
        <v>168.51</v>
      </c>
      <c r="T1372" t="s">
        <v>1216</v>
      </c>
      <c r="U1372" t="s">
        <v>126</v>
      </c>
    </row>
    <row r="1373" spans="1:21" x14ac:dyDescent="0.25">
      <c r="A1373" s="62" t="s">
        <v>1224</v>
      </c>
      <c r="B1373" s="62"/>
      <c r="C1373" s="62"/>
      <c r="D1373" s="63" t="s">
        <v>515</v>
      </c>
      <c r="E1373" s="63"/>
      <c r="F1373" s="63"/>
      <c r="G1373" s="63" t="s">
        <v>295</v>
      </c>
      <c r="H1373" s="63"/>
      <c r="I1373" s="63" t="s">
        <v>326</v>
      </c>
      <c r="K1373" s="64">
        <v>18186.099999999999</v>
      </c>
      <c r="L1373" s="64">
        <v>1818.6100000000001</v>
      </c>
      <c r="M1373" s="64">
        <v>16865.61</v>
      </c>
      <c r="N1373" s="64">
        <v>151.55000000000001</v>
      </c>
      <c r="O1373" s="64">
        <v>0</v>
      </c>
      <c r="P1373" s="64"/>
      <c r="Q1373" s="64">
        <v>0</v>
      </c>
      <c r="R1373" s="64">
        <v>17017.16</v>
      </c>
      <c r="T1373" t="s">
        <v>1216</v>
      </c>
      <c r="U1373" t="s">
        <v>126</v>
      </c>
    </row>
    <row r="1374" spans="1:21" x14ac:dyDescent="0.25">
      <c r="A1374" s="62" t="s">
        <v>1225</v>
      </c>
      <c r="B1374" s="62"/>
      <c r="C1374" s="62"/>
      <c r="D1374" s="63" t="s">
        <v>341</v>
      </c>
      <c r="E1374" s="63"/>
      <c r="F1374" s="63"/>
      <c r="G1374" s="63" t="s">
        <v>295</v>
      </c>
      <c r="H1374" s="63"/>
      <c r="I1374" s="63" t="s">
        <v>326</v>
      </c>
      <c r="K1374" s="64">
        <v>669</v>
      </c>
      <c r="L1374" s="64">
        <v>66.900000000000006</v>
      </c>
      <c r="M1374" s="64">
        <v>66.900000000000006</v>
      </c>
      <c r="N1374" s="64">
        <v>5.58</v>
      </c>
      <c r="O1374" s="64">
        <v>0</v>
      </c>
      <c r="P1374" s="64"/>
      <c r="Q1374" s="64">
        <v>0</v>
      </c>
      <c r="R1374" s="64">
        <v>72.48</v>
      </c>
      <c r="T1374" t="s">
        <v>1216</v>
      </c>
      <c r="U1374" t="s">
        <v>126</v>
      </c>
    </row>
    <row r="1375" spans="1:21" x14ac:dyDescent="0.25">
      <c r="A1375" s="62" t="s">
        <v>1226</v>
      </c>
      <c r="B1375" s="62"/>
      <c r="C1375" s="62"/>
      <c r="D1375" s="63" t="s">
        <v>302</v>
      </c>
      <c r="E1375" s="63"/>
      <c r="F1375" s="63"/>
      <c r="G1375" s="63" t="s">
        <v>295</v>
      </c>
      <c r="H1375" s="63"/>
      <c r="I1375" s="63" t="s">
        <v>314</v>
      </c>
      <c r="K1375" s="64">
        <v>8394.36</v>
      </c>
      <c r="L1375" s="64">
        <v>559.63</v>
      </c>
      <c r="M1375" s="64">
        <v>512.99</v>
      </c>
      <c r="N1375" s="64">
        <v>46.64</v>
      </c>
      <c r="O1375" s="64">
        <v>0</v>
      </c>
      <c r="P1375" s="64"/>
      <c r="Q1375" s="64">
        <v>0</v>
      </c>
      <c r="R1375" s="64">
        <v>559.63</v>
      </c>
      <c r="T1375" t="s">
        <v>1216</v>
      </c>
      <c r="U1375" t="s">
        <v>126</v>
      </c>
    </row>
    <row r="1376" spans="1:21" x14ac:dyDescent="0.25">
      <c r="A1376" s="62" t="s">
        <v>1227</v>
      </c>
      <c r="B1376" s="62"/>
      <c r="C1376" s="62"/>
      <c r="D1376" s="63" t="s">
        <v>1010</v>
      </c>
      <c r="E1376" s="63"/>
      <c r="F1376" s="63"/>
      <c r="G1376" s="63" t="s">
        <v>295</v>
      </c>
      <c r="H1376" s="63"/>
      <c r="I1376" s="63" t="s">
        <v>314</v>
      </c>
      <c r="K1376" s="64">
        <v>5702.64</v>
      </c>
      <c r="L1376" s="64">
        <v>158.41</v>
      </c>
      <c r="M1376" s="64">
        <v>126.73</v>
      </c>
      <c r="N1376" s="64">
        <v>31.68</v>
      </c>
      <c r="O1376" s="64">
        <v>0</v>
      </c>
      <c r="P1376" s="64"/>
      <c r="Q1376" s="64">
        <v>0</v>
      </c>
      <c r="R1376" s="64">
        <v>158.41</v>
      </c>
      <c r="T1376" t="s">
        <v>1216</v>
      </c>
      <c r="U1376" t="s">
        <v>126</v>
      </c>
    </row>
    <row r="1377" spans="1:21" x14ac:dyDescent="0.25">
      <c r="A1377" s="61" t="s">
        <v>373</v>
      </c>
      <c r="B1377" s="61"/>
      <c r="C1377" s="61"/>
      <c r="D1377" s="61"/>
      <c r="E1377" s="61"/>
      <c r="F1377" s="61"/>
      <c r="G1377" s="61"/>
      <c r="K1377" s="65">
        <v>422177.4</v>
      </c>
      <c r="L1377" s="65">
        <v>7944.33</v>
      </c>
      <c r="M1377" s="65">
        <v>91290.559999999998</v>
      </c>
      <c r="N1377" s="65">
        <v>1003.77</v>
      </c>
      <c r="O1377" s="65">
        <v>0</v>
      </c>
      <c r="P1377" s="65"/>
      <c r="Q1377" s="65">
        <v>0</v>
      </c>
      <c r="R1377" s="65">
        <v>92294.33</v>
      </c>
    </row>
    <row r="1379" spans="1:21" x14ac:dyDescent="0.25">
      <c r="A1379" s="61" t="s">
        <v>1228</v>
      </c>
      <c r="B1379" s="61"/>
      <c r="C1379" s="61"/>
      <c r="D1379" s="61"/>
      <c r="E1379" s="61"/>
      <c r="F1379" s="61"/>
      <c r="G1379" s="61"/>
      <c r="K1379" s="65">
        <v>422177.4</v>
      </c>
      <c r="L1379" s="65">
        <v>7944.33</v>
      </c>
      <c r="M1379" s="65">
        <v>91290.559999999998</v>
      </c>
      <c r="N1379" s="65">
        <v>1003.77</v>
      </c>
      <c r="O1379" s="65">
        <v>0</v>
      </c>
      <c r="P1379" s="65"/>
      <c r="Q1379" s="65">
        <v>0</v>
      </c>
      <c r="R1379" s="65">
        <v>92294.33</v>
      </c>
    </row>
    <row r="1382" spans="1:21" x14ac:dyDescent="0.25">
      <c r="A1382" s="61" t="s">
        <v>1229</v>
      </c>
      <c r="B1382" s="61"/>
      <c r="C1382" s="61"/>
      <c r="D1382" s="61"/>
      <c r="E1382" s="61"/>
      <c r="F1382" s="61"/>
      <c r="G1382" s="61"/>
      <c r="H1382" s="61"/>
      <c r="I1382" s="61"/>
      <c r="J1382" s="61"/>
      <c r="K1382" s="61"/>
      <c r="L1382" s="61"/>
      <c r="M1382" s="61"/>
      <c r="N1382" s="61"/>
      <c r="O1382" s="61"/>
      <c r="P1382" s="61"/>
      <c r="Q1382" s="61"/>
      <c r="R1382" s="61"/>
    </row>
    <row r="1384" spans="1:21" x14ac:dyDescent="0.25">
      <c r="B1384" s="61" t="s">
        <v>285</v>
      </c>
      <c r="C1384" s="61"/>
      <c r="D1384" s="61"/>
      <c r="E1384" s="61"/>
      <c r="F1384" s="61"/>
      <c r="G1384" s="61"/>
      <c r="H1384" s="61"/>
      <c r="I1384" s="61"/>
      <c r="J1384" s="61"/>
      <c r="K1384" s="61"/>
      <c r="L1384" s="61"/>
      <c r="M1384" s="61"/>
      <c r="N1384" s="61"/>
      <c r="O1384" s="61"/>
      <c r="P1384" s="61"/>
      <c r="Q1384" s="61"/>
      <c r="R1384" s="61"/>
    </row>
    <row r="1385" spans="1:21" x14ac:dyDescent="0.25">
      <c r="A1385" s="62" t="s">
        <v>1230</v>
      </c>
      <c r="B1385" s="62"/>
      <c r="C1385" s="62"/>
      <c r="D1385" s="63" t="s">
        <v>585</v>
      </c>
      <c r="E1385" s="63"/>
      <c r="F1385" s="63"/>
      <c r="G1385" s="63" t="s">
        <v>288</v>
      </c>
      <c r="H1385" s="63"/>
      <c r="I1385" s="63" t="s">
        <v>289</v>
      </c>
      <c r="K1385" s="64">
        <v>3022.69</v>
      </c>
      <c r="L1385" s="64">
        <v>0</v>
      </c>
      <c r="M1385" s="64">
        <v>0</v>
      </c>
      <c r="N1385" s="64">
        <v>0</v>
      </c>
      <c r="O1385" s="64">
        <v>0</v>
      </c>
      <c r="P1385" s="64"/>
      <c r="Q1385" s="64">
        <v>0</v>
      </c>
      <c r="R1385" s="64">
        <v>0</v>
      </c>
      <c r="T1385" t="s">
        <v>1231</v>
      </c>
      <c r="U1385" t="s">
        <v>182</v>
      </c>
    </row>
    <row r="1388" spans="1:21" x14ac:dyDescent="0.25">
      <c r="A1388" s="66" t="s">
        <v>1232</v>
      </c>
      <c r="B1388" s="66"/>
      <c r="C1388" s="66"/>
      <c r="D1388" s="66"/>
      <c r="P1388" s="67" t="s">
        <v>353</v>
      </c>
      <c r="Q1388" s="67"/>
      <c r="R1388" s="67"/>
    </row>
    <row r="1392" spans="1:21" x14ac:dyDescent="0.25">
      <c r="M1392" s="57" t="s">
        <v>269</v>
      </c>
      <c r="N1392" s="57"/>
      <c r="O1392" s="57"/>
      <c r="P1392" s="57"/>
      <c r="Q1392" s="57"/>
      <c r="R1392" s="57"/>
    </row>
    <row r="1393" spans="1:21" x14ac:dyDescent="0.25">
      <c r="M1393" s="57"/>
      <c r="N1393" s="57"/>
      <c r="O1393" s="57"/>
      <c r="P1393" s="57"/>
      <c r="Q1393" s="57"/>
      <c r="R1393" s="57"/>
    </row>
    <row r="1394" spans="1:21" x14ac:dyDescent="0.25">
      <c r="A1394" s="68" t="s">
        <v>270</v>
      </c>
      <c r="B1394" s="68"/>
      <c r="C1394" s="68"/>
      <c r="D1394" s="57" t="s">
        <v>272</v>
      </c>
      <c r="E1394" s="57"/>
      <c r="F1394" s="57"/>
      <c r="G1394" s="57" t="s">
        <v>273</v>
      </c>
      <c r="H1394" s="57"/>
      <c r="I1394" s="57" t="s">
        <v>274</v>
      </c>
      <c r="K1394" s="68" t="s">
        <v>275</v>
      </c>
      <c r="L1394" s="57" t="s">
        <v>276</v>
      </c>
      <c r="M1394" s="57" t="s">
        <v>277</v>
      </c>
      <c r="N1394" s="57" t="s">
        <v>278</v>
      </c>
      <c r="O1394" s="57" t="s">
        <v>279</v>
      </c>
      <c r="P1394" s="57"/>
      <c r="Q1394" s="57" t="s">
        <v>280</v>
      </c>
      <c r="R1394" s="57" t="s">
        <v>281</v>
      </c>
      <c r="T1394" t="s">
        <v>282</v>
      </c>
      <c r="U1394" t="s">
        <v>283</v>
      </c>
    </row>
    <row r="1397" spans="1:21" x14ac:dyDescent="0.25">
      <c r="A1397" s="62" t="s">
        <v>1233</v>
      </c>
      <c r="B1397" s="62"/>
      <c r="C1397" s="62"/>
      <c r="D1397" s="63" t="s">
        <v>588</v>
      </c>
      <c r="E1397" s="63"/>
      <c r="F1397" s="63"/>
      <c r="G1397" s="63" t="s">
        <v>295</v>
      </c>
      <c r="H1397" s="63"/>
      <c r="I1397" s="63" t="s">
        <v>321</v>
      </c>
      <c r="K1397" s="64">
        <v>16919.28</v>
      </c>
      <c r="L1397" s="64">
        <v>281.99</v>
      </c>
      <c r="M1397" s="64">
        <v>234.99</v>
      </c>
      <c r="N1397" s="64">
        <v>47</v>
      </c>
      <c r="O1397" s="64">
        <v>0</v>
      </c>
      <c r="P1397" s="64"/>
      <c r="Q1397" s="64">
        <v>0</v>
      </c>
      <c r="R1397" s="64">
        <v>281.99</v>
      </c>
      <c r="T1397" t="s">
        <v>1231</v>
      </c>
      <c r="U1397" t="s">
        <v>182</v>
      </c>
    </row>
    <row r="1398" spans="1:21" x14ac:dyDescent="0.25">
      <c r="A1398" s="62" t="s">
        <v>1234</v>
      </c>
      <c r="B1398" s="62"/>
      <c r="C1398" s="62"/>
      <c r="D1398" s="63" t="s">
        <v>588</v>
      </c>
      <c r="E1398" s="63"/>
      <c r="F1398" s="63"/>
      <c r="G1398" s="63" t="s">
        <v>295</v>
      </c>
      <c r="H1398" s="63"/>
      <c r="I1398" s="63" t="s">
        <v>321</v>
      </c>
      <c r="K1398" s="64">
        <v>4331.91</v>
      </c>
      <c r="L1398" s="64">
        <v>72.2</v>
      </c>
      <c r="M1398" s="64">
        <v>60.17</v>
      </c>
      <c r="N1398" s="64">
        <v>12.030000000000001</v>
      </c>
      <c r="O1398" s="64">
        <v>0</v>
      </c>
      <c r="P1398" s="64"/>
      <c r="Q1398" s="64">
        <v>0</v>
      </c>
      <c r="R1398" s="64">
        <v>72.2</v>
      </c>
      <c r="T1398" t="s">
        <v>1231</v>
      </c>
      <c r="U1398" t="s">
        <v>182</v>
      </c>
    </row>
    <row r="1399" spans="1:21" x14ac:dyDescent="0.25">
      <c r="A1399" s="62" t="s">
        <v>1235</v>
      </c>
      <c r="B1399" s="62"/>
      <c r="C1399" s="62"/>
      <c r="D1399" s="63" t="s">
        <v>588</v>
      </c>
      <c r="E1399" s="63"/>
      <c r="F1399" s="63"/>
      <c r="G1399" s="63" t="s">
        <v>295</v>
      </c>
      <c r="H1399" s="63"/>
      <c r="I1399" s="63" t="s">
        <v>321</v>
      </c>
      <c r="K1399" s="64">
        <v>4793.17</v>
      </c>
      <c r="L1399" s="64">
        <v>79.88</v>
      </c>
      <c r="M1399" s="64">
        <v>66.569999999999993</v>
      </c>
      <c r="N1399" s="64">
        <v>13.31</v>
      </c>
      <c r="O1399" s="64">
        <v>0</v>
      </c>
      <c r="P1399" s="64"/>
      <c r="Q1399" s="64">
        <v>0</v>
      </c>
      <c r="R1399" s="64">
        <v>79.88</v>
      </c>
      <c r="T1399" t="s">
        <v>1231</v>
      </c>
      <c r="U1399" t="s">
        <v>182</v>
      </c>
    </row>
    <row r="1400" spans="1:21" x14ac:dyDescent="0.25">
      <c r="A1400" s="62" t="s">
        <v>1236</v>
      </c>
      <c r="B1400" s="62"/>
      <c r="C1400" s="62"/>
      <c r="D1400" s="63" t="s">
        <v>588</v>
      </c>
      <c r="E1400" s="63"/>
      <c r="F1400" s="63"/>
      <c r="G1400" s="63" t="s">
        <v>295</v>
      </c>
      <c r="H1400" s="63"/>
      <c r="I1400" s="63" t="s">
        <v>321</v>
      </c>
      <c r="K1400" s="64">
        <v>6116.82</v>
      </c>
      <c r="L1400" s="64">
        <v>101.95</v>
      </c>
      <c r="M1400" s="64">
        <v>84.960000000000008</v>
      </c>
      <c r="N1400" s="64">
        <v>16.989999999999998</v>
      </c>
      <c r="O1400" s="64">
        <v>0</v>
      </c>
      <c r="P1400" s="64"/>
      <c r="Q1400" s="64">
        <v>0</v>
      </c>
      <c r="R1400" s="64">
        <v>101.95</v>
      </c>
      <c r="T1400" t="s">
        <v>1231</v>
      </c>
      <c r="U1400" t="s">
        <v>182</v>
      </c>
    </row>
    <row r="1401" spans="1:21" x14ac:dyDescent="0.25">
      <c r="A1401" s="62" t="s">
        <v>1237</v>
      </c>
      <c r="B1401" s="62"/>
      <c r="C1401" s="62"/>
      <c r="D1401" s="63" t="s">
        <v>588</v>
      </c>
      <c r="E1401" s="63"/>
      <c r="F1401" s="63"/>
      <c r="G1401" s="63" t="s">
        <v>295</v>
      </c>
      <c r="H1401" s="63"/>
      <c r="I1401" s="63" t="s">
        <v>296</v>
      </c>
      <c r="K1401" s="64">
        <v>7687.1</v>
      </c>
      <c r="L1401" s="64">
        <v>76.87</v>
      </c>
      <c r="M1401" s="64">
        <v>64.06</v>
      </c>
      <c r="N1401" s="64">
        <v>12.81</v>
      </c>
      <c r="O1401" s="64">
        <v>0</v>
      </c>
      <c r="P1401" s="64"/>
      <c r="Q1401" s="64">
        <v>0</v>
      </c>
      <c r="R1401" s="64">
        <v>76.87</v>
      </c>
      <c r="T1401" t="s">
        <v>1231</v>
      </c>
      <c r="U1401" t="s">
        <v>182</v>
      </c>
    </row>
    <row r="1402" spans="1:21" x14ac:dyDescent="0.25">
      <c r="A1402" s="62" t="s">
        <v>1238</v>
      </c>
      <c r="B1402" s="62"/>
      <c r="C1402" s="62"/>
      <c r="D1402" s="63" t="s">
        <v>588</v>
      </c>
      <c r="E1402" s="63"/>
      <c r="F1402" s="63"/>
      <c r="G1402" s="63" t="s">
        <v>295</v>
      </c>
      <c r="H1402" s="63"/>
      <c r="I1402" s="63" t="s">
        <v>296</v>
      </c>
      <c r="K1402" s="64">
        <v>72289.600000000006</v>
      </c>
      <c r="L1402" s="64">
        <v>722.89</v>
      </c>
      <c r="M1402" s="64">
        <v>602.41</v>
      </c>
      <c r="N1402" s="64">
        <v>120.48</v>
      </c>
      <c r="O1402" s="64">
        <v>0</v>
      </c>
      <c r="P1402" s="64"/>
      <c r="Q1402" s="64">
        <v>0</v>
      </c>
      <c r="R1402" s="64">
        <v>722.89</v>
      </c>
      <c r="T1402" t="s">
        <v>1231</v>
      </c>
      <c r="U1402" t="s">
        <v>182</v>
      </c>
    </row>
    <row r="1403" spans="1:21" x14ac:dyDescent="0.25">
      <c r="A1403" s="62" t="s">
        <v>1239</v>
      </c>
      <c r="B1403" s="62"/>
      <c r="C1403" s="62"/>
      <c r="D1403" s="63" t="s">
        <v>588</v>
      </c>
      <c r="E1403" s="63"/>
      <c r="F1403" s="63"/>
      <c r="G1403" s="63" t="s">
        <v>295</v>
      </c>
      <c r="H1403" s="63"/>
      <c r="I1403" s="63" t="s">
        <v>296</v>
      </c>
      <c r="K1403" s="64">
        <v>22580.54</v>
      </c>
      <c r="L1403" s="64">
        <v>225.8</v>
      </c>
      <c r="M1403" s="64">
        <v>188.17000000000002</v>
      </c>
      <c r="N1403" s="64">
        <v>37.630000000000003</v>
      </c>
      <c r="O1403" s="64">
        <v>0</v>
      </c>
      <c r="P1403" s="64"/>
      <c r="Q1403" s="64">
        <v>0</v>
      </c>
      <c r="R1403" s="64">
        <v>225.8</v>
      </c>
      <c r="T1403" t="s">
        <v>1231</v>
      </c>
      <c r="U1403" t="s">
        <v>182</v>
      </c>
    </row>
    <row r="1404" spans="1:21" x14ac:dyDescent="0.25">
      <c r="A1404" s="62" t="s">
        <v>1240</v>
      </c>
      <c r="B1404" s="62"/>
      <c r="C1404" s="62"/>
      <c r="D1404" s="63" t="s">
        <v>588</v>
      </c>
      <c r="E1404" s="63"/>
      <c r="F1404" s="63"/>
      <c r="G1404" s="63" t="s">
        <v>295</v>
      </c>
      <c r="H1404" s="63"/>
      <c r="I1404" s="63" t="s">
        <v>296</v>
      </c>
      <c r="K1404" s="64">
        <v>6219.87</v>
      </c>
      <c r="L1404" s="64">
        <v>62.2</v>
      </c>
      <c r="M1404" s="64">
        <v>51.83</v>
      </c>
      <c r="N1404" s="64">
        <v>10.370000000000001</v>
      </c>
      <c r="O1404" s="64">
        <v>0</v>
      </c>
      <c r="P1404" s="64"/>
      <c r="Q1404" s="64">
        <v>0</v>
      </c>
      <c r="R1404" s="64">
        <v>62.2</v>
      </c>
      <c r="T1404" t="s">
        <v>1231</v>
      </c>
      <c r="U1404" t="s">
        <v>182</v>
      </c>
    </row>
    <row r="1405" spans="1:21" x14ac:dyDescent="0.25">
      <c r="A1405" s="62" t="s">
        <v>1241</v>
      </c>
      <c r="B1405" s="62"/>
      <c r="C1405" s="62"/>
      <c r="D1405" s="63" t="s">
        <v>588</v>
      </c>
      <c r="E1405" s="63"/>
      <c r="F1405" s="63"/>
      <c r="G1405" s="63" t="s">
        <v>295</v>
      </c>
      <c r="H1405" s="63"/>
      <c r="I1405" s="63" t="s">
        <v>296</v>
      </c>
      <c r="K1405" s="64">
        <v>2233.58</v>
      </c>
      <c r="L1405" s="64">
        <v>22.330000000000002</v>
      </c>
      <c r="M1405" s="64">
        <v>18.61</v>
      </c>
      <c r="N1405" s="64">
        <v>3.72</v>
      </c>
      <c r="O1405" s="64">
        <v>0</v>
      </c>
      <c r="P1405" s="64"/>
      <c r="Q1405" s="64">
        <v>0</v>
      </c>
      <c r="R1405" s="64">
        <v>22.330000000000002</v>
      </c>
      <c r="T1405" t="s">
        <v>1231</v>
      </c>
      <c r="U1405" t="s">
        <v>182</v>
      </c>
    </row>
    <row r="1406" spans="1:21" x14ac:dyDescent="0.25">
      <c r="A1406" s="62" t="s">
        <v>1242</v>
      </c>
      <c r="B1406" s="62"/>
      <c r="C1406" s="62"/>
      <c r="D1406" s="63" t="s">
        <v>588</v>
      </c>
      <c r="E1406" s="63"/>
      <c r="F1406" s="63"/>
      <c r="G1406" s="63" t="s">
        <v>295</v>
      </c>
      <c r="H1406" s="63"/>
      <c r="I1406" s="63" t="s">
        <v>296</v>
      </c>
      <c r="K1406" s="64">
        <v>7186.63</v>
      </c>
      <c r="L1406" s="64">
        <v>71.87</v>
      </c>
      <c r="M1406" s="64">
        <v>59.89</v>
      </c>
      <c r="N1406" s="64">
        <v>11.98</v>
      </c>
      <c r="O1406" s="64">
        <v>0</v>
      </c>
      <c r="P1406" s="64"/>
      <c r="Q1406" s="64">
        <v>0</v>
      </c>
      <c r="R1406" s="64">
        <v>71.87</v>
      </c>
      <c r="T1406" t="s">
        <v>1231</v>
      </c>
      <c r="U1406" t="s">
        <v>182</v>
      </c>
    </row>
    <row r="1407" spans="1:21" x14ac:dyDescent="0.25">
      <c r="A1407" s="62" t="s">
        <v>1243</v>
      </c>
      <c r="B1407" s="62"/>
      <c r="C1407" s="62"/>
      <c r="D1407" s="63" t="s">
        <v>588</v>
      </c>
      <c r="E1407" s="63"/>
      <c r="F1407" s="63"/>
      <c r="G1407" s="63" t="s">
        <v>295</v>
      </c>
      <c r="H1407" s="63"/>
      <c r="I1407" s="63" t="s">
        <v>296</v>
      </c>
      <c r="K1407" s="64">
        <v>120368.04000000001</v>
      </c>
      <c r="L1407" s="64">
        <v>1203.68</v>
      </c>
      <c r="M1407" s="64">
        <v>1003.07</v>
      </c>
      <c r="N1407" s="64">
        <v>200.61</v>
      </c>
      <c r="O1407" s="64">
        <v>0</v>
      </c>
      <c r="P1407" s="64"/>
      <c r="Q1407" s="64">
        <v>0</v>
      </c>
      <c r="R1407" s="64">
        <v>1203.68</v>
      </c>
      <c r="T1407" t="s">
        <v>1231</v>
      </c>
      <c r="U1407" t="s">
        <v>182</v>
      </c>
    </row>
    <row r="1408" spans="1:21" x14ac:dyDescent="0.25">
      <c r="A1408" s="62" t="s">
        <v>1244</v>
      </c>
      <c r="B1408" s="62"/>
      <c r="C1408" s="62"/>
      <c r="D1408" s="63" t="s">
        <v>368</v>
      </c>
      <c r="E1408" s="63"/>
      <c r="F1408" s="63"/>
      <c r="G1408" s="63" t="s">
        <v>295</v>
      </c>
      <c r="H1408" s="63"/>
      <c r="I1408" s="63" t="s">
        <v>296</v>
      </c>
      <c r="K1408" s="64">
        <v>60199.65</v>
      </c>
      <c r="L1408" s="64">
        <v>301</v>
      </c>
      <c r="M1408" s="64">
        <v>200.67000000000002</v>
      </c>
      <c r="N1408" s="64">
        <v>100.33</v>
      </c>
      <c r="O1408" s="64">
        <v>0</v>
      </c>
      <c r="P1408" s="64"/>
      <c r="Q1408" s="64">
        <v>0</v>
      </c>
      <c r="R1408" s="64">
        <v>301</v>
      </c>
      <c r="T1408" t="s">
        <v>1231</v>
      </c>
      <c r="U1408" t="s">
        <v>182</v>
      </c>
    </row>
    <row r="1409" spans="1:21" x14ac:dyDescent="0.25">
      <c r="A1409" s="62" t="s">
        <v>1245</v>
      </c>
      <c r="B1409" s="62"/>
      <c r="C1409" s="62"/>
      <c r="D1409" s="63" t="s">
        <v>588</v>
      </c>
      <c r="E1409" s="63"/>
      <c r="F1409" s="63"/>
      <c r="G1409" s="63" t="s">
        <v>295</v>
      </c>
      <c r="H1409" s="63"/>
      <c r="I1409" s="63" t="s">
        <v>304</v>
      </c>
      <c r="K1409" s="64">
        <v>57301.1</v>
      </c>
      <c r="L1409" s="64">
        <v>1146.02</v>
      </c>
      <c r="M1409" s="64">
        <v>955.02</v>
      </c>
      <c r="N1409" s="64">
        <v>191</v>
      </c>
      <c r="O1409" s="64">
        <v>0</v>
      </c>
      <c r="P1409" s="64"/>
      <c r="Q1409" s="64">
        <v>0</v>
      </c>
      <c r="R1409" s="64">
        <v>1146.02</v>
      </c>
      <c r="T1409" t="s">
        <v>1231</v>
      </c>
      <c r="U1409" t="s">
        <v>182</v>
      </c>
    </row>
    <row r="1410" spans="1:21" x14ac:dyDescent="0.25">
      <c r="A1410" s="62" t="s">
        <v>1246</v>
      </c>
      <c r="B1410" s="62"/>
      <c r="C1410" s="62"/>
      <c r="D1410" s="63" t="s">
        <v>588</v>
      </c>
      <c r="E1410" s="63"/>
      <c r="F1410" s="63"/>
      <c r="G1410" s="63" t="s">
        <v>295</v>
      </c>
      <c r="H1410" s="63"/>
      <c r="I1410" s="63" t="s">
        <v>296</v>
      </c>
      <c r="K1410" s="64">
        <v>252659.6</v>
      </c>
      <c r="L1410" s="64">
        <v>2526.6</v>
      </c>
      <c r="M1410" s="64">
        <v>2105.5</v>
      </c>
      <c r="N1410" s="64">
        <v>421.1</v>
      </c>
      <c r="O1410" s="64">
        <v>0</v>
      </c>
      <c r="P1410" s="64"/>
      <c r="Q1410" s="64">
        <v>0</v>
      </c>
      <c r="R1410" s="64">
        <v>2526.6</v>
      </c>
      <c r="T1410" t="s">
        <v>1231</v>
      </c>
      <c r="U1410" t="s">
        <v>182</v>
      </c>
    </row>
    <row r="1411" spans="1:21" x14ac:dyDescent="0.25">
      <c r="A1411" s="62" t="s">
        <v>1247</v>
      </c>
      <c r="B1411" s="62"/>
      <c r="C1411" s="62"/>
      <c r="D1411" s="63" t="s">
        <v>588</v>
      </c>
      <c r="E1411" s="63"/>
      <c r="F1411" s="63"/>
      <c r="G1411" s="63" t="s">
        <v>295</v>
      </c>
      <c r="H1411" s="63"/>
      <c r="I1411" s="63" t="s">
        <v>326</v>
      </c>
      <c r="K1411" s="64">
        <v>5977.09</v>
      </c>
      <c r="L1411" s="64">
        <v>298.86</v>
      </c>
      <c r="M1411" s="64">
        <v>249.05</v>
      </c>
      <c r="N1411" s="64">
        <v>49.81</v>
      </c>
      <c r="O1411" s="64">
        <v>0</v>
      </c>
      <c r="P1411" s="64"/>
      <c r="Q1411" s="64">
        <v>0</v>
      </c>
      <c r="R1411" s="64">
        <v>298.86</v>
      </c>
      <c r="T1411" t="s">
        <v>1231</v>
      </c>
      <c r="U1411" t="s">
        <v>182</v>
      </c>
    </row>
    <row r="1412" spans="1:21" x14ac:dyDescent="0.25">
      <c r="A1412" s="62" t="s">
        <v>1248</v>
      </c>
      <c r="B1412" s="62"/>
      <c r="C1412" s="62"/>
      <c r="D1412" s="63" t="s">
        <v>588</v>
      </c>
      <c r="E1412" s="63"/>
      <c r="F1412" s="63"/>
      <c r="G1412" s="63" t="s">
        <v>295</v>
      </c>
      <c r="H1412" s="63"/>
      <c r="I1412" s="63" t="s">
        <v>326</v>
      </c>
      <c r="K1412" s="64">
        <v>6897.64</v>
      </c>
      <c r="L1412" s="64">
        <v>344.88</v>
      </c>
      <c r="M1412" s="64">
        <v>287.39999999999998</v>
      </c>
      <c r="N1412" s="64">
        <v>57.480000000000004</v>
      </c>
      <c r="O1412" s="64">
        <v>0</v>
      </c>
      <c r="P1412" s="64"/>
      <c r="Q1412" s="64">
        <v>0</v>
      </c>
      <c r="R1412" s="64">
        <v>344.88</v>
      </c>
      <c r="T1412" t="s">
        <v>1231</v>
      </c>
      <c r="U1412" t="s">
        <v>182</v>
      </c>
    </row>
    <row r="1413" spans="1:21" x14ac:dyDescent="0.25">
      <c r="A1413" s="62" t="s">
        <v>1249</v>
      </c>
      <c r="B1413" s="62"/>
      <c r="C1413" s="62"/>
      <c r="D1413" s="63" t="s">
        <v>588</v>
      </c>
      <c r="E1413" s="63"/>
      <c r="F1413" s="63"/>
      <c r="G1413" s="63" t="s">
        <v>295</v>
      </c>
      <c r="H1413" s="63"/>
      <c r="I1413" s="63" t="s">
        <v>326</v>
      </c>
      <c r="K1413" s="64">
        <v>1532.82</v>
      </c>
      <c r="L1413" s="64">
        <v>76.64</v>
      </c>
      <c r="M1413" s="64">
        <v>63.870000000000005</v>
      </c>
      <c r="N1413" s="64">
        <v>12.77</v>
      </c>
      <c r="O1413" s="64">
        <v>0</v>
      </c>
      <c r="P1413" s="64"/>
      <c r="Q1413" s="64">
        <v>0</v>
      </c>
      <c r="R1413" s="64">
        <v>76.64</v>
      </c>
      <c r="T1413" t="s">
        <v>1231</v>
      </c>
      <c r="U1413" t="s">
        <v>182</v>
      </c>
    </row>
    <row r="1414" spans="1:21" x14ac:dyDescent="0.25">
      <c r="A1414" s="61" t="s">
        <v>971</v>
      </c>
      <c r="B1414" s="61"/>
      <c r="C1414" s="61"/>
      <c r="D1414" s="61"/>
      <c r="E1414" s="61"/>
      <c r="F1414" s="61"/>
      <c r="G1414" s="61"/>
      <c r="K1414" s="65">
        <v>658317.13</v>
      </c>
      <c r="L1414" s="65">
        <v>7615.66</v>
      </c>
      <c r="M1414" s="65">
        <v>6296.24</v>
      </c>
      <c r="N1414" s="65">
        <v>1319.42</v>
      </c>
      <c r="O1414" s="65">
        <v>0</v>
      </c>
      <c r="P1414" s="65"/>
      <c r="Q1414" s="65">
        <v>0</v>
      </c>
      <c r="R1414" s="65">
        <v>7615.66</v>
      </c>
    </row>
    <row r="1417" spans="1:21" x14ac:dyDescent="0.25">
      <c r="B1417" s="61" t="s">
        <v>316</v>
      </c>
      <c r="C1417" s="61"/>
      <c r="D1417" s="61"/>
      <c r="E1417" s="61"/>
      <c r="F1417" s="61"/>
      <c r="G1417" s="61"/>
      <c r="H1417" s="61"/>
      <c r="I1417" s="61"/>
      <c r="J1417" s="61"/>
      <c r="K1417" s="61"/>
      <c r="L1417" s="61"/>
      <c r="M1417" s="61"/>
      <c r="N1417" s="61"/>
      <c r="O1417" s="61"/>
      <c r="P1417" s="61"/>
      <c r="Q1417" s="61"/>
      <c r="R1417" s="61"/>
    </row>
    <row r="1418" spans="1:21" x14ac:dyDescent="0.25">
      <c r="A1418" s="62" t="s">
        <v>1250</v>
      </c>
      <c r="B1418" s="62"/>
      <c r="C1418" s="62"/>
      <c r="D1418" s="63" t="s">
        <v>585</v>
      </c>
      <c r="E1418" s="63"/>
      <c r="F1418" s="63"/>
      <c r="G1418" s="63" t="s">
        <v>288</v>
      </c>
      <c r="H1418" s="63"/>
      <c r="I1418" s="63" t="s">
        <v>289</v>
      </c>
      <c r="K1418" s="64">
        <v>3022.69</v>
      </c>
      <c r="L1418" s="64">
        <v>0</v>
      </c>
      <c r="M1418" s="64">
        <v>0</v>
      </c>
      <c r="N1418" s="64">
        <v>0</v>
      </c>
      <c r="O1418" s="64">
        <v>0</v>
      </c>
      <c r="P1418" s="64"/>
      <c r="Q1418" s="64">
        <v>0</v>
      </c>
      <c r="R1418" s="64">
        <v>0</v>
      </c>
      <c r="T1418" t="s">
        <v>1231</v>
      </c>
      <c r="U1418" t="s">
        <v>126</v>
      </c>
    </row>
    <row r="1419" spans="1:21" x14ac:dyDescent="0.25">
      <c r="A1419" s="62" t="s">
        <v>1251</v>
      </c>
      <c r="B1419" s="62"/>
      <c r="C1419" s="62"/>
      <c r="D1419" s="63" t="s">
        <v>588</v>
      </c>
      <c r="E1419" s="63"/>
      <c r="F1419" s="63"/>
      <c r="G1419" s="63" t="s">
        <v>295</v>
      </c>
      <c r="H1419" s="63"/>
      <c r="I1419" s="63" t="s">
        <v>321</v>
      </c>
      <c r="K1419" s="64">
        <v>2671.07</v>
      </c>
      <c r="L1419" s="64">
        <v>44.52</v>
      </c>
      <c r="M1419" s="64">
        <v>37.1</v>
      </c>
      <c r="N1419" s="64">
        <v>7.42</v>
      </c>
      <c r="O1419" s="64">
        <v>0</v>
      </c>
      <c r="P1419" s="64"/>
      <c r="Q1419" s="64">
        <v>0</v>
      </c>
      <c r="R1419" s="64">
        <v>44.52</v>
      </c>
      <c r="T1419" t="s">
        <v>1231</v>
      </c>
      <c r="U1419" t="s">
        <v>126</v>
      </c>
    </row>
    <row r="1420" spans="1:21" x14ac:dyDescent="0.25">
      <c r="A1420" s="62" t="s">
        <v>1252</v>
      </c>
      <c r="B1420" s="62"/>
      <c r="C1420" s="62"/>
      <c r="D1420" s="63" t="s">
        <v>588</v>
      </c>
      <c r="E1420" s="63"/>
      <c r="F1420" s="63"/>
      <c r="G1420" s="63" t="s">
        <v>295</v>
      </c>
      <c r="H1420" s="63"/>
      <c r="I1420" s="63" t="s">
        <v>321</v>
      </c>
      <c r="K1420" s="64">
        <v>6213.08</v>
      </c>
      <c r="L1420" s="64">
        <v>103.55</v>
      </c>
      <c r="M1420" s="64">
        <v>86.29</v>
      </c>
      <c r="N1420" s="64">
        <v>17.260000000000002</v>
      </c>
      <c r="O1420" s="64">
        <v>0</v>
      </c>
      <c r="P1420" s="64"/>
      <c r="Q1420" s="64">
        <v>0</v>
      </c>
      <c r="R1420" s="64">
        <v>103.55</v>
      </c>
      <c r="T1420" t="s">
        <v>1231</v>
      </c>
      <c r="U1420" t="s">
        <v>126</v>
      </c>
    </row>
    <row r="1421" spans="1:21" x14ac:dyDescent="0.25">
      <c r="A1421" s="62" t="s">
        <v>1253</v>
      </c>
      <c r="B1421" s="62"/>
      <c r="C1421" s="62"/>
      <c r="D1421" s="63" t="s">
        <v>588</v>
      </c>
      <c r="E1421" s="63"/>
      <c r="F1421" s="63"/>
      <c r="G1421" s="63" t="s">
        <v>295</v>
      </c>
      <c r="H1421" s="63"/>
      <c r="I1421" s="63" t="s">
        <v>321</v>
      </c>
      <c r="K1421" s="64">
        <v>1791.16</v>
      </c>
      <c r="L1421" s="64">
        <v>29.86</v>
      </c>
      <c r="M1421" s="64">
        <v>24.88</v>
      </c>
      <c r="N1421" s="64">
        <v>4.9800000000000004</v>
      </c>
      <c r="O1421" s="64">
        <v>0</v>
      </c>
      <c r="P1421" s="64"/>
      <c r="Q1421" s="64">
        <v>0</v>
      </c>
      <c r="R1421" s="64">
        <v>29.86</v>
      </c>
      <c r="T1421" t="s">
        <v>1231</v>
      </c>
      <c r="U1421" t="s">
        <v>126</v>
      </c>
    </row>
    <row r="1422" spans="1:21" x14ac:dyDescent="0.25">
      <c r="A1422" s="62" t="s">
        <v>1254</v>
      </c>
      <c r="B1422" s="62"/>
      <c r="C1422" s="62"/>
      <c r="D1422" s="63" t="s">
        <v>588</v>
      </c>
      <c r="E1422" s="63"/>
      <c r="F1422" s="63"/>
      <c r="G1422" s="63" t="s">
        <v>295</v>
      </c>
      <c r="H1422" s="63"/>
      <c r="I1422" s="63" t="s">
        <v>321</v>
      </c>
      <c r="K1422" s="64">
        <v>2461.52</v>
      </c>
      <c r="L1422" s="64">
        <v>41.03</v>
      </c>
      <c r="M1422" s="64">
        <v>34.19</v>
      </c>
      <c r="N1422" s="64">
        <v>6.84</v>
      </c>
      <c r="O1422" s="64">
        <v>0</v>
      </c>
      <c r="P1422" s="64"/>
      <c r="Q1422" s="64">
        <v>0</v>
      </c>
      <c r="R1422" s="64">
        <v>41.03</v>
      </c>
      <c r="T1422" t="s">
        <v>1231</v>
      </c>
      <c r="U1422" t="s">
        <v>126</v>
      </c>
    </row>
    <row r="1423" spans="1:21" x14ac:dyDescent="0.25">
      <c r="A1423" s="62" t="s">
        <v>1255</v>
      </c>
      <c r="B1423" s="62"/>
      <c r="C1423" s="62"/>
      <c r="D1423" s="63" t="s">
        <v>588</v>
      </c>
      <c r="E1423" s="63"/>
      <c r="F1423" s="63"/>
      <c r="G1423" s="63" t="s">
        <v>295</v>
      </c>
      <c r="H1423" s="63"/>
      <c r="I1423" s="63" t="s">
        <v>321</v>
      </c>
      <c r="K1423" s="64">
        <v>5669.75</v>
      </c>
      <c r="L1423" s="64">
        <v>94.5</v>
      </c>
      <c r="M1423" s="64">
        <v>78.75</v>
      </c>
      <c r="N1423" s="64">
        <v>15.75</v>
      </c>
      <c r="O1423" s="64">
        <v>0</v>
      </c>
      <c r="P1423" s="64"/>
      <c r="Q1423" s="64">
        <v>0</v>
      </c>
      <c r="R1423" s="64">
        <v>94.5</v>
      </c>
      <c r="T1423" t="s">
        <v>1231</v>
      </c>
      <c r="U1423" t="s">
        <v>126</v>
      </c>
    </row>
    <row r="1424" spans="1:21" x14ac:dyDescent="0.25">
      <c r="A1424" s="62" t="s">
        <v>1256</v>
      </c>
      <c r="B1424" s="62"/>
      <c r="C1424" s="62"/>
      <c r="D1424" s="63" t="s">
        <v>588</v>
      </c>
      <c r="E1424" s="63"/>
      <c r="F1424" s="63"/>
      <c r="G1424" s="63" t="s">
        <v>295</v>
      </c>
      <c r="H1424" s="63"/>
      <c r="I1424" s="63" t="s">
        <v>321</v>
      </c>
      <c r="K1424" s="64">
        <v>9391.9500000000007</v>
      </c>
      <c r="L1424" s="64">
        <v>156.53</v>
      </c>
      <c r="M1424" s="64">
        <v>130.44</v>
      </c>
      <c r="N1424" s="64">
        <v>26.09</v>
      </c>
      <c r="O1424" s="64">
        <v>0</v>
      </c>
      <c r="P1424" s="64"/>
      <c r="Q1424" s="64">
        <v>0</v>
      </c>
      <c r="R1424" s="64">
        <v>156.53</v>
      </c>
      <c r="T1424" t="s">
        <v>1231</v>
      </c>
      <c r="U1424" t="s">
        <v>126</v>
      </c>
    </row>
    <row r="1425" spans="1:21" x14ac:dyDescent="0.25">
      <c r="A1425" s="62" t="s">
        <v>1257</v>
      </c>
      <c r="B1425" s="62"/>
      <c r="C1425" s="62"/>
      <c r="D1425" s="63" t="s">
        <v>588</v>
      </c>
      <c r="E1425" s="63"/>
      <c r="F1425" s="63"/>
      <c r="G1425" s="63" t="s">
        <v>295</v>
      </c>
      <c r="H1425" s="63"/>
      <c r="I1425" s="63" t="s">
        <v>326</v>
      </c>
      <c r="K1425" s="64">
        <v>242.02</v>
      </c>
      <c r="L1425" s="64">
        <v>12.1</v>
      </c>
      <c r="M1425" s="64">
        <v>10.08</v>
      </c>
      <c r="N1425" s="64">
        <v>2.02</v>
      </c>
      <c r="O1425" s="64">
        <v>0</v>
      </c>
      <c r="P1425" s="64"/>
      <c r="Q1425" s="64">
        <v>0</v>
      </c>
      <c r="R1425" s="64">
        <v>12.1</v>
      </c>
      <c r="T1425" t="s">
        <v>1231</v>
      </c>
      <c r="U1425" t="s">
        <v>126</v>
      </c>
    </row>
    <row r="1426" spans="1:21" x14ac:dyDescent="0.25">
      <c r="A1426" s="62" t="s">
        <v>1258</v>
      </c>
      <c r="B1426" s="62"/>
      <c r="C1426" s="62"/>
      <c r="D1426" s="63" t="s">
        <v>588</v>
      </c>
      <c r="E1426" s="63"/>
      <c r="F1426" s="63"/>
      <c r="G1426" s="63" t="s">
        <v>295</v>
      </c>
      <c r="H1426" s="63"/>
      <c r="I1426" s="63" t="s">
        <v>326</v>
      </c>
      <c r="K1426" s="64">
        <v>404.42</v>
      </c>
      <c r="L1426" s="64">
        <v>20.22</v>
      </c>
      <c r="M1426" s="64">
        <v>16.850000000000001</v>
      </c>
      <c r="N1426" s="64">
        <v>3.37</v>
      </c>
      <c r="O1426" s="64">
        <v>0</v>
      </c>
      <c r="P1426" s="64"/>
      <c r="Q1426" s="64">
        <v>0</v>
      </c>
      <c r="R1426" s="64">
        <v>20.22</v>
      </c>
      <c r="T1426" t="s">
        <v>1231</v>
      </c>
      <c r="U1426" t="s">
        <v>126</v>
      </c>
    </row>
    <row r="1427" spans="1:21" x14ac:dyDescent="0.25">
      <c r="A1427" s="62" t="s">
        <v>1259</v>
      </c>
      <c r="B1427" s="62"/>
      <c r="C1427" s="62"/>
      <c r="D1427" s="63" t="s">
        <v>588</v>
      </c>
      <c r="E1427" s="63"/>
      <c r="F1427" s="63"/>
      <c r="G1427" s="63" t="s">
        <v>295</v>
      </c>
      <c r="H1427" s="63"/>
      <c r="I1427" s="63" t="s">
        <v>321</v>
      </c>
      <c r="K1427" s="64">
        <v>2369.81</v>
      </c>
      <c r="L1427" s="64">
        <v>39.49</v>
      </c>
      <c r="M1427" s="64">
        <v>32.909999999999997</v>
      </c>
      <c r="N1427" s="64">
        <v>6.58</v>
      </c>
      <c r="O1427" s="64">
        <v>0</v>
      </c>
      <c r="P1427" s="64"/>
      <c r="Q1427" s="64">
        <v>0</v>
      </c>
      <c r="R1427" s="64">
        <v>39.49</v>
      </c>
      <c r="T1427" t="s">
        <v>1231</v>
      </c>
      <c r="U1427" t="s">
        <v>126</v>
      </c>
    </row>
    <row r="1428" spans="1:21" x14ac:dyDescent="0.25">
      <c r="A1428" s="62" t="s">
        <v>1260</v>
      </c>
      <c r="B1428" s="62"/>
      <c r="C1428" s="62"/>
      <c r="D1428" s="63" t="s">
        <v>588</v>
      </c>
      <c r="E1428" s="63"/>
      <c r="F1428" s="63"/>
      <c r="G1428" s="63" t="s">
        <v>295</v>
      </c>
      <c r="H1428" s="63"/>
      <c r="I1428" s="63" t="s">
        <v>321</v>
      </c>
      <c r="K1428" s="64">
        <v>3327.7000000000003</v>
      </c>
      <c r="L1428" s="64">
        <v>55.46</v>
      </c>
      <c r="M1428" s="64">
        <v>46.22</v>
      </c>
      <c r="N1428" s="64">
        <v>9.24</v>
      </c>
      <c r="O1428" s="64">
        <v>0</v>
      </c>
      <c r="P1428" s="64"/>
      <c r="Q1428" s="64">
        <v>0</v>
      </c>
      <c r="R1428" s="64">
        <v>55.46</v>
      </c>
      <c r="T1428" t="s">
        <v>1231</v>
      </c>
      <c r="U1428" t="s">
        <v>126</v>
      </c>
    </row>
    <row r="1429" spans="1:21" x14ac:dyDescent="0.25">
      <c r="A1429" s="62" t="s">
        <v>1261</v>
      </c>
      <c r="B1429" s="62"/>
      <c r="C1429" s="62"/>
      <c r="D1429" s="63" t="s">
        <v>588</v>
      </c>
      <c r="E1429" s="63"/>
      <c r="F1429" s="63"/>
      <c r="G1429" s="63" t="s">
        <v>295</v>
      </c>
      <c r="H1429" s="63"/>
      <c r="I1429" s="63" t="s">
        <v>308</v>
      </c>
      <c r="K1429" s="64">
        <v>632.64</v>
      </c>
      <c r="L1429" s="64">
        <v>63.26</v>
      </c>
      <c r="M1429" s="64">
        <v>52.72</v>
      </c>
      <c r="N1429" s="64">
        <v>10.540000000000001</v>
      </c>
      <c r="O1429" s="64">
        <v>0</v>
      </c>
      <c r="P1429" s="64"/>
      <c r="Q1429" s="64">
        <v>0</v>
      </c>
      <c r="R1429" s="64">
        <v>63.26</v>
      </c>
      <c r="T1429" t="s">
        <v>1231</v>
      </c>
      <c r="U1429" t="s">
        <v>126</v>
      </c>
    </row>
    <row r="1430" spans="1:21" x14ac:dyDescent="0.25">
      <c r="A1430" s="62" t="s">
        <v>1262</v>
      </c>
      <c r="B1430" s="62"/>
      <c r="C1430" s="62"/>
      <c r="D1430" s="63" t="s">
        <v>588</v>
      </c>
      <c r="E1430" s="63"/>
      <c r="F1430" s="63"/>
      <c r="G1430" s="63" t="s">
        <v>295</v>
      </c>
      <c r="H1430" s="63"/>
      <c r="I1430" s="63" t="s">
        <v>321</v>
      </c>
      <c r="K1430" s="64">
        <v>3654.81</v>
      </c>
      <c r="L1430" s="64">
        <v>60.910000000000004</v>
      </c>
      <c r="M1430" s="64">
        <v>50.76</v>
      </c>
      <c r="N1430" s="64">
        <v>10.15</v>
      </c>
      <c r="O1430" s="64">
        <v>0</v>
      </c>
      <c r="P1430" s="64"/>
      <c r="Q1430" s="64">
        <v>0</v>
      </c>
      <c r="R1430" s="64">
        <v>60.910000000000004</v>
      </c>
      <c r="T1430" t="s">
        <v>1231</v>
      </c>
      <c r="U1430" t="s">
        <v>126</v>
      </c>
    </row>
    <row r="1431" spans="1:21" x14ac:dyDescent="0.25">
      <c r="A1431" s="62" t="s">
        <v>1263</v>
      </c>
      <c r="B1431" s="62"/>
      <c r="C1431" s="62"/>
      <c r="D1431" s="63" t="s">
        <v>588</v>
      </c>
      <c r="E1431" s="63"/>
      <c r="F1431" s="63"/>
      <c r="G1431" s="63" t="s">
        <v>295</v>
      </c>
      <c r="H1431" s="63"/>
      <c r="I1431" s="63" t="s">
        <v>321</v>
      </c>
      <c r="K1431" s="64">
        <v>1845.03</v>
      </c>
      <c r="L1431" s="64">
        <v>30.75</v>
      </c>
      <c r="M1431" s="64">
        <v>25.63</v>
      </c>
      <c r="N1431" s="64">
        <v>5.12</v>
      </c>
      <c r="O1431" s="64">
        <v>0</v>
      </c>
      <c r="P1431" s="64"/>
      <c r="Q1431" s="64">
        <v>0</v>
      </c>
      <c r="R1431" s="64">
        <v>30.75</v>
      </c>
      <c r="T1431" t="s">
        <v>1231</v>
      </c>
      <c r="U1431" t="s">
        <v>126</v>
      </c>
    </row>
    <row r="1432" spans="1:21" x14ac:dyDescent="0.25">
      <c r="A1432" s="62" t="s">
        <v>1264</v>
      </c>
      <c r="B1432" s="62"/>
      <c r="C1432" s="62"/>
      <c r="D1432" s="63" t="s">
        <v>588</v>
      </c>
      <c r="E1432" s="63"/>
      <c r="F1432" s="63"/>
      <c r="G1432" s="63" t="s">
        <v>295</v>
      </c>
      <c r="H1432" s="63"/>
      <c r="I1432" s="63" t="s">
        <v>296</v>
      </c>
      <c r="K1432" s="64">
        <v>6111.57</v>
      </c>
      <c r="L1432" s="64">
        <v>61.120000000000005</v>
      </c>
      <c r="M1432" s="64">
        <v>50.93</v>
      </c>
      <c r="N1432" s="64">
        <v>10.19</v>
      </c>
      <c r="O1432" s="64">
        <v>0</v>
      </c>
      <c r="P1432" s="64"/>
      <c r="Q1432" s="64">
        <v>0</v>
      </c>
      <c r="R1432" s="64">
        <v>61.120000000000005</v>
      </c>
      <c r="T1432" t="s">
        <v>1231</v>
      </c>
      <c r="U1432" t="s">
        <v>126</v>
      </c>
    </row>
    <row r="1433" spans="1:21" x14ac:dyDescent="0.25">
      <c r="A1433" s="62" t="s">
        <v>1265</v>
      </c>
      <c r="B1433" s="62"/>
      <c r="C1433" s="62"/>
      <c r="D1433" s="63" t="s">
        <v>588</v>
      </c>
      <c r="E1433" s="63"/>
      <c r="F1433" s="63"/>
      <c r="G1433" s="63" t="s">
        <v>295</v>
      </c>
      <c r="H1433" s="63"/>
      <c r="I1433" s="63" t="s">
        <v>296</v>
      </c>
      <c r="K1433" s="64">
        <v>16958.59</v>
      </c>
      <c r="L1433" s="64">
        <v>169.58</v>
      </c>
      <c r="M1433" s="64">
        <v>141.32</v>
      </c>
      <c r="N1433" s="64">
        <v>28.26</v>
      </c>
      <c r="O1433" s="64">
        <v>0</v>
      </c>
      <c r="P1433" s="64"/>
      <c r="Q1433" s="64">
        <v>0</v>
      </c>
      <c r="R1433" s="64">
        <v>169.58</v>
      </c>
      <c r="T1433" t="s">
        <v>1231</v>
      </c>
      <c r="U1433" t="s">
        <v>126</v>
      </c>
    </row>
    <row r="1434" spans="1:21" x14ac:dyDescent="0.25">
      <c r="A1434" s="62" t="s">
        <v>1266</v>
      </c>
      <c r="B1434" s="62"/>
      <c r="C1434" s="62"/>
      <c r="D1434" s="63" t="s">
        <v>588</v>
      </c>
      <c r="E1434" s="63"/>
      <c r="F1434" s="63"/>
      <c r="G1434" s="63" t="s">
        <v>295</v>
      </c>
      <c r="H1434" s="63"/>
      <c r="I1434" s="63" t="s">
        <v>296</v>
      </c>
      <c r="K1434" s="64">
        <v>13049.28</v>
      </c>
      <c r="L1434" s="64">
        <v>130.49</v>
      </c>
      <c r="M1434" s="64">
        <v>108.74000000000001</v>
      </c>
      <c r="N1434" s="64">
        <v>21.75</v>
      </c>
      <c r="O1434" s="64">
        <v>0</v>
      </c>
      <c r="P1434" s="64"/>
      <c r="Q1434" s="64">
        <v>0</v>
      </c>
      <c r="R1434" s="64">
        <v>130.49</v>
      </c>
      <c r="T1434" t="s">
        <v>1231</v>
      </c>
      <c r="U1434" t="s">
        <v>126</v>
      </c>
    </row>
    <row r="1435" spans="1:21" x14ac:dyDescent="0.25">
      <c r="A1435" s="62" t="s">
        <v>1267</v>
      </c>
      <c r="B1435" s="62"/>
      <c r="C1435" s="62"/>
      <c r="D1435" s="63" t="s">
        <v>588</v>
      </c>
      <c r="E1435" s="63"/>
      <c r="F1435" s="63"/>
      <c r="G1435" s="63" t="s">
        <v>295</v>
      </c>
      <c r="H1435" s="63"/>
      <c r="I1435" s="63" t="s">
        <v>296</v>
      </c>
      <c r="K1435" s="64">
        <v>309526.49</v>
      </c>
      <c r="L1435" s="64">
        <v>3095.27</v>
      </c>
      <c r="M1435" s="64">
        <v>2579.39</v>
      </c>
      <c r="N1435" s="64">
        <v>515.88</v>
      </c>
      <c r="O1435" s="64">
        <v>0</v>
      </c>
      <c r="P1435" s="64"/>
      <c r="Q1435" s="64">
        <v>0</v>
      </c>
      <c r="R1435" s="64">
        <v>3095.27</v>
      </c>
      <c r="T1435" t="s">
        <v>1231</v>
      </c>
      <c r="U1435" t="s">
        <v>126</v>
      </c>
    </row>
    <row r="1436" spans="1:21" x14ac:dyDescent="0.25">
      <c r="A1436" s="62" t="s">
        <v>1268</v>
      </c>
      <c r="B1436" s="62"/>
      <c r="C1436" s="62"/>
      <c r="D1436" s="63" t="s">
        <v>588</v>
      </c>
      <c r="E1436" s="63"/>
      <c r="F1436" s="63"/>
      <c r="G1436" s="63" t="s">
        <v>295</v>
      </c>
      <c r="H1436" s="63"/>
      <c r="I1436" s="63" t="s">
        <v>296</v>
      </c>
      <c r="K1436" s="64">
        <v>15476.26</v>
      </c>
      <c r="L1436" s="64">
        <v>154.76</v>
      </c>
      <c r="M1436" s="64">
        <v>128.97</v>
      </c>
      <c r="N1436" s="64">
        <v>25.79</v>
      </c>
      <c r="O1436" s="64">
        <v>0</v>
      </c>
      <c r="P1436" s="64"/>
      <c r="Q1436" s="64">
        <v>0</v>
      </c>
      <c r="R1436" s="64">
        <v>154.76</v>
      </c>
      <c r="T1436" t="s">
        <v>1231</v>
      </c>
      <c r="U1436" t="s">
        <v>126</v>
      </c>
    </row>
    <row r="1437" spans="1:21" x14ac:dyDescent="0.25">
      <c r="A1437" s="62" t="s">
        <v>1269</v>
      </c>
      <c r="B1437" s="62"/>
      <c r="C1437" s="62"/>
      <c r="D1437" s="63" t="s">
        <v>368</v>
      </c>
      <c r="E1437" s="63"/>
      <c r="F1437" s="63"/>
      <c r="G1437" s="63" t="s">
        <v>295</v>
      </c>
      <c r="H1437" s="63"/>
      <c r="I1437" s="63" t="s">
        <v>296</v>
      </c>
      <c r="K1437" s="64">
        <v>140022</v>
      </c>
      <c r="L1437" s="64">
        <v>700.11</v>
      </c>
      <c r="M1437" s="64">
        <v>466.74</v>
      </c>
      <c r="N1437" s="64">
        <v>233.37</v>
      </c>
      <c r="O1437" s="64">
        <v>0</v>
      </c>
      <c r="P1437" s="64"/>
      <c r="Q1437" s="64">
        <v>0</v>
      </c>
      <c r="R1437" s="64">
        <v>700.11</v>
      </c>
      <c r="T1437" t="s">
        <v>1231</v>
      </c>
      <c r="U1437" t="s">
        <v>126</v>
      </c>
    </row>
    <row r="1438" spans="1:21" x14ac:dyDescent="0.25">
      <c r="A1438" s="62" t="s">
        <v>1270</v>
      </c>
      <c r="B1438" s="62"/>
      <c r="C1438" s="62"/>
      <c r="D1438" s="63" t="s">
        <v>588</v>
      </c>
      <c r="E1438" s="63"/>
      <c r="F1438" s="63"/>
      <c r="G1438" s="63" t="s">
        <v>295</v>
      </c>
      <c r="H1438" s="63"/>
      <c r="I1438" s="63" t="s">
        <v>312</v>
      </c>
      <c r="K1438" s="64">
        <v>12379.630000000001</v>
      </c>
      <c r="L1438" s="64">
        <v>309.49</v>
      </c>
      <c r="M1438" s="64">
        <v>257.91000000000003</v>
      </c>
      <c r="N1438" s="64">
        <v>51.58</v>
      </c>
      <c r="O1438" s="64">
        <v>0</v>
      </c>
      <c r="P1438" s="64"/>
      <c r="Q1438" s="64">
        <v>0</v>
      </c>
      <c r="R1438" s="64">
        <v>309.49</v>
      </c>
      <c r="T1438" t="s">
        <v>1231</v>
      </c>
      <c r="U1438" t="s">
        <v>126</v>
      </c>
    </row>
    <row r="1439" spans="1:21" x14ac:dyDescent="0.25">
      <c r="A1439" s="62" t="s">
        <v>1271</v>
      </c>
      <c r="B1439" s="62"/>
      <c r="C1439" s="62"/>
      <c r="D1439" s="63" t="s">
        <v>588</v>
      </c>
      <c r="E1439" s="63"/>
      <c r="F1439" s="63"/>
      <c r="G1439" s="63" t="s">
        <v>295</v>
      </c>
      <c r="H1439" s="63"/>
      <c r="I1439" s="63" t="s">
        <v>326</v>
      </c>
      <c r="K1439" s="64">
        <v>231.72</v>
      </c>
      <c r="L1439" s="64">
        <v>11.59</v>
      </c>
      <c r="M1439" s="64">
        <v>9.66</v>
      </c>
      <c r="N1439" s="64">
        <v>1.93</v>
      </c>
      <c r="O1439" s="64">
        <v>0</v>
      </c>
      <c r="P1439" s="64"/>
      <c r="Q1439" s="64">
        <v>0</v>
      </c>
      <c r="R1439" s="64">
        <v>11.59</v>
      </c>
      <c r="T1439" t="s">
        <v>1231</v>
      </c>
      <c r="U1439" t="s">
        <v>126</v>
      </c>
    </row>
    <row r="1440" spans="1:21" x14ac:dyDescent="0.25">
      <c r="A1440" s="62" t="s">
        <v>1272</v>
      </c>
      <c r="B1440" s="62"/>
      <c r="C1440" s="62"/>
      <c r="D1440" s="63" t="s">
        <v>588</v>
      </c>
      <c r="E1440" s="63"/>
      <c r="F1440" s="63"/>
      <c r="G1440" s="63" t="s">
        <v>295</v>
      </c>
      <c r="H1440" s="63"/>
      <c r="I1440" s="63" t="s">
        <v>326</v>
      </c>
      <c r="K1440" s="64">
        <v>6083.2</v>
      </c>
      <c r="L1440" s="64">
        <v>304.16000000000003</v>
      </c>
      <c r="M1440" s="64">
        <v>253.47</v>
      </c>
      <c r="N1440" s="64">
        <v>50.69</v>
      </c>
      <c r="O1440" s="64">
        <v>0</v>
      </c>
      <c r="P1440" s="64"/>
      <c r="Q1440" s="64">
        <v>0</v>
      </c>
      <c r="R1440" s="64">
        <v>304.16000000000003</v>
      </c>
      <c r="T1440" t="s">
        <v>1231</v>
      </c>
      <c r="U1440" t="s">
        <v>126</v>
      </c>
    </row>
    <row r="1441" spans="1:21" x14ac:dyDescent="0.25">
      <c r="A1441" s="62" t="s">
        <v>1273</v>
      </c>
      <c r="B1441" s="62"/>
      <c r="C1441" s="62"/>
      <c r="D1441" s="63" t="s">
        <v>588</v>
      </c>
      <c r="E1441" s="63"/>
      <c r="F1441" s="63"/>
      <c r="G1441" s="63" t="s">
        <v>295</v>
      </c>
      <c r="H1441" s="63"/>
      <c r="I1441" s="63" t="s">
        <v>314</v>
      </c>
      <c r="K1441" s="64">
        <v>1555.82</v>
      </c>
      <c r="L1441" s="64">
        <v>51.86</v>
      </c>
      <c r="M1441" s="64">
        <v>43.22</v>
      </c>
      <c r="N1441" s="64">
        <v>8.64</v>
      </c>
      <c r="O1441" s="64">
        <v>0</v>
      </c>
      <c r="P1441" s="64"/>
      <c r="Q1441" s="64">
        <v>0</v>
      </c>
      <c r="R1441" s="64">
        <v>51.86</v>
      </c>
      <c r="T1441" t="s">
        <v>1231</v>
      </c>
      <c r="U1441" t="s">
        <v>126</v>
      </c>
    </row>
    <row r="1442" spans="1:21" x14ac:dyDescent="0.25">
      <c r="A1442" s="62" t="s">
        <v>1274</v>
      </c>
      <c r="B1442" s="62"/>
      <c r="C1442" s="62"/>
      <c r="D1442" s="63" t="s">
        <v>588</v>
      </c>
      <c r="E1442" s="63"/>
      <c r="F1442" s="63"/>
      <c r="G1442" s="63" t="s">
        <v>295</v>
      </c>
      <c r="H1442" s="63"/>
      <c r="I1442" s="63" t="s">
        <v>308</v>
      </c>
      <c r="K1442" s="64">
        <v>164.92000000000002</v>
      </c>
      <c r="L1442" s="64">
        <v>16.489999999999998</v>
      </c>
      <c r="M1442" s="64">
        <v>13.74</v>
      </c>
      <c r="N1442" s="64">
        <v>2.75</v>
      </c>
      <c r="O1442" s="64">
        <v>0</v>
      </c>
      <c r="P1442" s="64"/>
      <c r="Q1442" s="64">
        <v>0</v>
      </c>
      <c r="R1442" s="64">
        <v>16.489999999999998</v>
      </c>
      <c r="T1442" t="s">
        <v>1231</v>
      </c>
      <c r="U1442" t="s">
        <v>126</v>
      </c>
    </row>
    <row r="1443" spans="1:21" x14ac:dyDescent="0.25">
      <c r="A1443" s="61" t="s">
        <v>1275</v>
      </c>
      <c r="B1443" s="61"/>
      <c r="C1443" s="61"/>
      <c r="D1443" s="61"/>
      <c r="E1443" s="61"/>
      <c r="F1443" s="61"/>
      <c r="G1443" s="61"/>
      <c r="K1443" s="65">
        <v>565257.13</v>
      </c>
      <c r="L1443" s="65">
        <v>5757.1</v>
      </c>
      <c r="M1443" s="65">
        <v>4680.91</v>
      </c>
      <c r="N1443" s="65">
        <v>1076.19</v>
      </c>
      <c r="O1443" s="65">
        <v>0</v>
      </c>
      <c r="P1443" s="65"/>
      <c r="Q1443" s="65">
        <v>0</v>
      </c>
      <c r="R1443" s="65">
        <v>5757.1</v>
      </c>
    </row>
    <row r="1445" spans="1:21" x14ac:dyDescent="0.25">
      <c r="A1445" s="61" t="s">
        <v>1276</v>
      </c>
      <c r="B1445" s="61"/>
      <c r="C1445" s="61"/>
      <c r="D1445" s="61"/>
      <c r="E1445" s="61"/>
      <c r="F1445" s="61"/>
      <c r="G1445" s="61"/>
      <c r="K1445" s="65">
        <v>1223574.26</v>
      </c>
      <c r="L1445" s="65">
        <v>13372.76</v>
      </c>
      <c r="M1445" s="65">
        <v>10977.15</v>
      </c>
      <c r="N1445" s="65">
        <v>2395.61</v>
      </c>
      <c r="O1445" s="65">
        <v>0</v>
      </c>
      <c r="P1445" s="65"/>
      <c r="Q1445" s="65">
        <v>0</v>
      </c>
      <c r="R1445" s="65">
        <v>13372.76</v>
      </c>
    </row>
    <row r="1448" spans="1:21" x14ac:dyDescent="0.25">
      <c r="A1448" s="61" t="s">
        <v>1277</v>
      </c>
      <c r="B1448" s="61"/>
      <c r="C1448" s="61"/>
      <c r="D1448" s="61"/>
      <c r="E1448" s="61"/>
      <c r="F1448" s="61"/>
      <c r="G1448" s="61"/>
      <c r="H1448" s="61"/>
      <c r="I1448" s="61"/>
      <c r="J1448" s="61"/>
      <c r="K1448" s="61"/>
      <c r="L1448" s="61"/>
      <c r="M1448" s="61"/>
      <c r="N1448" s="61"/>
      <c r="O1448" s="61"/>
      <c r="P1448" s="61"/>
      <c r="Q1448" s="61"/>
      <c r="R1448" s="61"/>
    </row>
    <row r="1450" spans="1:21" x14ac:dyDescent="0.25">
      <c r="B1450" s="61" t="s">
        <v>316</v>
      </c>
      <c r="C1450" s="61"/>
      <c r="D1450" s="61"/>
      <c r="E1450" s="61"/>
      <c r="F1450" s="61"/>
      <c r="G1450" s="61"/>
      <c r="H1450" s="61"/>
      <c r="I1450" s="61"/>
      <c r="J1450" s="61"/>
      <c r="K1450" s="61"/>
      <c r="L1450" s="61"/>
      <c r="M1450" s="61"/>
      <c r="N1450" s="61"/>
      <c r="O1450" s="61"/>
      <c r="P1450" s="61"/>
      <c r="Q1450" s="61"/>
      <c r="R1450" s="61"/>
    </row>
    <row r="1451" spans="1:21" x14ac:dyDescent="0.25">
      <c r="A1451" s="62" t="s">
        <v>1278</v>
      </c>
      <c r="B1451" s="62"/>
      <c r="C1451" s="62"/>
      <c r="D1451" s="63" t="s">
        <v>432</v>
      </c>
      <c r="E1451" s="63"/>
      <c r="F1451" s="63"/>
      <c r="G1451" s="63" t="s">
        <v>288</v>
      </c>
      <c r="H1451" s="63"/>
      <c r="I1451" s="63" t="s">
        <v>289</v>
      </c>
      <c r="K1451" s="64">
        <v>6688.2300000000005</v>
      </c>
      <c r="L1451" s="64">
        <v>0</v>
      </c>
      <c r="M1451" s="64">
        <v>0</v>
      </c>
      <c r="N1451" s="64">
        <v>0</v>
      </c>
      <c r="O1451" s="64">
        <v>0</v>
      </c>
      <c r="P1451" s="64"/>
      <c r="Q1451" s="64">
        <v>0</v>
      </c>
      <c r="R1451" s="64">
        <v>0</v>
      </c>
      <c r="T1451" t="s">
        <v>1279</v>
      </c>
      <c r="U1451" t="s">
        <v>126</v>
      </c>
    </row>
    <row r="1452" spans="1:21" x14ac:dyDescent="0.25">
      <c r="A1452" s="62" t="s">
        <v>1280</v>
      </c>
      <c r="B1452" s="62"/>
      <c r="C1452" s="62"/>
      <c r="D1452" s="63" t="s">
        <v>351</v>
      </c>
      <c r="E1452" s="63"/>
      <c r="F1452" s="63"/>
      <c r="G1452" s="63" t="s">
        <v>295</v>
      </c>
      <c r="H1452" s="63"/>
      <c r="I1452" s="63" t="s">
        <v>296</v>
      </c>
      <c r="K1452" s="64">
        <v>68913.429999999993</v>
      </c>
      <c r="L1452" s="64">
        <v>459.43</v>
      </c>
      <c r="M1452" s="64">
        <v>344.57</v>
      </c>
      <c r="N1452" s="64">
        <v>114.86</v>
      </c>
      <c r="O1452" s="64">
        <v>0</v>
      </c>
      <c r="P1452" s="64"/>
      <c r="Q1452" s="64">
        <v>0</v>
      </c>
      <c r="R1452" s="64">
        <v>459.43</v>
      </c>
      <c r="T1452" t="s">
        <v>1279</v>
      </c>
      <c r="U1452" t="s">
        <v>126</v>
      </c>
    </row>
    <row r="1453" spans="1:21" x14ac:dyDescent="0.25">
      <c r="A1453" s="62" t="s">
        <v>1281</v>
      </c>
      <c r="B1453" s="62"/>
      <c r="C1453" s="62"/>
      <c r="D1453" s="63" t="s">
        <v>341</v>
      </c>
      <c r="E1453" s="63"/>
      <c r="F1453" s="63"/>
      <c r="G1453" s="63" t="s">
        <v>295</v>
      </c>
      <c r="H1453" s="63"/>
      <c r="I1453" s="63" t="s">
        <v>326</v>
      </c>
      <c r="K1453" s="64">
        <v>446</v>
      </c>
      <c r="L1453" s="64">
        <v>44.6</v>
      </c>
      <c r="M1453" s="64">
        <v>44.6</v>
      </c>
      <c r="N1453" s="64">
        <v>3.72</v>
      </c>
      <c r="O1453" s="64">
        <v>0</v>
      </c>
      <c r="P1453" s="64"/>
      <c r="Q1453" s="64">
        <v>0</v>
      </c>
      <c r="R1453" s="64">
        <v>48.32</v>
      </c>
      <c r="T1453" t="s">
        <v>1279</v>
      </c>
      <c r="U1453" t="s">
        <v>126</v>
      </c>
    </row>
    <row r="1454" spans="1:21" x14ac:dyDescent="0.25">
      <c r="A1454" s="62" t="s">
        <v>1282</v>
      </c>
      <c r="B1454" s="62"/>
      <c r="C1454" s="62"/>
      <c r="D1454" s="63" t="s">
        <v>588</v>
      </c>
      <c r="E1454" s="63"/>
      <c r="F1454" s="63"/>
      <c r="G1454" s="63" t="s">
        <v>295</v>
      </c>
      <c r="H1454" s="63"/>
      <c r="I1454" s="63" t="s">
        <v>314</v>
      </c>
      <c r="K1454" s="64">
        <v>4999.07</v>
      </c>
      <c r="L1454" s="64">
        <v>166.63</v>
      </c>
      <c r="M1454" s="64">
        <v>138.86000000000001</v>
      </c>
      <c r="N1454" s="64">
        <v>27.77</v>
      </c>
      <c r="O1454" s="64">
        <v>0</v>
      </c>
      <c r="P1454" s="64"/>
      <c r="Q1454" s="64">
        <v>0</v>
      </c>
      <c r="R1454" s="64">
        <v>166.63</v>
      </c>
      <c r="T1454" t="s">
        <v>1279</v>
      </c>
      <c r="U1454" t="s">
        <v>126</v>
      </c>
    </row>
    <row r="1455" spans="1:21" x14ac:dyDescent="0.25">
      <c r="A1455" s="61" t="s">
        <v>647</v>
      </c>
      <c r="B1455" s="61"/>
      <c r="C1455" s="61"/>
      <c r="D1455" s="61"/>
      <c r="E1455" s="61"/>
      <c r="F1455" s="61"/>
      <c r="G1455" s="61"/>
      <c r="K1455" s="65">
        <v>81046.73</v>
      </c>
      <c r="L1455" s="65">
        <v>670.66</v>
      </c>
      <c r="M1455" s="65">
        <v>528.03</v>
      </c>
      <c r="N1455" s="65">
        <v>146.35</v>
      </c>
      <c r="O1455" s="65">
        <v>0</v>
      </c>
      <c r="P1455" s="65"/>
      <c r="Q1455" s="65">
        <v>0</v>
      </c>
      <c r="R1455" s="65">
        <v>674.38</v>
      </c>
    </row>
    <row r="1457" spans="1:21" x14ac:dyDescent="0.25">
      <c r="A1457" s="61" t="s">
        <v>1283</v>
      </c>
      <c r="B1457" s="61"/>
      <c r="C1457" s="61"/>
      <c r="D1457" s="61"/>
      <c r="E1457" s="61"/>
      <c r="F1457" s="61"/>
      <c r="G1457" s="61"/>
      <c r="K1457" s="65">
        <v>81046.73</v>
      </c>
      <c r="L1457" s="65">
        <v>670.66</v>
      </c>
      <c r="M1457" s="65">
        <v>528.03</v>
      </c>
      <c r="N1457" s="65">
        <v>146.35</v>
      </c>
      <c r="O1457" s="65">
        <v>0</v>
      </c>
      <c r="P1457" s="65"/>
      <c r="Q1457" s="65">
        <v>0</v>
      </c>
      <c r="R1457" s="65">
        <v>674.38</v>
      </c>
    </row>
    <row r="1462" spans="1:21" x14ac:dyDescent="0.25">
      <c r="A1462" s="66" t="s">
        <v>1284</v>
      </c>
      <c r="B1462" s="66"/>
      <c r="C1462" s="66"/>
      <c r="D1462" s="66"/>
      <c r="P1462" s="67" t="s">
        <v>353</v>
      </c>
      <c r="Q1462" s="67"/>
      <c r="R1462" s="67"/>
    </row>
    <row r="1466" spans="1:21" x14ac:dyDescent="0.25">
      <c r="M1466" s="57" t="s">
        <v>269</v>
      </c>
      <c r="N1466" s="57"/>
      <c r="O1466" s="57"/>
      <c r="P1466" s="57"/>
      <c r="Q1466" s="57"/>
      <c r="R1466" s="57"/>
    </row>
    <row r="1467" spans="1:21" x14ac:dyDescent="0.25">
      <c r="M1467" s="57"/>
      <c r="N1467" s="57"/>
      <c r="O1467" s="57"/>
      <c r="P1467" s="57"/>
      <c r="Q1467" s="57"/>
      <c r="R1467" s="57"/>
    </row>
    <row r="1468" spans="1:21" x14ac:dyDescent="0.25">
      <c r="A1468" s="68" t="s">
        <v>270</v>
      </c>
      <c r="B1468" s="68"/>
      <c r="C1468" s="68"/>
      <c r="D1468" s="57" t="s">
        <v>272</v>
      </c>
      <c r="E1468" s="57"/>
      <c r="F1468" s="57"/>
      <c r="G1468" s="57" t="s">
        <v>273</v>
      </c>
      <c r="H1468" s="57"/>
      <c r="I1468" s="57" t="s">
        <v>274</v>
      </c>
      <c r="K1468" s="68" t="s">
        <v>275</v>
      </c>
      <c r="L1468" s="57" t="s">
        <v>276</v>
      </c>
      <c r="M1468" s="57" t="s">
        <v>277</v>
      </c>
      <c r="N1468" s="57" t="s">
        <v>278</v>
      </c>
      <c r="O1468" s="57" t="s">
        <v>279</v>
      </c>
      <c r="P1468" s="57"/>
      <c r="Q1468" s="57" t="s">
        <v>280</v>
      </c>
      <c r="R1468" s="57" t="s">
        <v>281</v>
      </c>
      <c r="T1468" t="s">
        <v>282</v>
      </c>
      <c r="U1468" t="s">
        <v>283</v>
      </c>
    </row>
    <row r="1471" spans="1:21" x14ac:dyDescent="0.25">
      <c r="A1471" s="61" t="s">
        <v>1285</v>
      </c>
      <c r="B1471" s="61"/>
      <c r="C1471" s="61"/>
      <c r="D1471" s="61"/>
      <c r="E1471" s="61"/>
      <c r="F1471" s="61"/>
      <c r="G1471" s="61"/>
      <c r="H1471" s="61"/>
      <c r="I1471" s="61"/>
      <c r="J1471" s="61"/>
      <c r="K1471" s="61"/>
      <c r="L1471" s="61"/>
      <c r="M1471" s="61"/>
      <c r="N1471" s="61"/>
      <c r="O1471" s="61"/>
      <c r="P1471" s="61"/>
      <c r="Q1471" s="61"/>
      <c r="R1471" s="61"/>
    </row>
    <row r="1473" spans="1:21" x14ac:dyDescent="0.25">
      <c r="B1473" s="61" t="s">
        <v>316</v>
      </c>
      <c r="C1473" s="61"/>
      <c r="D1473" s="61"/>
      <c r="E1473" s="61"/>
      <c r="F1473" s="61"/>
      <c r="G1473" s="61"/>
      <c r="H1473" s="61"/>
      <c r="I1473" s="61"/>
      <c r="J1473" s="61"/>
      <c r="K1473" s="61"/>
      <c r="L1473" s="61"/>
      <c r="M1473" s="61"/>
      <c r="N1473" s="61"/>
      <c r="O1473" s="61"/>
      <c r="P1473" s="61"/>
      <c r="Q1473" s="61"/>
      <c r="R1473" s="61"/>
    </row>
    <row r="1474" spans="1:21" x14ac:dyDescent="0.25">
      <c r="A1474" s="62" t="s">
        <v>1286</v>
      </c>
      <c r="B1474" s="62"/>
      <c r="C1474" s="62"/>
      <c r="D1474" s="63" t="s">
        <v>608</v>
      </c>
      <c r="E1474" s="63"/>
      <c r="F1474" s="63"/>
      <c r="G1474" s="63" t="s">
        <v>288</v>
      </c>
      <c r="H1474" s="63"/>
      <c r="I1474" s="63" t="s">
        <v>289</v>
      </c>
      <c r="K1474" s="64">
        <v>3287.2400000000002</v>
      </c>
      <c r="L1474" s="64">
        <v>0</v>
      </c>
      <c r="M1474" s="64">
        <v>0</v>
      </c>
      <c r="N1474" s="64">
        <v>0</v>
      </c>
      <c r="O1474" s="64">
        <v>0</v>
      </c>
      <c r="P1474" s="64"/>
      <c r="Q1474" s="64">
        <v>0</v>
      </c>
      <c r="R1474" s="64">
        <v>0</v>
      </c>
      <c r="T1474" t="s">
        <v>1287</v>
      </c>
      <c r="U1474" t="s">
        <v>126</v>
      </c>
    </row>
    <row r="1475" spans="1:21" x14ac:dyDescent="0.25">
      <c r="A1475" s="62" t="s">
        <v>1288</v>
      </c>
      <c r="B1475" s="62"/>
      <c r="C1475" s="62"/>
      <c r="D1475" s="63" t="s">
        <v>608</v>
      </c>
      <c r="E1475" s="63"/>
      <c r="F1475" s="63"/>
      <c r="G1475" s="63" t="s">
        <v>295</v>
      </c>
      <c r="H1475" s="63"/>
      <c r="I1475" s="63" t="s">
        <v>296</v>
      </c>
      <c r="K1475" s="64">
        <v>35000</v>
      </c>
      <c r="L1475" s="64">
        <v>2921.62</v>
      </c>
      <c r="M1475" s="64">
        <v>2863.29</v>
      </c>
      <c r="N1475" s="64">
        <v>58.33</v>
      </c>
      <c r="O1475" s="64">
        <v>0</v>
      </c>
      <c r="P1475" s="64"/>
      <c r="Q1475" s="64">
        <v>0</v>
      </c>
      <c r="R1475" s="64">
        <v>2921.62</v>
      </c>
      <c r="T1475" t="s">
        <v>1287</v>
      </c>
      <c r="U1475" t="s">
        <v>126</v>
      </c>
    </row>
    <row r="1476" spans="1:21" x14ac:dyDescent="0.25">
      <c r="A1476" s="61" t="s">
        <v>670</v>
      </c>
      <c r="B1476" s="61"/>
      <c r="C1476" s="61"/>
      <c r="D1476" s="61"/>
      <c r="E1476" s="61"/>
      <c r="F1476" s="61"/>
      <c r="G1476" s="61"/>
      <c r="K1476" s="65">
        <v>38287.24</v>
      </c>
      <c r="L1476" s="65">
        <v>2921.62</v>
      </c>
      <c r="M1476" s="65">
        <v>2863.29</v>
      </c>
      <c r="N1476" s="65">
        <v>58.33</v>
      </c>
      <c r="O1476" s="65">
        <v>0</v>
      </c>
      <c r="P1476" s="65"/>
      <c r="Q1476" s="65">
        <v>0</v>
      </c>
      <c r="R1476" s="65">
        <v>2921.62</v>
      </c>
    </row>
    <row r="1478" spans="1:21" x14ac:dyDescent="0.25">
      <c r="A1478" s="61" t="s">
        <v>1289</v>
      </c>
      <c r="B1478" s="61"/>
      <c r="C1478" s="61"/>
      <c r="D1478" s="61"/>
      <c r="E1478" s="61"/>
      <c r="F1478" s="61"/>
      <c r="G1478" s="61"/>
      <c r="K1478" s="65">
        <v>38287.24</v>
      </c>
      <c r="L1478" s="65">
        <v>2921.62</v>
      </c>
      <c r="M1478" s="65">
        <v>2863.29</v>
      </c>
      <c r="N1478" s="65">
        <v>58.33</v>
      </c>
      <c r="O1478" s="65">
        <v>0</v>
      </c>
      <c r="P1478" s="65"/>
      <c r="Q1478" s="65">
        <v>0</v>
      </c>
      <c r="R1478" s="65">
        <v>2921.62</v>
      </c>
    </row>
    <row r="1481" spans="1:21" x14ac:dyDescent="0.25">
      <c r="A1481" s="61" t="s">
        <v>1290</v>
      </c>
      <c r="B1481" s="61"/>
      <c r="C1481" s="61"/>
      <c r="D1481" s="61"/>
      <c r="E1481" s="61"/>
      <c r="F1481" s="61"/>
      <c r="G1481" s="61"/>
      <c r="H1481" s="61"/>
      <c r="I1481" s="61"/>
      <c r="J1481" s="61"/>
      <c r="K1481" s="61"/>
      <c r="L1481" s="61"/>
      <c r="M1481" s="61"/>
      <c r="N1481" s="61"/>
      <c r="O1481" s="61"/>
      <c r="P1481" s="61"/>
      <c r="Q1481" s="61"/>
      <c r="R1481" s="61"/>
    </row>
    <row r="1483" spans="1:21" x14ac:dyDescent="0.25">
      <c r="B1483" s="61" t="s">
        <v>316</v>
      </c>
      <c r="C1483" s="61"/>
      <c r="D1483" s="61"/>
      <c r="E1483" s="61"/>
      <c r="F1483" s="61"/>
      <c r="G1483" s="61"/>
      <c r="H1483" s="61"/>
      <c r="I1483" s="61"/>
      <c r="J1483" s="61"/>
      <c r="K1483" s="61"/>
      <c r="L1483" s="61"/>
      <c r="M1483" s="61"/>
      <c r="N1483" s="61"/>
      <c r="O1483" s="61"/>
      <c r="P1483" s="61"/>
      <c r="Q1483" s="61"/>
      <c r="R1483" s="61"/>
    </row>
    <row r="1484" spans="1:21" x14ac:dyDescent="0.25">
      <c r="A1484" s="62" t="s">
        <v>1291</v>
      </c>
      <c r="B1484" s="62"/>
      <c r="C1484" s="62"/>
      <c r="D1484" s="63" t="s">
        <v>447</v>
      </c>
      <c r="E1484" s="63"/>
      <c r="F1484" s="63"/>
      <c r="G1484" s="63" t="s">
        <v>288</v>
      </c>
      <c r="H1484" s="63"/>
      <c r="I1484" s="63" t="s">
        <v>289</v>
      </c>
      <c r="K1484" s="64">
        <v>7580.12</v>
      </c>
      <c r="L1484" s="64">
        <v>0</v>
      </c>
      <c r="M1484" s="64">
        <v>0</v>
      </c>
      <c r="N1484" s="64">
        <v>0</v>
      </c>
      <c r="O1484" s="64">
        <v>0</v>
      </c>
      <c r="P1484" s="64"/>
      <c r="Q1484" s="64">
        <v>0</v>
      </c>
      <c r="R1484" s="64">
        <v>0</v>
      </c>
      <c r="T1484" t="s">
        <v>1292</v>
      </c>
      <c r="U1484" t="s">
        <v>126</v>
      </c>
    </row>
    <row r="1485" spans="1:21" x14ac:dyDescent="0.25">
      <c r="A1485" s="62" t="s">
        <v>1293</v>
      </c>
      <c r="B1485" s="62"/>
      <c r="C1485" s="62"/>
      <c r="D1485" s="63" t="s">
        <v>447</v>
      </c>
      <c r="E1485" s="63"/>
      <c r="F1485" s="63"/>
      <c r="G1485" s="63" t="s">
        <v>288</v>
      </c>
      <c r="H1485" s="63"/>
      <c r="I1485" s="63" t="s">
        <v>289</v>
      </c>
      <c r="K1485" s="64">
        <v>12193.5</v>
      </c>
      <c r="L1485" s="64">
        <v>0</v>
      </c>
      <c r="M1485" s="64">
        <v>0</v>
      </c>
      <c r="N1485" s="64">
        <v>0</v>
      </c>
      <c r="O1485" s="64">
        <v>0</v>
      </c>
      <c r="P1485" s="64"/>
      <c r="Q1485" s="64">
        <v>0</v>
      </c>
      <c r="R1485" s="64">
        <v>0</v>
      </c>
      <c r="T1485" t="s">
        <v>1292</v>
      </c>
      <c r="U1485" t="s">
        <v>126</v>
      </c>
    </row>
    <row r="1486" spans="1:21" x14ac:dyDescent="0.25">
      <c r="A1486" s="62" t="s">
        <v>1294</v>
      </c>
      <c r="B1486" s="62"/>
      <c r="C1486" s="62"/>
      <c r="D1486" s="63" t="s">
        <v>294</v>
      </c>
      <c r="E1486" s="63"/>
      <c r="F1486" s="63"/>
      <c r="G1486" s="63" t="s">
        <v>295</v>
      </c>
      <c r="H1486" s="63"/>
      <c r="I1486" s="63" t="s">
        <v>321</v>
      </c>
      <c r="K1486" s="64">
        <v>800</v>
      </c>
      <c r="L1486" s="64">
        <v>26.67</v>
      </c>
      <c r="M1486" s="64">
        <v>35.56</v>
      </c>
      <c r="N1486" s="64">
        <v>2.2200000000000002</v>
      </c>
      <c r="O1486" s="64">
        <v>0</v>
      </c>
      <c r="P1486" s="64"/>
      <c r="Q1486" s="64">
        <v>0</v>
      </c>
      <c r="R1486" s="64">
        <v>37.78</v>
      </c>
      <c r="T1486" t="s">
        <v>1292</v>
      </c>
      <c r="U1486" t="s">
        <v>126</v>
      </c>
    </row>
    <row r="1487" spans="1:21" x14ac:dyDescent="0.25">
      <c r="A1487" s="62" t="s">
        <v>1295</v>
      </c>
      <c r="B1487" s="62"/>
      <c r="C1487" s="62"/>
      <c r="D1487" s="63" t="s">
        <v>294</v>
      </c>
      <c r="E1487" s="63"/>
      <c r="F1487" s="63"/>
      <c r="G1487" s="63" t="s">
        <v>295</v>
      </c>
      <c r="H1487" s="63"/>
      <c r="I1487" s="63" t="s">
        <v>321</v>
      </c>
      <c r="K1487" s="64">
        <v>1342.71</v>
      </c>
      <c r="L1487" s="64">
        <v>44.76</v>
      </c>
      <c r="M1487" s="64">
        <v>59.68</v>
      </c>
      <c r="N1487" s="64">
        <v>3.73</v>
      </c>
      <c r="O1487" s="64">
        <v>0</v>
      </c>
      <c r="P1487" s="64"/>
      <c r="Q1487" s="64">
        <v>0</v>
      </c>
      <c r="R1487" s="64">
        <v>63.410000000000004</v>
      </c>
      <c r="T1487" t="s">
        <v>1292</v>
      </c>
      <c r="U1487" t="s">
        <v>126</v>
      </c>
    </row>
    <row r="1488" spans="1:21" x14ac:dyDescent="0.25">
      <c r="A1488" s="62" t="s">
        <v>1296</v>
      </c>
      <c r="B1488" s="62"/>
      <c r="C1488" s="62"/>
      <c r="D1488" s="63" t="s">
        <v>294</v>
      </c>
      <c r="E1488" s="63"/>
      <c r="F1488" s="63"/>
      <c r="G1488" s="63" t="s">
        <v>295</v>
      </c>
      <c r="H1488" s="63"/>
      <c r="I1488" s="63" t="s">
        <v>308</v>
      </c>
      <c r="K1488" s="64">
        <v>2507.5300000000002</v>
      </c>
      <c r="L1488" s="64">
        <v>501.51</v>
      </c>
      <c r="M1488" s="64">
        <v>668.68000000000006</v>
      </c>
      <c r="N1488" s="64">
        <v>41.79</v>
      </c>
      <c r="O1488" s="64">
        <v>0</v>
      </c>
      <c r="P1488" s="64"/>
      <c r="Q1488" s="64">
        <v>0</v>
      </c>
      <c r="R1488" s="64">
        <v>710.47</v>
      </c>
      <c r="T1488" t="s">
        <v>1292</v>
      </c>
      <c r="U1488" t="s">
        <v>126</v>
      </c>
    </row>
    <row r="1489" spans="1:21" x14ac:dyDescent="0.25">
      <c r="A1489" s="62" t="s">
        <v>1297</v>
      </c>
      <c r="B1489" s="62"/>
      <c r="C1489" s="62"/>
      <c r="D1489" s="63" t="s">
        <v>294</v>
      </c>
      <c r="E1489" s="63"/>
      <c r="F1489" s="63"/>
      <c r="G1489" s="63" t="s">
        <v>295</v>
      </c>
      <c r="H1489" s="63"/>
      <c r="I1489" s="63" t="s">
        <v>312</v>
      </c>
      <c r="K1489" s="64">
        <v>2507.5300000000002</v>
      </c>
      <c r="L1489" s="64">
        <v>125.38000000000001</v>
      </c>
      <c r="M1489" s="64">
        <v>167.17000000000002</v>
      </c>
      <c r="N1489" s="64">
        <v>10.450000000000001</v>
      </c>
      <c r="O1489" s="64">
        <v>0</v>
      </c>
      <c r="P1489" s="64"/>
      <c r="Q1489" s="64">
        <v>0</v>
      </c>
      <c r="R1489" s="64">
        <v>177.62</v>
      </c>
      <c r="T1489" t="s">
        <v>1292</v>
      </c>
      <c r="U1489" t="s">
        <v>126</v>
      </c>
    </row>
    <row r="1490" spans="1:21" x14ac:dyDescent="0.25">
      <c r="A1490" s="62" t="s">
        <v>1298</v>
      </c>
      <c r="B1490" s="62"/>
      <c r="C1490" s="62"/>
      <c r="D1490" s="63" t="s">
        <v>447</v>
      </c>
      <c r="E1490" s="63"/>
      <c r="F1490" s="63"/>
      <c r="G1490" s="63" t="s">
        <v>295</v>
      </c>
      <c r="H1490" s="63"/>
      <c r="I1490" s="63" t="s">
        <v>296</v>
      </c>
      <c r="K1490" s="64">
        <v>31403.25</v>
      </c>
      <c r="L1490" s="64">
        <v>628.07000000000005</v>
      </c>
      <c r="M1490" s="64">
        <v>1203.8</v>
      </c>
      <c r="N1490" s="64">
        <v>52.34</v>
      </c>
      <c r="O1490" s="64">
        <v>0</v>
      </c>
      <c r="P1490" s="64"/>
      <c r="Q1490" s="64">
        <v>0</v>
      </c>
      <c r="R1490" s="64">
        <v>1256.1400000000001</v>
      </c>
      <c r="T1490" t="s">
        <v>1292</v>
      </c>
      <c r="U1490" t="s">
        <v>126</v>
      </c>
    </row>
    <row r="1491" spans="1:21" x14ac:dyDescent="0.25">
      <c r="A1491" s="62" t="s">
        <v>1299</v>
      </c>
      <c r="B1491" s="62"/>
      <c r="C1491" s="62"/>
      <c r="D1491" s="63" t="s">
        <v>447</v>
      </c>
      <c r="E1491" s="63"/>
      <c r="F1491" s="63"/>
      <c r="G1491" s="63" t="s">
        <v>295</v>
      </c>
      <c r="H1491" s="63"/>
      <c r="I1491" s="63" t="s">
        <v>296</v>
      </c>
      <c r="K1491" s="64">
        <v>31403.25</v>
      </c>
      <c r="L1491" s="64">
        <v>628.07000000000005</v>
      </c>
      <c r="M1491" s="64">
        <v>1203.8</v>
      </c>
      <c r="N1491" s="64">
        <v>52.34</v>
      </c>
      <c r="O1491" s="64">
        <v>0</v>
      </c>
      <c r="P1491" s="64"/>
      <c r="Q1491" s="64">
        <v>0</v>
      </c>
      <c r="R1491" s="64">
        <v>1256.1400000000001</v>
      </c>
      <c r="T1491" t="s">
        <v>1292</v>
      </c>
      <c r="U1491" t="s">
        <v>126</v>
      </c>
    </row>
    <row r="1492" spans="1:21" x14ac:dyDescent="0.25">
      <c r="A1492" s="62" t="s">
        <v>1300</v>
      </c>
      <c r="B1492" s="62"/>
      <c r="C1492" s="62"/>
      <c r="D1492" s="63" t="s">
        <v>294</v>
      </c>
      <c r="E1492" s="63"/>
      <c r="F1492" s="63"/>
      <c r="G1492" s="63" t="s">
        <v>295</v>
      </c>
      <c r="H1492" s="63"/>
      <c r="I1492" s="63" t="s">
        <v>296</v>
      </c>
      <c r="K1492" s="64">
        <v>72451.649999999994</v>
      </c>
      <c r="L1492" s="64">
        <v>1449.03</v>
      </c>
      <c r="M1492" s="64">
        <v>1932.04</v>
      </c>
      <c r="N1492" s="64">
        <v>120.75</v>
      </c>
      <c r="O1492" s="64">
        <v>0</v>
      </c>
      <c r="P1492" s="64"/>
      <c r="Q1492" s="64">
        <v>0</v>
      </c>
      <c r="R1492" s="64">
        <v>2052.79</v>
      </c>
      <c r="T1492" t="s">
        <v>1292</v>
      </c>
      <c r="U1492" t="s">
        <v>126</v>
      </c>
    </row>
    <row r="1493" spans="1:21" x14ac:dyDescent="0.25">
      <c r="A1493" s="62" t="s">
        <v>1301</v>
      </c>
      <c r="B1493" s="62"/>
      <c r="C1493" s="62"/>
      <c r="D1493" s="63" t="s">
        <v>294</v>
      </c>
      <c r="E1493" s="63"/>
      <c r="F1493" s="63"/>
      <c r="G1493" s="63" t="s">
        <v>295</v>
      </c>
      <c r="H1493" s="63"/>
      <c r="I1493" s="63" t="s">
        <v>296</v>
      </c>
      <c r="K1493" s="64">
        <v>13000</v>
      </c>
      <c r="L1493" s="64">
        <v>260</v>
      </c>
      <c r="M1493" s="64">
        <v>346.66</v>
      </c>
      <c r="N1493" s="64">
        <v>21.67</v>
      </c>
      <c r="O1493" s="64">
        <v>0</v>
      </c>
      <c r="P1493" s="64"/>
      <c r="Q1493" s="64">
        <v>0</v>
      </c>
      <c r="R1493" s="64">
        <v>368.33</v>
      </c>
      <c r="T1493" t="s">
        <v>1292</v>
      </c>
      <c r="U1493" t="s">
        <v>126</v>
      </c>
    </row>
    <row r="1494" spans="1:21" x14ac:dyDescent="0.25">
      <c r="A1494" s="62" t="s">
        <v>1302</v>
      </c>
      <c r="B1494" s="62"/>
      <c r="C1494" s="62"/>
      <c r="D1494" s="63" t="s">
        <v>294</v>
      </c>
      <c r="E1494" s="63"/>
      <c r="F1494" s="63"/>
      <c r="G1494" s="63" t="s">
        <v>295</v>
      </c>
      <c r="H1494" s="63"/>
      <c r="I1494" s="63" t="s">
        <v>326</v>
      </c>
      <c r="K1494" s="64">
        <v>6145</v>
      </c>
      <c r="L1494" s="64">
        <v>614.5</v>
      </c>
      <c r="M1494" s="64">
        <v>819.33</v>
      </c>
      <c r="N1494" s="64">
        <v>51.21</v>
      </c>
      <c r="O1494" s="64">
        <v>0</v>
      </c>
      <c r="P1494" s="64"/>
      <c r="Q1494" s="64">
        <v>0</v>
      </c>
      <c r="R1494" s="64">
        <v>870.54</v>
      </c>
      <c r="T1494" t="s">
        <v>1292</v>
      </c>
      <c r="U1494" t="s">
        <v>126</v>
      </c>
    </row>
    <row r="1495" spans="1:21" x14ac:dyDescent="0.25">
      <c r="A1495" s="62" t="s">
        <v>1303</v>
      </c>
      <c r="B1495" s="62"/>
      <c r="C1495" s="62"/>
      <c r="D1495" s="63" t="s">
        <v>294</v>
      </c>
      <c r="E1495" s="63"/>
      <c r="F1495" s="63"/>
      <c r="G1495" s="63" t="s">
        <v>295</v>
      </c>
      <c r="H1495" s="63"/>
      <c r="I1495" s="63" t="s">
        <v>326</v>
      </c>
      <c r="K1495" s="64">
        <v>1545</v>
      </c>
      <c r="L1495" s="64">
        <v>154.5</v>
      </c>
      <c r="M1495" s="64">
        <v>206</v>
      </c>
      <c r="N1495" s="64">
        <v>12.88</v>
      </c>
      <c r="O1495" s="64">
        <v>0</v>
      </c>
      <c r="P1495" s="64"/>
      <c r="Q1495" s="64">
        <v>0</v>
      </c>
      <c r="R1495" s="64">
        <v>218.88</v>
      </c>
      <c r="T1495" t="s">
        <v>1292</v>
      </c>
      <c r="U1495" t="s">
        <v>126</v>
      </c>
    </row>
    <row r="1496" spans="1:21" x14ac:dyDescent="0.25">
      <c r="A1496" s="62" t="s">
        <v>1304</v>
      </c>
      <c r="B1496" s="62"/>
      <c r="C1496" s="62"/>
      <c r="D1496" s="63" t="s">
        <v>341</v>
      </c>
      <c r="E1496" s="63"/>
      <c r="F1496" s="63"/>
      <c r="G1496" s="63" t="s">
        <v>295</v>
      </c>
      <c r="H1496" s="63"/>
      <c r="I1496" s="63" t="s">
        <v>326</v>
      </c>
      <c r="K1496" s="64">
        <v>446</v>
      </c>
      <c r="L1496" s="64">
        <v>44.6</v>
      </c>
      <c r="M1496" s="64">
        <v>44.6</v>
      </c>
      <c r="N1496" s="64">
        <v>3.72</v>
      </c>
      <c r="O1496" s="64">
        <v>0</v>
      </c>
      <c r="P1496" s="64"/>
      <c r="Q1496" s="64">
        <v>0</v>
      </c>
      <c r="R1496" s="64">
        <v>48.32</v>
      </c>
      <c r="T1496" t="s">
        <v>1292</v>
      </c>
      <c r="U1496" t="s">
        <v>126</v>
      </c>
    </row>
    <row r="1497" spans="1:21" x14ac:dyDescent="0.25">
      <c r="A1497" s="62" t="s">
        <v>1305</v>
      </c>
      <c r="B1497" s="62"/>
      <c r="C1497" s="62"/>
      <c r="D1497" s="63" t="s">
        <v>294</v>
      </c>
      <c r="E1497" s="63"/>
      <c r="F1497" s="63"/>
      <c r="G1497" s="63" t="s">
        <v>295</v>
      </c>
      <c r="H1497" s="63"/>
      <c r="I1497" s="63" t="s">
        <v>314</v>
      </c>
      <c r="K1497" s="64">
        <v>3597.81</v>
      </c>
      <c r="L1497" s="64">
        <v>239.85</v>
      </c>
      <c r="M1497" s="64">
        <v>319.8</v>
      </c>
      <c r="N1497" s="64">
        <v>19.989999999999998</v>
      </c>
      <c r="O1497" s="64">
        <v>0</v>
      </c>
      <c r="P1497" s="64"/>
      <c r="Q1497" s="64">
        <v>0</v>
      </c>
      <c r="R1497" s="64">
        <v>339.79</v>
      </c>
      <c r="T1497" t="s">
        <v>1292</v>
      </c>
      <c r="U1497" t="s">
        <v>126</v>
      </c>
    </row>
    <row r="1498" spans="1:21" x14ac:dyDescent="0.25">
      <c r="A1498" s="61" t="s">
        <v>463</v>
      </c>
      <c r="B1498" s="61"/>
      <c r="C1498" s="61"/>
      <c r="D1498" s="61"/>
      <c r="E1498" s="61"/>
      <c r="F1498" s="61"/>
      <c r="G1498" s="61"/>
      <c r="K1498" s="65">
        <v>186923.35</v>
      </c>
      <c r="L1498" s="65">
        <v>4716.9400000000005</v>
      </c>
      <c r="M1498" s="65">
        <v>7007.12</v>
      </c>
      <c r="N1498" s="65">
        <v>393.09000000000003</v>
      </c>
      <c r="O1498" s="65">
        <v>0</v>
      </c>
      <c r="P1498" s="65"/>
      <c r="Q1498" s="65">
        <v>0</v>
      </c>
      <c r="R1498" s="65">
        <v>7400.21</v>
      </c>
    </row>
    <row r="1500" spans="1:21" x14ac:dyDescent="0.25">
      <c r="A1500" s="61" t="s">
        <v>1306</v>
      </c>
      <c r="B1500" s="61"/>
      <c r="C1500" s="61"/>
      <c r="D1500" s="61"/>
      <c r="E1500" s="61"/>
      <c r="F1500" s="61"/>
      <c r="G1500" s="61"/>
      <c r="K1500" s="65">
        <v>186923.35</v>
      </c>
      <c r="L1500" s="65">
        <v>4716.9400000000005</v>
      </c>
      <c r="M1500" s="65">
        <v>7007.12</v>
      </c>
      <c r="N1500" s="65">
        <v>393.09000000000003</v>
      </c>
      <c r="O1500" s="65">
        <v>0</v>
      </c>
      <c r="P1500" s="65"/>
      <c r="Q1500" s="65">
        <v>0</v>
      </c>
      <c r="R1500" s="65">
        <v>7400.21</v>
      </c>
    </row>
    <row r="1503" spans="1:21" x14ac:dyDescent="0.25">
      <c r="A1503" s="61" t="s">
        <v>1307</v>
      </c>
      <c r="B1503" s="61"/>
      <c r="C1503" s="61"/>
      <c r="D1503" s="61"/>
      <c r="E1503" s="61"/>
      <c r="F1503" s="61"/>
      <c r="G1503" s="61"/>
      <c r="H1503" s="61"/>
      <c r="I1503" s="61"/>
      <c r="J1503" s="61"/>
      <c r="K1503" s="61"/>
      <c r="L1503" s="61"/>
      <c r="M1503" s="61"/>
      <c r="N1503" s="61"/>
      <c r="O1503" s="61"/>
      <c r="P1503" s="61"/>
      <c r="Q1503" s="61"/>
      <c r="R1503" s="61"/>
    </row>
    <row r="1505" spans="1:21" x14ac:dyDescent="0.25">
      <c r="B1505" s="61" t="s">
        <v>285</v>
      </c>
      <c r="C1505" s="61"/>
      <c r="D1505" s="61"/>
      <c r="E1505" s="61"/>
      <c r="F1505" s="61"/>
      <c r="G1505" s="61"/>
      <c r="H1505" s="61"/>
      <c r="I1505" s="61"/>
      <c r="J1505" s="61"/>
      <c r="K1505" s="61"/>
      <c r="L1505" s="61"/>
      <c r="M1505" s="61"/>
      <c r="N1505" s="61"/>
      <c r="O1505" s="61"/>
      <c r="P1505" s="61"/>
      <c r="Q1505" s="61"/>
      <c r="R1505" s="61"/>
    </row>
    <row r="1506" spans="1:21" x14ac:dyDescent="0.25">
      <c r="A1506" s="62" t="s">
        <v>1308</v>
      </c>
      <c r="B1506" s="62"/>
      <c r="C1506" s="62"/>
      <c r="D1506" s="63" t="s">
        <v>404</v>
      </c>
      <c r="E1506" s="63"/>
      <c r="F1506" s="63"/>
      <c r="G1506" s="63" t="s">
        <v>295</v>
      </c>
      <c r="H1506" s="63"/>
      <c r="I1506" s="63" t="s">
        <v>296</v>
      </c>
      <c r="K1506" s="64">
        <v>40138.86</v>
      </c>
      <c r="L1506" s="64">
        <v>133.80000000000001</v>
      </c>
      <c r="M1506" s="64">
        <v>66.900000000000006</v>
      </c>
      <c r="N1506" s="64">
        <v>66.900000000000006</v>
      </c>
      <c r="O1506" s="64">
        <v>0</v>
      </c>
      <c r="P1506" s="64"/>
      <c r="Q1506" s="64">
        <v>0</v>
      </c>
      <c r="R1506" s="64">
        <v>133.80000000000001</v>
      </c>
      <c r="T1506" t="s">
        <v>1309</v>
      </c>
      <c r="U1506" t="s">
        <v>182</v>
      </c>
    </row>
    <row r="1507" spans="1:21" x14ac:dyDescent="0.25">
      <c r="A1507" s="61" t="s">
        <v>1310</v>
      </c>
      <c r="B1507" s="61"/>
      <c r="C1507" s="61"/>
      <c r="D1507" s="61"/>
      <c r="E1507" s="61"/>
      <c r="F1507" s="61"/>
      <c r="G1507" s="61"/>
      <c r="K1507" s="65">
        <v>40138.86</v>
      </c>
      <c r="L1507" s="65">
        <v>133.80000000000001</v>
      </c>
      <c r="M1507" s="65">
        <v>66.900000000000006</v>
      </c>
      <c r="N1507" s="65">
        <v>66.900000000000006</v>
      </c>
      <c r="O1507" s="65">
        <v>0</v>
      </c>
      <c r="P1507" s="65"/>
      <c r="Q1507" s="65">
        <v>0</v>
      </c>
      <c r="R1507" s="65">
        <v>133.80000000000001</v>
      </c>
    </row>
    <row r="1509" spans="1:21" x14ac:dyDescent="0.25">
      <c r="A1509" s="61" t="s">
        <v>1311</v>
      </c>
      <c r="B1509" s="61"/>
      <c r="C1509" s="61"/>
      <c r="D1509" s="61"/>
      <c r="E1509" s="61"/>
      <c r="F1509" s="61"/>
      <c r="G1509" s="61"/>
      <c r="K1509" s="65">
        <v>40138.86</v>
      </c>
      <c r="L1509" s="65">
        <v>133.80000000000001</v>
      </c>
      <c r="M1509" s="65">
        <v>66.900000000000006</v>
      </c>
      <c r="N1509" s="65">
        <v>66.900000000000006</v>
      </c>
      <c r="O1509" s="65">
        <v>0</v>
      </c>
      <c r="P1509" s="65"/>
      <c r="Q1509" s="65">
        <v>0</v>
      </c>
      <c r="R1509" s="65">
        <v>133.80000000000001</v>
      </c>
    </row>
    <row r="1512" spans="1:21" x14ac:dyDescent="0.25">
      <c r="A1512" s="61" t="s">
        <v>1312</v>
      </c>
      <c r="B1512" s="61"/>
      <c r="C1512" s="61"/>
      <c r="D1512" s="61"/>
      <c r="E1512" s="61"/>
      <c r="F1512" s="61"/>
      <c r="G1512" s="61"/>
      <c r="H1512" s="61"/>
      <c r="I1512" s="61"/>
      <c r="J1512" s="61"/>
      <c r="K1512" s="61"/>
      <c r="L1512" s="61"/>
      <c r="M1512" s="61"/>
      <c r="N1512" s="61"/>
      <c r="O1512" s="61"/>
      <c r="P1512" s="61"/>
      <c r="Q1512" s="61"/>
      <c r="R1512" s="61"/>
    </row>
    <row r="1514" spans="1:21" x14ac:dyDescent="0.25">
      <c r="B1514" s="61" t="s">
        <v>316</v>
      </c>
      <c r="C1514" s="61"/>
      <c r="D1514" s="61"/>
      <c r="E1514" s="61"/>
      <c r="F1514" s="61"/>
      <c r="G1514" s="61"/>
      <c r="H1514" s="61"/>
      <c r="I1514" s="61"/>
      <c r="J1514" s="61"/>
      <c r="K1514" s="61"/>
      <c r="L1514" s="61"/>
      <c r="M1514" s="61"/>
      <c r="N1514" s="61"/>
      <c r="O1514" s="61"/>
      <c r="P1514" s="61"/>
      <c r="Q1514" s="61"/>
      <c r="R1514" s="61"/>
    </row>
    <row r="1515" spans="1:21" x14ac:dyDescent="0.25">
      <c r="A1515" s="62" t="s">
        <v>1313</v>
      </c>
      <c r="B1515" s="62"/>
      <c r="C1515" s="62"/>
      <c r="D1515" s="63" t="s">
        <v>404</v>
      </c>
      <c r="E1515" s="63"/>
      <c r="F1515" s="63"/>
      <c r="G1515" s="63" t="s">
        <v>295</v>
      </c>
      <c r="H1515" s="63"/>
      <c r="I1515" s="63" t="s">
        <v>296</v>
      </c>
      <c r="K1515" s="64">
        <v>41648.11</v>
      </c>
      <c r="L1515" s="64">
        <v>138.82</v>
      </c>
      <c r="M1515" s="64">
        <v>69.41</v>
      </c>
      <c r="N1515" s="64">
        <v>69.41</v>
      </c>
      <c r="O1515" s="64">
        <v>0</v>
      </c>
      <c r="P1515" s="64"/>
      <c r="Q1515" s="64">
        <v>0</v>
      </c>
      <c r="R1515" s="64">
        <v>138.82</v>
      </c>
      <c r="T1515" t="s">
        <v>1314</v>
      </c>
      <c r="U1515" t="s">
        <v>126</v>
      </c>
    </row>
    <row r="1516" spans="1:21" x14ac:dyDescent="0.25">
      <c r="A1516" s="61" t="s">
        <v>439</v>
      </c>
      <c r="B1516" s="61"/>
      <c r="C1516" s="61"/>
      <c r="D1516" s="61"/>
      <c r="E1516" s="61"/>
      <c r="F1516" s="61"/>
      <c r="G1516" s="61"/>
      <c r="K1516" s="65">
        <v>41648.11</v>
      </c>
      <c r="L1516" s="65">
        <v>138.82</v>
      </c>
      <c r="M1516" s="65">
        <v>69.41</v>
      </c>
      <c r="N1516" s="65">
        <v>69.41</v>
      </c>
      <c r="O1516" s="65">
        <v>0</v>
      </c>
      <c r="P1516" s="65"/>
      <c r="Q1516" s="65">
        <v>0</v>
      </c>
      <c r="R1516" s="65">
        <v>138.82</v>
      </c>
    </row>
    <row r="1518" spans="1:21" x14ac:dyDescent="0.25">
      <c r="A1518" s="61" t="s">
        <v>1315</v>
      </c>
      <c r="B1518" s="61"/>
      <c r="C1518" s="61"/>
      <c r="D1518" s="61"/>
      <c r="E1518" s="61"/>
      <c r="F1518" s="61"/>
      <c r="G1518" s="61"/>
      <c r="K1518" s="65">
        <v>41648.11</v>
      </c>
      <c r="L1518" s="65">
        <v>138.82</v>
      </c>
      <c r="M1518" s="65">
        <v>69.41</v>
      </c>
      <c r="N1518" s="65">
        <v>69.41</v>
      </c>
      <c r="O1518" s="65">
        <v>0</v>
      </c>
      <c r="P1518" s="65"/>
      <c r="Q1518" s="65">
        <v>0</v>
      </c>
      <c r="R1518" s="65">
        <v>138.82</v>
      </c>
    </row>
    <row r="1521" spans="1:21" x14ac:dyDescent="0.25">
      <c r="A1521" s="61" t="s">
        <v>1316</v>
      </c>
      <c r="B1521" s="61"/>
      <c r="C1521" s="61"/>
      <c r="D1521" s="61"/>
      <c r="E1521" s="61"/>
      <c r="F1521" s="61"/>
      <c r="G1521" s="61"/>
      <c r="H1521" s="61"/>
      <c r="I1521" s="61"/>
      <c r="J1521" s="61"/>
      <c r="K1521" s="61"/>
      <c r="L1521" s="61"/>
      <c r="M1521" s="61"/>
      <c r="N1521" s="61"/>
      <c r="O1521" s="61"/>
      <c r="P1521" s="61"/>
      <c r="Q1521" s="61"/>
      <c r="R1521" s="61"/>
    </row>
    <row r="1523" spans="1:21" x14ac:dyDescent="0.25">
      <c r="B1523" s="61" t="s">
        <v>316</v>
      </c>
      <c r="C1523" s="61"/>
      <c r="D1523" s="61"/>
      <c r="E1523" s="61"/>
      <c r="F1523" s="61"/>
      <c r="G1523" s="61"/>
      <c r="H1523" s="61"/>
      <c r="I1523" s="61"/>
      <c r="J1523" s="61"/>
      <c r="K1523" s="61"/>
      <c r="L1523" s="61"/>
      <c r="M1523" s="61"/>
      <c r="N1523" s="61"/>
      <c r="O1523" s="61"/>
      <c r="P1523" s="61"/>
      <c r="Q1523" s="61"/>
      <c r="R1523" s="61"/>
    </row>
    <row r="1524" spans="1:21" x14ac:dyDescent="0.25">
      <c r="A1524" s="62" t="s">
        <v>1317</v>
      </c>
      <c r="B1524" s="62"/>
      <c r="C1524" s="62"/>
      <c r="D1524" s="63" t="s">
        <v>404</v>
      </c>
      <c r="E1524" s="63"/>
      <c r="F1524" s="63"/>
      <c r="G1524" s="63" t="s">
        <v>295</v>
      </c>
      <c r="H1524" s="63"/>
      <c r="I1524" s="63" t="s">
        <v>296</v>
      </c>
      <c r="K1524" s="64">
        <v>41035.61</v>
      </c>
      <c r="L1524" s="64">
        <v>136.78</v>
      </c>
      <c r="M1524" s="64">
        <v>68.39</v>
      </c>
      <c r="N1524" s="64">
        <v>68.39</v>
      </c>
      <c r="O1524" s="64">
        <v>0</v>
      </c>
      <c r="P1524" s="64"/>
      <c r="Q1524" s="64">
        <v>0</v>
      </c>
      <c r="R1524" s="64">
        <v>136.78</v>
      </c>
      <c r="T1524" t="s">
        <v>1318</v>
      </c>
      <c r="U1524" t="s">
        <v>126</v>
      </c>
    </row>
    <row r="1525" spans="1:21" x14ac:dyDescent="0.25">
      <c r="A1525" s="61" t="s">
        <v>439</v>
      </c>
      <c r="B1525" s="61"/>
      <c r="C1525" s="61"/>
      <c r="D1525" s="61"/>
      <c r="E1525" s="61"/>
      <c r="F1525" s="61"/>
      <c r="G1525" s="61"/>
      <c r="K1525" s="65">
        <v>41035.61</v>
      </c>
      <c r="L1525" s="65">
        <v>136.78</v>
      </c>
      <c r="M1525" s="65">
        <v>68.39</v>
      </c>
      <c r="N1525" s="65">
        <v>68.39</v>
      </c>
      <c r="O1525" s="65">
        <v>0</v>
      </c>
      <c r="P1525" s="65"/>
      <c r="Q1525" s="65">
        <v>0</v>
      </c>
      <c r="R1525" s="65">
        <v>136.78</v>
      </c>
    </row>
    <row r="1527" spans="1:21" x14ac:dyDescent="0.25">
      <c r="A1527" s="61" t="s">
        <v>1319</v>
      </c>
      <c r="B1527" s="61"/>
      <c r="C1527" s="61"/>
      <c r="D1527" s="61"/>
      <c r="E1527" s="61"/>
      <c r="F1527" s="61"/>
      <c r="G1527" s="61"/>
      <c r="K1527" s="65">
        <v>41035.61</v>
      </c>
      <c r="L1527" s="65">
        <v>136.78</v>
      </c>
      <c r="M1527" s="65">
        <v>68.39</v>
      </c>
      <c r="N1527" s="65">
        <v>68.39</v>
      </c>
      <c r="O1527" s="65">
        <v>0</v>
      </c>
      <c r="P1527" s="65"/>
      <c r="Q1527" s="65">
        <v>0</v>
      </c>
      <c r="R1527" s="65">
        <v>136.78</v>
      </c>
    </row>
    <row r="1530" spans="1:21" x14ac:dyDescent="0.25">
      <c r="A1530" s="61" t="s">
        <v>1320</v>
      </c>
      <c r="B1530" s="61"/>
      <c r="C1530" s="61"/>
      <c r="D1530" s="61"/>
      <c r="E1530" s="61"/>
      <c r="F1530" s="61"/>
      <c r="G1530" s="61"/>
      <c r="H1530" s="61"/>
      <c r="I1530" s="61"/>
      <c r="J1530" s="61"/>
      <c r="K1530" s="61"/>
      <c r="L1530" s="61"/>
      <c r="M1530" s="61"/>
      <c r="N1530" s="61"/>
      <c r="O1530" s="61"/>
      <c r="P1530" s="61"/>
      <c r="Q1530" s="61"/>
      <c r="R1530" s="61"/>
    </row>
    <row r="1532" spans="1:21" x14ac:dyDescent="0.25">
      <c r="B1532" s="61" t="s">
        <v>316</v>
      </c>
      <c r="C1532" s="61"/>
      <c r="D1532" s="61"/>
      <c r="E1532" s="61"/>
      <c r="F1532" s="61"/>
      <c r="G1532" s="61"/>
      <c r="H1532" s="61"/>
      <c r="I1532" s="61"/>
      <c r="J1532" s="61"/>
      <c r="K1532" s="61"/>
      <c r="L1532" s="61"/>
      <c r="M1532" s="61"/>
      <c r="N1532" s="61"/>
      <c r="O1532" s="61"/>
      <c r="P1532" s="61"/>
      <c r="Q1532" s="61"/>
      <c r="R1532" s="61"/>
    </row>
    <row r="1533" spans="1:21" x14ac:dyDescent="0.25">
      <c r="A1533" s="62" t="s">
        <v>1321</v>
      </c>
      <c r="B1533" s="62"/>
      <c r="C1533" s="62"/>
      <c r="D1533" s="63" t="s">
        <v>404</v>
      </c>
      <c r="E1533" s="63"/>
      <c r="F1533" s="63"/>
      <c r="G1533" s="63" t="s">
        <v>295</v>
      </c>
      <c r="H1533" s="63"/>
      <c r="I1533" s="63" t="s">
        <v>296</v>
      </c>
      <c r="K1533" s="64">
        <v>41125.800000000003</v>
      </c>
      <c r="L1533" s="64">
        <v>137.08000000000001</v>
      </c>
      <c r="M1533" s="64">
        <v>68.540000000000006</v>
      </c>
      <c r="N1533" s="64">
        <v>68.540000000000006</v>
      </c>
      <c r="O1533" s="64">
        <v>0</v>
      </c>
      <c r="P1533" s="64"/>
      <c r="Q1533" s="64">
        <v>0</v>
      </c>
      <c r="R1533" s="64">
        <v>137.08000000000001</v>
      </c>
      <c r="T1533" t="s">
        <v>1322</v>
      </c>
      <c r="U1533" t="s">
        <v>126</v>
      </c>
    </row>
    <row r="1534" spans="1:21" x14ac:dyDescent="0.25">
      <c r="A1534" s="61" t="s">
        <v>439</v>
      </c>
      <c r="B1534" s="61"/>
      <c r="C1534" s="61"/>
      <c r="D1534" s="61"/>
      <c r="E1534" s="61"/>
      <c r="F1534" s="61"/>
      <c r="G1534" s="61"/>
      <c r="K1534" s="65">
        <v>41125.800000000003</v>
      </c>
      <c r="L1534" s="65">
        <v>137.08000000000001</v>
      </c>
      <c r="M1534" s="65">
        <v>68.540000000000006</v>
      </c>
      <c r="N1534" s="65">
        <v>68.540000000000006</v>
      </c>
      <c r="O1534" s="65">
        <v>0</v>
      </c>
      <c r="P1534" s="65"/>
      <c r="Q1534" s="65">
        <v>0</v>
      </c>
      <c r="R1534" s="65">
        <v>137.08000000000001</v>
      </c>
    </row>
    <row r="1536" spans="1:21" x14ac:dyDescent="0.25">
      <c r="A1536" s="61" t="s">
        <v>1323</v>
      </c>
      <c r="B1536" s="61"/>
      <c r="C1536" s="61"/>
      <c r="D1536" s="61"/>
      <c r="E1536" s="61"/>
      <c r="F1536" s="61"/>
      <c r="G1536" s="61"/>
      <c r="K1536" s="65">
        <v>41125.800000000003</v>
      </c>
      <c r="L1536" s="65">
        <v>137.08000000000001</v>
      </c>
      <c r="M1536" s="65">
        <v>68.540000000000006</v>
      </c>
      <c r="N1536" s="65">
        <v>68.540000000000006</v>
      </c>
      <c r="O1536" s="65">
        <v>0</v>
      </c>
      <c r="P1536" s="65"/>
      <c r="Q1536" s="65">
        <v>0</v>
      </c>
      <c r="R1536" s="65">
        <v>137.08000000000001</v>
      </c>
    </row>
    <row r="1539" spans="1:21" x14ac:dyDescent="0.25">
      <c r="A1539" s="61" t="s">
        <v>1324</v>
      </c>
      <c r="B1539" s="61"/>
      <c r="C1539" s="61"/>
      <c r="D1539" s="61"/>
      <c r="E1539" s="61"/>
      <c r="F1539" s="61"/>
      <c r="G1539" s="61"/>
      <c r="H1539" s="61"/>
      <c r="I1539" s="61"/>
      <c r="J1539" s="61"/>
      <c r="K1539" s="61"/>
      <c r="L1539" s="61"/>
      <c r="M1539" s="61"/>
      <c r="N1539" s="61"/>
      <c r="O1539" s="61"/>
      <c r="P1539" s="61"/>
      <c r="Q1539" s="61"/>
      <c r="R1539" s="61"/>
    </row>
    <row r="1541" spans="1:21" x14ac:dyDescent="0.25">
      <c r="B1541" s="61" t="s">
        <v>285</v>
      </c>
      <c r="C1541" s="61"/>
      <c r="D1541" s="61"/>
      <c r="E1541" s="61"/>
      <c r="F1541" s="61"/>
      <c r="G1541" s="61"/>
      <c r="H1541" s="61"/>
      <c r="I1541" s="61"/>
      <c r="J1541" s="61"/>
      <c r="K1541" s="61"/>
      <c r="L1541" s="61"/>
      <c r="M1541" s="61"/>
      <c r="N1541" s="61"/>
      <c r="O1541" s="61"/>
      <c r="P1541" s="61"/>
      <c r="Q1541" s="61"/>
      <c r="R1541" s="61"/>
    </row>
    <row r="1542" spans="1:21" x14ac:dyDescent="0.25">
      <c r="A1542" s="62" t="s">
        <v>1325</v>
      </c>
      <c r="B1542" s="62"/>
      <c r="C1542" s="62"/>
      <c r="D1542" s="63" t="s">
        <v>348</v>
      </c>
      <c r="E1542" s="63"/>
      <c r="F1542" s="63"/>
      <c r="G1542" s="63" t="s">
        <v>288</v>
      </c>
      <c r="H1542" s="63"/>
      <c r="I1542" s="63" t="s">
        <v>289</v>
      </c>
      <c r="K1542" s="64">
        <v>5031.58</v>
      </c>
      <c r="L1542" s="64">
        <v>0</v>
      </c>
      <c r="M1542" s="64">
        <v>0</v>
      </c>
      <c r="N1542" s="64">
        <v>0</v>
      </c>
      <c r="O1542" s="64">
        <v>0</v>
      </c>
      <c r="P1542" s="64"/>
      <c r="Q1542" s="64">
        <v>0</v>
      </c>
      <c r="R1542" s="64">
        <v>0</v>
      </c>
      <c r="T1542" t="s">
        <v>1309</v>
      </c>
      <c r="U1542" t="s">
        <v>182</v>
      </c>
    </row>
    <row r="1543" spans="1:21" x14ac:dyDescent="0.25">
      <c r="A1543" s="61" t="s">
        <v>1310</v>
      </c>
      <c r="B1543" s="61"/>
      <c r="C1543" s="61"/>
      <c r="D1543" s="61"/>
      <c r="E1543" s="61"/>
      <c r="F1543" s="61"/>
      <c r="G1543" s="61"/>
      <c r="K1543" s="65">
        <v>5031.58</v>
      </c>
      <c r="L1543" s="65">
        <v>0</v>
      </c>
      <c r="M1543" s="65">
        <v>0</v>
      </c>
      <c r="N1543" s="65">
        <v>0</v>
      </c>
      <c r="O1543" s="65">
        <v>0</v>
      </c>
      <c r="P1543" s="65"/>
      <c r="Q1543" s="65">
        <v>0</v>
      </c>
      <c r="R1543" s="65">
        <v>0</v>
      </c>
    </row>
    <row r="1546" spans="1:21" x14ac:dyDescent="0.25">
      <c r="A1546" s="66" t="s">
        <v>1326</v>
      </c>
      <c r="B1546" s="66"/>
      <c r="C1546" s="66"/>
      <c r="D1546" s="66"/>
      <c r="P1546" s="67" t="s">
        <v>353</v>
      </c>
      <c r="Q1546" s="67"/>
      <c r="R1546" s="67"/>
    </row>
    <row r="1550" spans="1:21" x14ac:dyDescent="0.25">
      <c r="M1550" s="57" t="s">
        <v>269</v>
      </c>
      <c r="N1550" s="57"/>
      <c r="O1550" s="57"/>
      <c r="P1550" s="57"/>
      <c r="Q1550" s="57"/>
      <c r="R1550" s="57"/>
    </row>
    <row r="1551" spans="1:21" x14ac:dyDescent="0.25">
      <c r="M1551" s="57"/>
      <c r="N1551" s="57"/>
      <c r="O1551" s="57"/>
      <c r="P1551" s="57"/>
      <c r="Q1551" s="57"/>
      <c r="R1551" s="57"/>
    </row>
    <row r="1552" spans="1:21" x14ac:dyDescent="0.25">
      <c r="A1552" s="68" t="s">
        <v>270</v>
      </c>
      <c r="B1552" s="68"/>
      <c r="C1552" s="68"/>
      <c r="D1552" s="57" t="s">
        <v>272</v>
      </c>
      <c r="E1552" s="57"/>
      <c r="F1552" s="57"/>
      <c r="G1552" s="57" t="s">
        <v>273</v>
      </c>
      <c r="H1552" s="57"/>
      <c r="I1552" s="57" t="s">
        <v>274</v>
      </c>
      <c r="K1552" s="68" t="s">
        <v>275</v>
      </c>
      <c r="L1552" s="57" t="s">
        <v>276</v>
      </c>
      <c r="M1552" s="57" t="s">
        <v>277</v>
      </c>
      <c r="N1552" s="57" t="s">
        <v>278</v>
      </c>
      <c r="O1552" s="57" t="s">
        <v>279</v>
      </c>
      <c r="P1552" s="57"/>
      <c r="Q1552" s="57" t="s">
        <v>280</v>
      </c>
      <c r="R1552" s="57" t="s">
        <v>281</v>
      </c>
      <c r="T1552" t="s">
        <v>282</v>
      </c>
      <c r="U1552" t="s">
        <v>283</v>
      </c>
    </row>
    <row r="1556" spans="1:21" x14ac:dyDescent="0.25">
      <c r="A1556" s="61" t="s">
        <v>1327</v>
      </c>
      <c r="B1556" s="61"/>
      <c r="C1556" s="61"/>
      <c r="D1556" s="61"/>
      <c r="E1556" s="61"/>
      <c r="F1556" s="61"/>
      <c r="G1556" s="61"/>
      <c r="K1556" s="65">
        <v>5031.58</v>
      </c>
      <c r="L1556" s="65">
        <v>0</v>
      </c>
      <c r="M1556" s="65">
        <v>0</v>
      </c>
      <c r="N1556" s="65">
        <v>0</v>
      </c>
      <c r="O1556" s="65">
        <v>0</v>
      </c>
      <c r="P1556" s="65"/>
      <c r="Q1556" s="65">
        <v>0</v>
      </c>
      <c r="R1556" s="65">
        <v>0</v>
      </c>
    </row>
    <row r="1559" spans="1:21" x14ac:dyDescent="0.25">
      <c r="A1559" s="61" t="s">
        <v>1328</v>
      </c>
      <c r="B1559" s="61"/>
      <c r="C1559" s="61"/>
      <c r="D1559" s="61"/>
      <c r="E1559" s="61"/>
      <c r="F1559" s="61"/>
      <c r="G1559" s="61"/>
      <c r="H1559" s="61"/>
      <c r="I1559" s="61"/>
      <c r="J1559" s="61"/>
      <c r="K1559" s="61"/>
      <c r="L1559" s="61"/>
      <c r="M1559" s="61"/>
      <c r="N1559" s="61"/>
      <c r="O1559" s="61"/>
      <c r="P1559" s="61"/>
      <c r="Q1559" s="61"/>
      <c r="R1559" s="61"/>
    </row>
    <row r="1561" spans="1:21" x14ac:dyDescent="0.25">
      <c r="B1561" s="61" t="s">
        <v>316</v>
      </c>
      <c r="C1561" s="61"/>
      <c r="D1561" s="61"/>
      <c r="E1561" s="61"/>
      <c r="F1561" s="61"/>
      <c r="G1561" s="61"/>
      <c r="H1561" s="61"/>
      <c r="I1561" s="61"/>
      <c r="J1561" s="61"/>
      <c r="K1561" s="61"/>
      <c r="L1561" s="61"/>
      <c r="M1561" s="61"/>
      <c r="N1561" s="61"/>
      <c r="O1561" s="61"/>
      <c r="P1561" s="61"/>
      <c r="Q1561" s="61"/>
      <c r="R1561" s="61"/>
    </row>
    <row r="1562" spans="1:21" x14ac:dyDescent="0.25">
      <c r="A1562" s="62" t="s">
        <v>1329</v>
      </c>
      <c r="B1562" s="62"/>
      <c r="C1562" s="62"/>
      <c r="D1562" s="63" t="s">
        <v>348</v>
      </c>
      <c r="E1562" s="63"/>
      <c r="F1562" s="63"/>
      <c r="G1562" s="63" t="s">
        <v>288</v>
      </c>
      <c r="H1562" s="63"/>
      <c r="I1562" s="63" t="s">
        <v>289</v>
      </c>
      <c r="K1562" s="64">
        <v>5031.58</v>
      </c>
      <c r="L1562" s="64">
        <v>0</v>
      </c>
      <c r="M1562" s="64">
        <v>0</v>
      </c>
      <c r="N1562" s="64">
        <v>0</v>
      </c>
      <c r="O1562" s="64">
        <v>0</v>
      </c>
      <c r="P1562" s="64"/>
      <c r="Q1562" s="64">
        <v>0</v>
      </c>
      <c r="R1562" s="64">
        <v>0</v>
      </c>
      <c r="T1562" t="s">
        <v>1314</v>
      </c>
      <c r="U1562" t="s">
        <v>126</v>
      </c>
    </row>
    <row r="1563" spans="1:21" x14ac:dyDescent="0.25">
      <c r="A1563" s="61" t="s">
        <v>439</v>
      </c>
      <c r="B1563" s="61"/>
      <c r="C1563" s="61"/>
      <c r="D1563" s="61"/>
      <c r="E1563" s="61"/>
      <c r="F1563" s="61"/>
      <c r="G1563" s="61"/>
      <c r="K1563" s="65">
        <v>5031.58</v>
      </c>
      <c r="L1563" s="65">
        <v>0</v>
      </c>
      <c r="M1563" s="65">
        <v>0</v>
      </c>
      <c r="N1563" s="65">
        <v>0</v>
      </c>
      <c r="O1563" s="65">
        <v>0</v>
      </c>
      <c r="P1563" s="65"/>
      <c r="Q1563" s="65">
        <v>0</v>
      </c>
      <c r="R1563" s="65">
        <v>0</v>
      </c>
    </row>
    <row r="1565" spans="1:21" x14ac:dyDescent="0.25">
      <c r="A1565" s="61" t="s">
        <v>1330</v>
      </c>
      <c r="B1565" s="61"/>
      <c r="C1565" s="61"/>
      <c r="D1565" s="61"/>
      <c r="E1565" s="61"/>
      <c r="F1565" s="61"/>
      <c r="G1565" s="61"/>
      <c r="K1565" s="65">
        <v>5031.58</v>
      </c>
      <c r="L1565" s="65">
        <v>0</v>
      </c>
      <c r="M1565" s="65">
        <v>0</v>
      </c>
      <c r="N1565" s="65">
        <v>0</v>
      </c>
      <c r="O1565" s="65">
        <v>0</v>
      </c>
      <c r="P1565" s="65"/>
      <c r="Q1565" s="65">
        <v>0</v>
      </c>
      <c r="R1565" s="65">
        <v>0</v>
      </c>
    </row>
    <row r="1568" spans="1:21" x14ac:dyDescent="0.25">
      <c r="A1568" s="61" t="s">
        <v>1331</v>
      </c>
      <c r="B1568" s="61"/>
      <c r="C1568" s="61"/>
      <c r="D1568" s="61"/>
      <c r="E1568" s="61"/>
      <c r="F1568" s="61"/>
      <c r="G1568" s="61"/>
      <c r="H1568" s="61"/>
      <c r="I1568" s="61"/>
      <c r="J1568" s="61"/>
      <c r="K1568" s="61"/>
      <c r="L1568" s="61"/>
      <c r="M1568" s="61"/>
      <c r="N1568" s="61"/>
      <c r="O1568" s="61"/>
      <c r="P1568" s="61"/>
      <c r="Q1568" s="61"/>
      <c r="R1568" s="61"/>
    </row>
    <row r="1570" spans="1:21" x14ac:dyDescent="0.25">
      <c r="B1570" s="61" t="s">
        <v>316</v>
      </c>
      <c r="C1570" s="61"/>
      <c r="D1570" s="61"/>
      <c r="E1570" s="61"/>
      <c r="F1570" s="61"/>
      <c r="G1570" s="61"/>
      <c r="H1570" s="61"/>
      <c r="I1570" s="61"/>
      <c r="J1570" s="61"/>
      <c r="K1570" s="61"/>
      <c r="L1570" s="61"/>
      <c r="M1570" s="61"/>
      <c r="N1570" s="61"/>
      <c r="O1570" s="61"/>
      <c r="P1570" s="61"/>
      <c r="Q1570" s="61"/>
      <c r="R1570" s="61"/>
    </row>
    <row r="1571" spans="1:21" x14ac:dyDescent="0.25">
      <c r="A1571" s="62" t="s">
        <v>1332</v>
      </c>
      <c r="B1571" s="62"/>
      <c r="C1571" s="62"/>
      <c r="D1571" s="63" t="s">
        <v>348</v>
      </c>
      <c r="E1571" s="63"/>
      <c r="F1571" s="63"/>
      <c r="G1571" s="63" t="s">
        <v>288</v>
      </c>
      <c r="H1571" s="63"/>
      <c r="I1571" s="63" t="s">
        <v>289</v>
      </c>
      <c r="K1571" s="64">
        <v>5031.58</v>
      </c>
      <c r="L1571" s="64">
        <v>0</v>
      </c>
      <c r="M1571" s="64">
        <v>0</v>
      </c>
      <c r="N1571" s="64">
        <v>0</v>
      </c>
      <c r="O1571" s="64">
        <v>0</v>
      </c>
      <c r="P1571" s="64"/>
      <c r="Q1571" s="64">
        <v>0</v>
      </c>
      <c r="R1571" s="64">
        <v>0</v>
      </c>
      <c r="T1571" t="s">
        <v>1318</v>
      </c>
      <c r="U1571" t="s">
        <v>126</v>
      </c>
    </row>
    <row r="1572" spans="1:21" x14ac:dyDescent="0.25">
      <c r="A1572" s="61" t="s">
        <v>439</v>
      </c>
      <c r="B1572" s="61"/>
      <c r="C1572" s="61"/>
      <c r="D1572" s="61"/>
      <c r="E1572" s="61"/>
      <c r="F1572" s="61"/>
      <c r="G1572" s="61"/>
      <c r="K1572" s="65">
        <v>5031.58</v>
      </c>
      <c r="L1572" s="65">
        <v>0</v>
      </c>
      <c r="M1572" s="65">
        <v>0</v>
      </c>
      <c r="N1572" s="65">
        <v>0</v>
      </c>
      <c r="O1572" s="65">
        <v>0</v>
      </c>
      <c r="P1572" s="65"/>
      <c r="Q1572" s="65">
        <v>0</v>
      </c>
      <c r="R1572" s="65">
        <v>0</v>
      </c>
    </row>
    <row r="1574" spans="1:21" x14ac:dyDescent="0.25">
      <c r="A1574" s="61" t="s">
        <v>1333</v>
      </c>
      <c r="B1574" s="61"/>
      <c r="C1574" s="61"/>
      <c r="D1574" s="61"/>
      <c r="E1574" s="61"/>
      <c r="F1574" s="61"/>
      <c r="G1574" s="61"/>
      <c r="K1574" s="65">
        <v>5031.58</v>
      </c>
      <c r="L1574" s="65">
        <v>0</v>
      </c>
      <c r="M1574" s="65">
        <v>0</v>
      </c>
      <c r="N1574" s="65">
        <v>0</v>
      </c>
      <c r="O1574" s="65">
        <v>0</v>
      </c>
      <c r="P1574" s="65"/>
      <c r="Q1574" s="65">
        <v>0</v>
      </c>
      <c r="R1574" s="65">
        <v>0</v>
      </c>
    </row>
    <row r="1577" spans="1:21" x14ac:dyDescent="0.25">
      <c r="A1577" s="61" t="s">
        <v>1334</v>
      </c>
      <c r="B1577" s="61"/>
      <c r="C1577" s="61"/>
      <c r="D1577" s="61"/>
      <c r="E1577" s="61"/>
      <c r="F1577" s="61"/>
      <c r="G1577" s="61"/>
      <c r="H1577" s="61"/>
      <c r="I1577" s="61"/>
      <c r="J1577" s="61"/>
      <c r="K1577" s="61"/>
      <c r="L1577" s="61"/>
      <c r="M1577" s="61"/>
      <c r="N1577" s="61"/>
      <c r="O1577" s="61"/>
      <c r="P1577" s="61"/>
      <c r="Q1577" s="61"/>
      <c r="R1577" s="61"/>
    </row>
    <row r="1579" spans="1:21" x14ac:dyDescent="0.25">
      <c r="B1579" s="61" t="s">
        <v>316</v>
      </c>
      <c r="C1579" s="61"/>
      <c r="D1579" s="61"/>
      <c r="E1579" s="61"/>
      <c r="F1579" s="61"/>
      <c r="G1579" s="61"/>
      <c r="H1579" s="61"/>
      <c r="I1579" s="61"/>
      <c r="J1579" s="61"/>
      <c r="K1579" s="61"/>
      <c r="L1579" s="61"/>
      <c r="M1579" s="61"/>
      <c r="N1579" s="61"/>
      <c r="O1579" s="61"/>
      <c r="P1579" s="61"/>
      <c r="Q1579" s="61"/>
      <c r="R1579" s="61"/>
    </row>
    <row r="1580" spans="1:21" x14ac:dyDescent="0.25">
      <c r="A1580" s="62" t="s">
        <v>1335</v>
      </c>
      <c r="B1580" s="62"/>
      <c r="C1580" s="62"/>
      <c r="D1580" s="63" t="s">
        <v>348</v>
      </c>
      <c r="E1580" s="63"/>
      <c r="F1580" s="63"/>
      <c r="G1580" s="63" t="s">
        <v>288</v>
      </c>
      <c r="H1580" s="63"/>
      <c r="I1580" s="63" t="s">
        <v>289</v>
      </c>
      <c r="K1580" s="64">
        <v>5031.58</v>
      </c>
      <c r="L1580" s="64">
        <v>0</v>
      </c>
      <c r="M1580" s="64">
        <v>0</v>
      </c>
      <c r="N1580" s="64">
        <v>0</v>
      </c>
      <c r="O1580" s="64">
        <v>0</v>
      </c>
      <c r="P1580" s="64"/>
      <c r="Q1580" s="64">
        <v>0</v>
      </c>
      <c r="R1580" s="64">
        <v>0</v>
      </c>
      <c r="T1580" t="s">
        <v>1322</v>
      </c>
      <c r="U1580" t="s">
        <v>126</v>
      </c>
    </row>
    <row r="1581" spans="1:21" x14ac:dyDescent="0.25">
      <c r="A1581" s="61" t="s">
        <v>439</v>
      </c>
      <c r="B1581" s="61"/>
      <c r="C1581" s="61"/>
      <c r="D1581" s="61"/>
      <c r="E1581" s="61"/>
      <c r="F1581" s="61"/>
      <c r="G1581" s="61"/>
      <c r="K1581" s="65">
        <v>5031.58</v>
      </c>
      <c r="L1581" s="65">
        <v>0</v>
      </c>
      <c r="M1581" s="65">
        <v>0</v>
      </c>
      <c r="N1581" s="65">
        <v>0</v>
      </c>
      <c r="O1581" s="65">
        <v>0</v>
      </c>
      <c r="P1581" s="65"/>
      <c r="Q1581" s="65">
        <v>0</v>
      </c>
      <c r="R1581" s="65">
        <v>0</v>
      </c>
    </row>
    <row r="1583" spans="1:21" x14ac:dyDescent="0.25">
      <c r="A1583" s="61" t="s">
        <v>1336</v>
      </c>
      <c r="B1583" s="61"/>
      <c r="C1583" s="61"/>
      <c r="D1583" s="61"/>
      <c r="E1583" s="61"/>
      <c r="F1583" s="61"/>
      <c r="G1583" s="61"/>
      <c r="K1583" s="65">
        <v>5031.58</v>
      </c>
      <c r="L1583" s="65">
        <v>0</v>
      </c>
      <c r="M1583" s="65">
        <v>0</v>
      </c>
      <c r="N1583" s="65">
        <v>0</v>
      </c>
      <c r="O1583" s="65">
        <v>0</v>
      </c>
      <c r="P1583" s="65"/>
      <c r="Q1583" s="65">
        <v>0</v>
      </c>
      <c r="R1583" s="65">
        <v>0</v>
      </c>
    </row>
    <row r="1586" spans="1:21" x14ac:dyDescent="0.25">
      <c r="A1586" s="61" t="s">
        <v>1337</v>
      </c>
      <c r="B1586" s="61"/>
      <c r="C1586" s="61"/>
      <c r="D1586" s="61"/>
      <c r="E1586" s="61"/>
      <c r="F1586" s="61"/>
      <c r="G1586" s="61"/>
      <c r="H1586" s="61"/>
      <c r="I1586" s="61"/>
      <c r="J1586" s="61"/>
      <c r="K1586" s="61"/>
      <c r="L1586" s="61"/>
      <c r="M1586" s="61"/>
      <c r="N1586" s="61"/>
      <c r="O1586" s="61"/>
      <c r="P1586" s="61"/>
      <c r="Q1586" s="61"/>
      <c r="R1586" s="61"/>
    </row>
    <row r="1588" spans="1:21" x14ac:dyDescent="0.25">
      <c r="B1588" s="61" t="s">
        <v>316</v>
      </c>
      <c r="C1588" s="61"/>
      <c r="D1588" s="61"/>
      <c r="E1588" s="61"/>
      <c r="F1588" s="61"/>
      <c r="G1588" s="61"/>
      <c r="H1588" s="61"/>
      <c r="I1588" s="61"/>
      <c r="J1588" s="61"/>
      <c r="K1588" s="61"/>
      <c r="L1588" s="61"/>
      <c r="M1588" s="61"/>
      <c r="N1588" s="61"/>
      <c r="O1588" s="61"/>
      <c r="P1588" s="61"/>
      <c r="Q1588" s="61"/>
      <c r="R1588" s="61"/>
    </row>
    <row r="1589" spans="1:21" x14ac:dyDescent="0.25">
      <c r="A1589" s="62" t="s">
        <v>1338</v>
      </c>
      <c r="B1589" s="62"/>
      <c r="C1589" s="62"/>
      <c r="D1589" s="63" t="s">
        <v>608</v>
      </c>
      <c r="E1589" s="63"/>
      <c r="F1589" s="63"/>
      <c r="G1589" s="63" t="s">
        <v>288</v>
      </c>
      <c r="H1589" s="63"/>
      <c r="I1589" s="63" t="s">
        <v>289</v>
      </c>
      <c r="K1589" s="64">
        <v>3287.2400000000002</v>
      </c>
      <c r="L1589" s="64">
        <v>0</v>
      </c>
      <c r="M1589" s="64">
        <v>0</v>
      </c>
      <c r="N1589" s="64">
        <v>0</v>
      </c>
      <c r="O1589" s="64">
        <v>0</v>
      </c>
      <c r="P1589" s="64"/>
      <c r="Q1589" s="64">
        <v>0</v>
      </c>
      <c r="R1589" s="64">
        <v>0</v>
      </c>
      <c r="T1589" t="s">
        <v>1339</v>
      </c>
      <c r="U1589" t="s">
        <v>126</v>
      </c>
    </row>
    <row r="1590" spans="1:21" x14ac:dyDescent="0.25">
      <c r="A1590" s="62" t="s">
        <v>1340</v>
      </c>
      <c r="B1590" s="62"/>
      <c r="C1590" s="62"/>
      <c r="D1590" s="63" t="s">
        <v>608</v>
      </c>
      <c r="E1590" s="63"/>
      <c r="F1590" s="63"/>
      <c r="G1590" s="63" t="s">
        <v>295</v>
      </c>
      <c r="H1590" s="63"/>
      <c r="I1590" s="63" t="s">
        <v>321</v>
      </c>
      <c r="K1590" s="64">
        <v>121644</v>
      </c>
      <c r="L1590" s="64">
        <v>26377.49</v>
      </c>
      <c r="M1590" s="64">
        <v>26039.59</v>
      </c>
      <c r="N1590" s="64">
        <v>337.90000000000003</v>
      </c>
      <c r="O1590" s="64">
        <v>0</v>
      </c>
      <c r="P1590" s="64"/>
      <c r="Q1590" s="64">
        <v>0</v>
      </c>
      <c r="R1590" s="64">
        <v>26377.49</v>
      </c>
      <c r="T1590" t="s">
        <v>1339</v>
      </c>
      <c r="U1590" t="s">
        <v>126</v>
      </c>
    </row>
    <row r="1591" spans="1:21" x14ac:dyDescent="0.25">
      <c r="A1591" s="62" t="s">
        <v>1341</v>
      </c>
      <c r="B1591" s="62"/>
      <c r="C1591" s="62"/>
      <c r="D1591" s="63" t="s">
        <v>608</v>
      </c>
      <c r="E1591" s="63"/>
      <c r="F1591" s="63"/>
      <c r="G1591" s="63" t="s">
        <v>295</v>
      </c>
      <c r="H1591" s="63"/>
      <c r="I1591" s="63" t="s">
        <v>296</v>
      </c>
      <c r="K1591" s="64">
        <v>4458</v>
      </c>
      <c r="L1591" s="64">
        <v>494.02000000000004</v>
      </c>
      <c r="M1591" s="64">
        <v>486.59000000000003</v>
      </c>
      <c r="N1591" s="64">
        <v>7.43</v>
      </c>
      <c r="O1591" s="64">
        <v>0</v>
      </c>
      <c r="P1591" s="64"/>
      <c r="Q1591" s="64">
        <v>0</v>
      </c>
      <c r="R1591" s="64">
        <v>494.02000000000004</v>
      </c>
      <c r="T1591" t="s">
        <v>1339</v>
      </c>
      <c r="U1591" t="s">
        <v>126</v>
      </c>
    </row>
    <row r="1592" spans="1:21" x14ac:dyDescent="0.25">
      <c r="A1592" s="61" t="s">
        <v>355</v>
      </c>
      <c r="B1592" s="61"/>
      <c r="C1592" s="61"/>
      <c r="D1592" s="61"/>
      <c r="E1592" s="61"/>
      <c r="F1592" s="61"/>
      <c r="G1592" s="61"/>
      <c r="K1592" s="65">
        <v>129389.24</v>
      </c>
      <c r="L1592" s="65">
        <v>26871.510000000002</v>
      </c>
      <c r="M1592" s="65">
        <v>26526.18</v>
      </c>
      <c r="N1592" s="65">
        <v>345.33</v>
      </c>
      <c r="O1592" s="65">
        <v>0</v>
      </c>
      <c r="P1592" s="65"/>
      <c r="Q1592" s="65">
        <v>0</v>
      </c>
      <c r="R1592" s="65">
        <v>26871.510000000002</v>
      </c>
    </row>
    <row r="1594" spans="1:21" x14ac:dyDescent="0.25">
      <c r="A1594" s="61" t="s">
        <v>1342</v>
      </c>
      <c r="B1594" s="61"/>
      <c r="C1594" s="61"/>
      <c r="D1594" s="61"/>
      <c r="E1594" s="61"/>
      <c r="F1594" s="61"/>
      <c r="G1594" s="61"/>
      <c r="K1594" s="65">
        <v>129389.24</v>
      </c>
      <c r="L1594" s="65">
        <v>26871.510000000002</v>
      </c>
      <c r="M1594" s="65">
        <v>26526.18</v>
      </c>
      <c r="N1594" s="65">
        <v>345.33</v>
      </c>
      <c r="O1594" s="65">
        <v>0</v>
      </c>
      <c r="P1594" s="65"/>
      <c r="Q1594" s="65">
        <v>0</v>
      </c>
      <c r="R1594" s="65">
        <v>26871.510000000002</v>
      </c>
    </row>
    <row r="1597" spans="1:21" x14ac:dyDescent="0.25">
      <c r="A1597" s="61" t="s">
        <v>1343</v>
      </c>
      <c r="B1597" s="61"/>
      <c r="C1597" s="61"/>
      <c r="D1597" s="61"/>
      <c r="E1597" s="61"/>
      <c r="F1597" s="61"/>
      <c r="G1597" s="61"/>
      <c r="H1597" s="61"/>
      <c r="I1597" s="61"/>
      <c r="J1597" s="61"/>
      <c r="K1597" s="61"/>
      <c r="L1597" s="61"/>
      <c r="M1597" s="61"/>
      <c r="N1597" s="61"/>
      <c r="O1597" s="61"/>
      <c r="P1597" s="61"/>
      <c r="Q1597" s="61"/>
      <c r="R1597" s="61"/>
    </row>
    <row r="1599" spans="1:21" x14ac:dyDescent="0.25">
      <c r="B1599" s="61" t="s">
        <v>316</v>
      </c>
      <c r="C1599" s="61"/>
      <c r="D1599" s="61"/>
      <c r="E1599" s="61"/>
      <c r="F1599" s="61"/>
      <c r="G1599" s="61"/>
      <c r="H1599" s="61"/>
      <c r="I1599" s="61"/>
      <c r="J1599" s="61"/>
      <c r="K1599" s="61"/>
      <c r="L1599" s="61"/>
      <c r="M1599" s="61"/>
      <c r="N1599" s="61"/>
      <c r="O1599" s="61"/>
      <c r="P1599" s="61"/>
      <c r="Q1599" s="61"/>
      <c r="R1599" s="61"/>
    </row>
    <row r="1600" spans="1:21" x14ac:dyDescent="0.25">
      <c r="A1600" s="62" t="s">
        <v>1344</v>
      </c>
      <c r="B1600" s="62"/>
      <c r="C1600" s="62"/>
      <c r="D1600" s="63" t="s">
        <v>359</v>
      </c>
      <c r="E1600" s="63"/>
      <c r="F1600" s="63"/>
      <c r="G1600" s="63" t="s">
        <v>288</v>
      </c>
      <c r="H1600" s="63"/>
      <c r="I1600" s="63" t="s">
        <v>289</v>
      </c>
      <c r="K1600" s="64">
        <v>8306</v>
      </c>
      <c r="L1600" s="64">
        <v>0</v>
      </c>
      <c r="M1600" s="64">
        <v>0</v>
      </c>
      <c r="N1600" s="64">
        <v>0</v>
      </c>
      <c r="O1600" s="64">
        <v>0</v>
      </c>
      <c r="P1600" s="64"/>
      <c r="Q1600" s="64">
        <v>0</v>
      </c>
      <c r="R1600" s="64">
        <v>0</v>
      </c>
      <c r="T1600" t="s">
        <v>1345</v>
      </c>
      <c r="U1600" t="s">
        <v>126</v>
      </c>
    </row>
    <row r="1601" spans="1:21" x14ac:dyDescent="0.25">
      <c r="A1601" s="62" t="s">
        <v>1346</v>
      </c>
      <c r="B1601" s="62"/>
      <c r="C1601" s="62"/>
      <c r="D1601" s="63" t="s">
        <v>359</v>
      </c>
      <c r="E1601" s="63"/>
      <c r="F1601" s="63"/>
      <c r="G1601" s="63" t="s">
        <v>295</v>
      </c>
      <c r="H1601" s="63"/>
      <c r="I1601" s="63" t="s">
        <v>321</v>
      </c>
      <c r="K1601" s="64">
        <v>13250</v>
      </c>
      <c r="L1601" s="64">
        <v>441.67</v>
      </c>
      <c r="M1601" s="64">
        <v>404.86</v>
      </c>
      <c r="N1601" s="64">
        <v>36.81</v>
      </c>
      <c r="O1601" s="64">
        <v>0</v>
      </c>
      <c r="P1601" s="64"/>
      <c r="Q1601" s="64">
        <v>0</v>
      </c>
      <c r="R1601" s="64">
        <v>441.67</v>
      </c>
      <c r="T1601" t="s">
        <v>1345</v>
      </c>
      <c r="U1601" t="s">
        <v>126</v>
      </c>
    </row>
    <row r="1602" spans="1:21" x14ac:dyDescent="0.25">
      <c r="A1602" s="62" t="s">
        <v>1347</v>
      </c>
      <c r="B1602" s="62"/>
      <c r="C1602" s="62"/>
      <c r="D1602" s="63" t="s">
        <v>359</v>
      </c>
      <c r="E1602" s="63"/>
      <c r="F1602" s="63"/>
      <c r="G1602" s="63" t="s">
        <v>295</v>
      </c>
      <c r="H1602" s="63"/>
      <c r="I1602" s="63" t="s">
        <v>321</v>
      </c>
      <c r="K1602" s="64">
        <v>13250</v>
      </c>
      <c r="L1602" s="64">
        <v>441.67</v>
      </c>
      <c r="M1602" s="64">
        <v>404.86</v>
      </c>
      <c r="N1602" s="64">
        <v>36.81</v>
      </c>
      <c r="O1602" s="64">
        <v>0</v>
      </c>
      <c r="P1602" s="64"/>
      <c r="Q1602" s="64">
        <v>0</v>
      </c>
      <c r="R1602" s="64">
        <v>441.67</v>
      </c>
      <c r="T1602" t="s">
        <v>1345</v>
      </c>
      <c r="U1602" t="s">
        <v>126</v>
      </c>
    </row>
    <row r="1603" spans="1:21" x14ac:dyDescent="0.25">
      <c r="A1603" s="62" t="s">
        <v>1348</v>
      </c>
      <c r="B1603" s="62"/>
      <c r="C1603" s="62"/>
      <c r="D1603" s="63" t="s">
        <v>351</v>
      </c>
      <c r="E1603" s="63"/>
      <c r="F1603" s="63"/>
      <c r="G1603" s="63" t="s">
        <v>295</v>
      </c>
      <c r="H1603" s="63"/>
      <c r="I1603" s="63" t="s">
        <v>296</v>
      </c>
      <c r="K1603" s="64">
        <v>75225.22</v>
      </c>
      <c r="L1603" s="64">
        <v>501.51</v>
      </c>
      <c r="M1603" s="64">
        <v>376.13</v>
      </c>
      <c r="N1603" s="64">
        <v>125.38000000000001</v>
      </c>
      <c r="O1603" s="64">
        <v>0</v>
      </c>
      <c r="P1603" s="64"/>
      <c r="Q1603" s="64">
        <v>0</v>
      </c>
      <c r="R1603" s="64">
        <v>501.51</v>
      </c>
      <c r="T1603" t="s">
        <v>1345</v>
      </c>
      <c r="U1603" t="s">
        <v>126</v>
      </c>
    </row>
    <row r="1604" spans="1:21" x14ac:dyDescent="0.25">
      <c r="A1604" s="62" t="s">
        <v>1349</v>
      </c>
      <c r="B1604" s="62"/>
      <c r="C1604" s="62"/>
      <c r="D1604" s="63" t="s">
        <v>341</v>
      </c>
      <c r="E1604" s="63"/>
      <c r="F1604" s="63"/>
      <c r="G1604" s="63" t="s">
        <v>295</v>
      </c>
      <c r="H1604" s="63"/>
      <c r="I1604" s="63" t="s">
        <v>326</v>
      </c>
      <c r="K1604" s="64">
        <v>446</v>
      </c>
      <c r="L1604" s="64">
        <v>44.6</v>
      </c>
      <c r="M1604" s="64">
        <v>44.6</v>
      </c>
      <c r="N1604" s="64">
        <v>3.72</v>
      </c>
      <c r="O1604" s="64">
        <v>0</v>
      </c>
      <c r="P1604" s="64"/>
      <c r="Q1604" s="64">
        <v>0</v>
      </c>
      <c r="R1604" s="64">
        <v>48.32</v>
      </c>
      <c r="T1604" t="s">
        <v>1345</v>
      </c>
      <c r="U1604" t="s">
        <v>126</v>
      </c>
    </row>
    <row r="1605" spans="1:21" x14ac:dyDescent="0.25">
      <c r="A1605" s="61" t="s">
        <v>520</v>
      </c>
      <c r="B1605" s="61"/>
      <c r="C1605" s="61"/>
      <c r="D1605" s="61"/>
      <c r="E1605" s="61"/>
      <c r="F1605" s="61"/>
      <c r="G1605" s="61"/>
      <c r="K1605" s="65">
        <v>110477.22</v>
      </c>
      <c r="L1605" s="65">
        <v>1429.45</v>
      </c>
      <c r="M1605" s="65">
        <v>1230.45</v>
      </c>
      <c r="N1605" s="65">
        <v>202.72</v>
      </c>
      <c r="O1605" s="65">
        <v>0</v>
      </c>
      <c r="P1605" s="65"/>
      <c r="Q1605" s="65">
        <v>0</v>
      </c>
      <c r="R1605" s="65">
        <v>1433.17</v>
      </c>
    </row>
    <row r="1607" spans="1:21" x14ac:dyDescent="0.25">
      <c r="A1607" s="61" t="s">
        <v>1350</v>
      </c>
      <c r="B1607" s="61"/>
      <c r="C1607" s="61"/>
      <c r="D1607" s="61"/>
      <c r="E1607" s="61"/>
      <c r="F1607" s="61"/>
      <c r="G1607" s="61"/>
      <c r="K1607" s="65">
        <v>110477.22</v>
      </c>
      <c r="L1607" s="65">
        <v>1429.45</v>
      </c>
      <c r="M1607" s="65">
        <v>1230.45</v>
      </c>
      <c r="N1607" s="65">
        <v>202.72</v>
      </c>
      <c r="O1607" s="65">
        <v>0</v>
      </c>
      <c r="P1607" s="65"/>
      <c r="Q1607" s="65">
        <v>0</v>
      </c>
      <c r="R1607" s="65">
        <v>1433.17</v>
      </c>
    </row>
    <row r="1610" spans="1:21" x14ac:dyDescent="0.25">
      <c r="A1610" s="61" t="s">
        <v>1351</v>
      </c>
      <c r="B1610" s="61"/>
      <c r="C1610" s="61"/>
      <c r="D1610" s="61"/>
      <c r="E1610" s="61"/>
      <c r="F1610" s="61"/>
      <c r="G1610" s="61"/>
      <c r="H1610" s="61"/>
      <c r="I1610" s="61"/>
      <c r="J1610" s="61"/>
      <c r="K1610" s="61"/>
      <c r="L1610" s="61"/>
      <c r="M1610" s="61"/>
      <c r="N1610" s="61"/>
      <c r="O1610" s="61"/>
      <c r="P1610" s="61"/>
      <c r="Q1610" s="61"/>
      <c r="R1610" s="61"/>
    </row>
    <row r="1612" spans="1:21" x14ac:dyDescent="0.25">
      <c r="B1612" s="61" t="s">
        <v>316</v>
      </c>
      <c r="C1612" s="61"/>
      <c r="D1612" s="61"/>
      <c r="E1612" s="61"/>
      <c r="F1612" s="61"/>
      <c r="G1612" s="61"/>
      <c r="H1612" s="61"/>
      <c r="I1612" s="61"/>
      <c r="J1612" s="61"/>
      <c r="K1612" s="61"/>
      <c r="L1612" s="61"/>
      <c r="M1612" s="61"/>
      <c r="N1612" s="61"/>
      <c r="O1612" s="61"/>
      <c r="P1612" s="61"/>
      <c r="Q1612" s="61"/>
      <c r="R1612" s="61"/>
    </row>
    <row r="1613" spans="1:21" x14ac:dyDescent="0.25">
      <c r="A1613" s="62" t="s">
        <v>1352</v>
      </c>
      <c r="B1613" s="62"/>
      <c r="C1613" s="62"/>
      <c r="D1613" s="63" t="s">
        <v>359</v>
      </c>
      <c r="E1613" s="63"/>
      <c r="F1613" s="63"/>
      <c r="G1613" s="63" t="s">
        <v>288</v>
      </c>
      <c r="H1613" s="63"/>
      <c r="I1613" s="63" t="s">
        <v>289</v>
      </c>
      <c r="K1613" s="64">
        <v>7299.58</v>
      </c>
      <c r="L1613" s="64">
        <v>0</v>
      </c>
      <c r="M1613" s="64">
        <v>0</v>
      </c>
      <c r="N1613" s="64">
        <v>0</v>
      </c>
      <c r="O1613" s="64">
        <v>0</v>
      </c>
      <c r="P1613" s="64"/>
      <c r="Q1613" s="64">
        <v>0</v>
      </c>
      <c r="R1613" s="64">
        <v>0</v>
      </c>
      <c r="T1613" t="s">
        <v>1353</v>
      </c>
      <c r="U1613" t="s">
        <v>126</v>
      </c>
    </row>
    <row r="1614" spans="1:21" x14ac:dyDescent="0.25">
      <c r="A1614" s="62" t="s">
        <v>1354</v>
      </c>
      <c r="B1614" s="62"/>
      <c r="C1614" s="62"/>
      <c r="D1614" s="63" t="s">
        <v>359</v>
      </c>
      <c r="E1614" s="63"/>
      <c r="F1614" s="63"/>
      <c r="G1614" s="63" t="s">
        <v>295</v>
      </c>
      <c r="H1614" s="63"/>
      <c r="I1614" s="63" t="s">
        <v>321</v>
      </c>
      <c r="K1614" s="64">
        <v>10416.67</v>
      </c>
      <c r="L1614" s="64">
        <v>347.22</v>
      </c>
      <c r="M1614" s="64">
        <v>318.27999999999997</v>
      </c>
      <c r="N1614" s="64">
        <v>28.94</v>
      </c>
      <c r="O1614" s="64">
        <v>0</v>
      </c>
      <c r="P1614" s="64"/>
      <c r="Q1614" s="64">
        <v>0</v>
      </c>
      <c r="R1614" s="64">
        <v>347.22</v>
      </c>
      <c r="T1614" t="s">
        <v>1353</v>
      </c>
      <c r="U1614" t="s">
        <v>126</v>
      </c>
    </row>
    <row r="1615" spans="1:21" x14ac:dyDescent="0.25">
      <c r="A1615" s="62" t="s">
        <v>1355</v>
      </c>
      <c r="B1615" s="62"/>
      <c r="C1615" s="62"/>
      <c r="D1615" s="63" t="s">
        <v>359</v>
      </c>
      <c r="E1615" s="63"/>
      <c r="F1615" s="63"/>
      <c r="G1615" s="63" t="s">
        <v>295</v>
      </c>
      <c r="H1615" s="63"/>
      <c r="I1615" s="63" t="s">
        <v>321</v>
      </c>
      <c r="K1615" s="64">
        <v>10416.67</v>
      </c>
      <c r="L1615" s="64">
        <v>347.22</v>
      </c>
      <c r="M1615" s="64">
        <v>347.22</v>
      </c>
      <c r="N1615" s="64">
        <v>28.94</v>
      </c>
      <c r="O1615" s="64">
        <v>0</v>
      </c>
      <c r="P1615" s="64"/>
      <c r="Q1615" s="64">
        <v>0</v>
      </c>
      <c r="R1615" s="64">
        <v>376.16</v>
      </c>
      <c r="T1615" t="s">
        <v>1353</v>
      </c>
      <c r="U1615" t="s">
        <v>126</v>
      </c>
    </row>
    <row r="1616" spans="1:21" x14ac:dyDescent="0.25">
      <c r="A1616" s="62" t="s">
        <v>1356</v>
      </c>
      <c r="B1616" s="62"/>
      <c r="C1616" s="62"/>
      <c r="D1616" s="63" t="s">
        <v>359</v>
      </c>
      <c r="E1616" s="63"/>
      <c r="F1616" s="63"/>
      <c r="G1616" s="63" t="s">
        <v>295</v>
      </c>
      <c r="H1616" s="63"/>
      <c r="I1616" s="63" t="s">
        <v>308</v>
      </c>
      <c r="K1616" s="64">
        <v>2604.16</v>
      </c>
      <c r="L1616" s="64">
        <v>520.83000000000004</v>
      </c>
      <c r="M1616" s="64">
        <v>477.43</v>
      </c>
      <c r="N1616" s="64">
        <v>43.4</v>
      </c>
      <c r="O1616" s="64">
        <v>0</v>
      </c>
      <c r="P1616" s="64"/>
      <c r="Q1616" s="64">
        <v>0</v>
      </c>
      <c r="R1616" s="64">
        <v>520.83000000000004</v>
      </c>
      <c r="T1616" t="s">
        <v>1353</v>
      </c>
      <c r="U1616" t="s">
        <v>126</v>
      </c>
    </row>
    <row r="1617" spans="1:21" x14ac:dyDescent="0.25">
      <c r="A1617" s="62" t="s">
        <v>1357</v>
      </c>
      <c r="B1617" s="62"/>
      <c r="C1617" s="62"/>
      <c r="D1617" s="63" t="s">
        <v>359</v>
      </c>
      <c r="E1617" s="63"/>
      <c r="F1617" s="63"/>
      <c r="G1617" s="63" t="s">
        <v>295</v>
      </c>
      <c r="H1617" s="63"/>
      <c r="I1617" s="63" t="s">
        <v>321</v>
      </c>
      <c r="K1617" s="64">
        <v>781.25</v>
      </c>
      <c r="L1617" s="64">
        <v>26.04</v>
      </c>
      <c r="M1617" s="64">
        <v>23.87</v>
      </c>
      <c r="N1617" s="64">
        <v>2.17</v>
      </c>
      <c r="O1617" s="64">
        <v>0</v>
      </c>
      <c r="P1617" s="64"/>
      <c r="Q1617" s="64">
        <v>0</v>
      </c>
      <c r="R1617" s="64">
        <v>26.04</v>
      </c>
      <c r="T1617" t="s">
        <v>1353</v>
      </c>
      <c r="U1617" t="s">
        <v>126</v>
      </c>
    </row>
    <row r="1618" spans="1:21" x14ac:dyDescent="0.25">
      <c r="A1618" s="62" t="s">
        <v>1358</v>
      </c>
      <c r="B1618" s="62"/>
      <c r="C1618" s="62"/>
      <c r="D1618" s="63" t="s">
        <v>359</v>
      </c>
      <c r="E1618" s="63"/>
      <c r="F1618" s="63"/>
      <c r="G1618" s="63" t="s">
        <v>295</v>
      </c>
      <c r="H1618" s="63"/>
      <c r="I1618" s="63" t="s">
        <v>321</v>
      </c>
      <c r="K1618" s="64">
        <v>781.25</v>
      </c>
      <c r="L1618" s="64">
        <v>26.04</v>
      </c>
      <c r="M1618" s="64">
        <v>23.87</v>
      </c>
      <c r="N1618" s="64">
        <v>2.17</v>
      </c>
      <c r="O1618" s="64">
        <v>0</v>
      </c>
      <c r="P1618" s="64"/>
      <c r="Q1618" s="64">
        <v>0</v>
      </c>
      <c r="R1618" s="64">
        <v>26.04</v>
      </c>
      <c r="T1618" t="s">
        <v>1353</v>
      </c>
      <c r="U1618" t="s">
        <v>126</v>
      </c>
    </row>
    <row r="1619" spans="1:21" x14ac:dyDescent="0.25">
      <c r="A1619" s="62" t="s">
        <v>1359</v>
      </c>
      <c r="B1619" s="62"/>
      <c r="C1619" s="62"/>
      <c r="D1619" s="63" t="s">
        <v>368</v>
      </c>
      <c r="E1619" s="63"/>
      <c r="F1619" s="63"/>
      <c r="G1619" s="63" t="s">
        <v>295</v>
      </c>
      <c r="H1619" s="63"/>
      <c r="I1619" s="63" t="s">
        <v>296</v>
      </c>
      <c r="K1619" s="64">
        <v>77966.399999999994</v>
      </c>
      <c r="L1619" s="64">
        <v>389.83</v>
      </c>
      <c r="M1619" s="64">
        <v>259.89</v>
      </c>
      <c r="N1619" s="64">
        <v>129.94</v>
      </c>
      <c r="O1619" s="64">
        <v>0</v>
      </c>
      <c r="P1619" s="64"/>
      <c r="Q1619" s="64">
        <v>0</v>
      </c>
      <c r="R1619" s="64">
        <v>389.83</v>
      </c>
      <c r="T1619" t="s">
        <v>1353</v>
      </c>
      <c r="U1619" t="s">
        <v>126</v>
      </c>
    </row>
    <row r="1620" spans="1:21" x14ac:dyDescent="0.25">
      <c r="A1620" s="62" t="s">
        <v>1360</v>
      </c>
      <c r="B1620" s="62"/>
      <c r="C1620" s="62"/>
      <c r="D1620" s="63" t="s">
        <v>341</v>
      </c>
      <c r="E1620" s="63"/>
      <c r="F1620" s="63"/>
      <c r="G1620" s="63" t="s">
        <v>295</v>
      </c>
      <c r="H1620" s="63"/>
      <c r="I1620" s="63" t="s">
        <v>326</v>
      </c>
      <c r="K1620" s="64">
        <v>446</v>
      </c>
      <c r="L1620" s="64">
        <v>44.6</v>
      </c>
      <c r="M1620" s="64">
        <v>44.6</v>
      </c>
      <c r="N1620" s="64">
        <v>3.72</v>
      </c>
      <c r="O1620" s="64">
        <v>0</v>
      </c>
      <c r="P1620" s="64"/>
      <c r="Q1620" s="64">
        <v>0</v>
      </c>
      <c r="R1620" s="64">
        <v>48.32</v>
      </c>
      <c r="T1620" t="s">
        <v>1353</v>
      </c>
      <c r="U1620" t="s">
        <v>126</v>
      </c>
    </row>
    <row r="1621" spans="1:21" x14ac:dyDescent="0.25">
      <c r="A1621" s="61" t="s">
        <v>1107</v>
      </c>
      <c r="B1621" s="61"/>
      <c r="C1621" s="61"/>
      <c r="D1621" s="61"/>
      <c r="E1621" s="61"/>
      <c r="F1621" s="61"/>
      <c r="G1621" s="61"/>
      <c r="K1621" s="65">
        <v>110711.98</v>
      </c>
      <c r="L1621" s="65">
        <v>1701.78</v>
      </c>
      <c r="M1621" s="65">
        <v>1495.16</v>
      </c>
      <c r="N1621" s="65">
        <v>239.28</v>
      </c>
      <c r="O1621" s="65">
        <v>0</v>
      </c>
      <c r="P1621" s="65"/>
      <c r="Q1621" s="65">
        <v>0</v>
      </c>
      <c r="R1621" s="65">
        <v>1734.44</v>
      </c>
    </row>
    <row r="1623" spans="1:21" x14ac:dyDescent="0.25">
      <c r="A1623" s="61" t="s">
        <v>1361</v>
      </c>
      <c r="B1623" s="61"/>
      <c r="C1623" s="61"/>
      <c r="D1623" s="61"/>
      <c r="E1623" s="61"/>
      <c r="F1623" s="61"/>
      <c r="G1623" s="61"/>
      <c r="K1623" s="65">
        <v>110711.98</v>
      </c>
      <c r="L1623" s="65">
        <v>1701.78</v>
      </c>
      <c r="M1623" s="65">
        <v>1495.16</v>
      </c>
      <c r="N1623" s="65">
        <v>239.28</v>
      </c>
      <c r="O1623" s="65">
        <v>0</v>
      </c>
      <c r="P1623" s="65"/>
      <c r="Q1623" s="65">
        <v>0</v>
      </c>
      <c r="R1623" s="65">
        <v>1734.44</v>
      </c>
    </row>
    <row r="1626" spans="1:21" x14ac:dyDescent="0.25">
      <c r="A1626" s="61" t="s">
        <v>1362</v>
      </c>
      <c r="B1626" s="61"/>
      <c r="C1626" s="61"/>
      <c r="D1626" s="61"/>
      <c r="E1626" s="61"/>
      <c r="F1626" s="61"/>
      <c r="G1626" s="61"/>
      <c r="H1626" s="61"/>
      <c r="I1626" s="61"/>
      <c r="J1626" s="61"/>
      <c r="K1626" s="61"/>
      <c r="L1626" s="61"/>
      <c r="M1626" s="61"/>
      <c r="N1626" s="61"/>
      <c r="O1626" s="61"/>
      <c r="P1626" s="61"/>
      <c r="Q1626" s="61"/>
      <c r="R1626" s="61"/>
    </row>
    <row r="1628" spans="1:21" x14ac:dyDescent="0.25">
      <c r="B1628" s="61" t="s">
        <v>316</v>
      </c>
      <c r="C1628" s="61"/>
      <c r="D1628" s="61"/>
      <c r="E1628" s="61"/>
      <c r="F1628" s="61"/>
      <c r="G1628" s="61"/>
      <c r="H1628" s="61"/>
      <c r="I1628" s="61"/>
      <c r="J1628" s="61"/>
      <c r="K1628" s="61"/>
      <c r="L1628" s="61"/>
      <c r="M1628" s="61"/>
      <c r="N1628" s="61"/>
      <c r="O1628" s="61"/>
      <c r="P1628" s="61"/>
      <c r="Q1628" s="61"/>
      <c r="R1628" s="61"/>
    </row>
    <row r="1629" spans="1:21" x14ac:dyDescent="0.25">
      <c r="A1629" s="62" t="s">
        <v>1363</v>
      </c>
      <c r="B1629" s="62"/>
      <c r="C1629" s="62"/>
      <c r="D1629" s="63" t="s">
        <v>294</v>
      </c>
      <c r="E1629" s="63"/>
      <c r="F1629" s="63"/>
      <c r="G1629" s="63" t="s">
        <v>295</v>
      </c>
      <c r="H1629" s="63"/>
      <c r="I1629" s="63" t="s">
        <v>321</v>
      </c>
      <c r="K1629" s="64">
        <v>1851.29</v>
      </c>
      <c r="L1629" s="64">
        <v>61.71</v>
      </c>
      <c r="M1629" s="64">
        <v>82.28</v>
      </c>
      <c r="N1629" s="64">
        <v>5.14</v>
      </c>
      <c r="O1629" s="64">
        <v>0</v>
      </c>
      <c r="P1629" s="64"/>
      <c r="Q1629" s="64">
        <v>0</v>
      </c>
      <c r="R1629" s="64">
        <v>87.42</v>
      </c>
      <c r="T1629" t="s">
        <v>1364</v>
      </c>
      <c r="U1629" t="s">
        <v>126</v>
      </c>
    </row>
    <row r="1632" spans="1:21" x14ac:dyDescent="0.25">
      <c r="A1632" s="66" t="s">
        <v>1365</v>
      </c>
      <c r="B1632" s="66"/>
      <c r="C1632" s="66"/>
      <c r="D1632" s="66"/>
      <c r="P1632" s="67" t="s">
        <v>353</v>
      </c>
      <c r="Q1632" s="67"/>
      <c r="R1632" s="67"/>
    </row>
    <row r="1636" spans="1:21" x14ac:dyDescent="0.25">
      <c r="M1636" s="57" t="s">
        <v>269</v>
      </c>
      <c r="N1636" s="57"/>
      <c r="O1636" s="57"/>
      <c r="P1636" s="57"/>
      <c r="Q1636" s="57"/>
      <c r="R1636" s="57"/>
    </row>
    <row r="1637" spans="1:21" x14ac:dyDescent="0.25">
      <c r="M1637" s="57"/>
      <c r="N1637" s="57"/>
      <c r="O1637" s="57"/>
      <c r="P1637" s="57"/>
      <c r="Q1637" s="57"/>
      <c r="R1637" s="57"/>
    </row>
    <row r="1638" spans="1:21" x14ac:dyDescent="0.25">
      <c r="A1638" s="68" t="s">
        <v>270</v>
      </c>
      <c r="B1638" s="68"/>
      <c r="C1638" s="68"/>
      <c r="D1638" s="57" t="s">
        <v>272</v>
      </c>
      <c r="E1638" s="57"/>
      <c r="F1638" s="57"/>
      <c r="G1638" s="57" t="s">
        <v>273</v>
      </c>
      <c r="H1638" s="57"/>
      <c r="I1638" s="57" t="s">
        <v>274</v>
      </c>
      <c r="K1638" s="68" t="s">
        <v>275</v>
      </c>
      <c r="L1638" s="57" t="s">
        <v>276</v>
      </c>
      <c r="M1638" s="57" t="s">
        <v>277</v>
      </c>
      <c r="N1638" s="57" t="s">
        <v>278</v>
      </c>
      <c r="O1638" s="57" t="s">
        <v>279</v>
      </c>
      <c r="P1638" s="57"/>
      <c r="Q1638" s="57" t="s">
        <v>280</v>
      </c>
      <c r="R1638" s="57" t="s">
        <v>281</v>
      </c>
      <c r="T1638" t="s">
        <v>282</v>
      </c>
      <c r="U1638" t="s">
        <v>283</v>
      </c>
    </row>
    <row r="1641" spans="1:21" x14ac:dyDescent="0.25">
      <c r="A1641" s="62" t="s">
        <v>1366</v>
      </c>
      <c r="B1641" s="62"/>
      <c r="C1641" s="62"/>
      <c r="D1641" s="63" t="s">
        <v>294</v>
      </c>
      <c r="E1641" s="63"/>
      <c r="F1641" s="63"/>
      <c r="G1641" s="63" t="s">
        <v>295</v>
      </c>
      <c r="H1641" s="63"/>
      <c r="I1641" s="63" t="s">
        <v>308</v>
      </c>
      <c r="K1641" s="64">
        <v>1100.75</v>
      </c>
      <c r="L1641" s="64">
        <v>220.15</v>
      </c>
      <c r="M1641" s="64">
        <v>293.52999999999997</v>
      </c>
      <c r="N1641" s="64">
        <v>18.350000000000001</v>
      </c>
      <c r="O1641" s="64">
        <v>0</v>
      </c>
      <c r="P1641" s="64"/>
      <c r="Q1641" s="64">
        <v>0</v>
      </c>
      <c r="R1641" s="64">
        <v>311.88</v>
      </c>
      <c r="T1641" t="s">
        <v>1364</v>
      </c>
      <c r="U1641" t="s">
        <v>126</v>
      </c>
    </row>
    <row r="1642" spans="1:21" x14ac:dyDescent="0.25">
      <c r="A1642" s="62" t="s">
        <v>1367</v>
      </c>
      <c r="B1642" s="62"/>
      <c r="C1642" s="62"/>
      <c r="D1642" s="63" t="s">
        <v>470</v>
      </c>
      <c r="E1642" s="63"/>
      <c r="F1642" s="63"/>
      <c r="G1642" s="63" t="s">
        <v>295</v>
      </c>
      <c r="H1642" s="63"/>
      <c r="I1642" s="63" t="s">
        <v>326</v>
      </c>
      <c r="K1642" s="64">
        <v>27350.05</v>
      </c>
      <c r="L1642" s="64">
        <v>1595.42</v>
      </c>
      <c r="M1642" s="64">
        <v>1367.5</v>
      </c>
      <c r="N1642" s="64">
        <v>227.92000000000002</v>
      </c>
      <c r="O1642" s="64">
        <v>0</v>
      </c>
      <c r="P1642" s="64"/>
      <c r="Q1642" s="64">
        <v>0</v>
      </c>
      <c r="R1642" s="64">
        <v>1595.42</v>
      </c>
      <c r="T1642" t="s">
        <v>1364</v>
      </c>
      <c r="U1642" t="s">
        <v>126</v>
      </c>
    </row>
    <row r="1643" spans="1:21" x14ac:dyDescent="0.25">
      <c r="A1643" s="62" t="s">
        <v>1368</v>
      </c>
      <c r="B1643" s="62"/>
      <c r="C1643" s="62"/>
      <c r="D1643" s="63" t="s">
        <v>294</v>
      </c>
      <c r="E1643" s="63"/>
      <c r="F1643" s="63"/>
      <c r="G1643" s="63" t="s">
        <v>295</v>
      </c>
      <c r="H1643" s="63"/>
      <c r="I1643" s="63" t="s">
        <v>312</v>
      </c>
      <c r="K1643" s="64">
        <v>429.13</v>
      </c>
      <c r="L1643" s="64">
        <v>21.46</v>
      </c>
      <c r="M1643" s="64">
        <v>28.61</v>
      </c>
      <c r="N1643" s="64">
        <v>1.79</v>
      </c>
      <c r="O1643" s="64">
        <v>0</v>
      </c>
      <c r="P1643" s="64"/>
      <c r="Q1643" s="64">
        <v>0</v>
      </c>
      <c r="R1643" s="64">
        <v>30.400000000000002</v>
      </c>
      <c r="T1643" t="s">
        <v>1364</v>
      </c>
      <c r="U1643" t="s">
        <v>126</v>
      </c>
    </row>
    <row r="1644" spans="1:21" x14ac:dyDescent="0.25">
      <c r="A1644" s="62" t="s">
        <v>1369</v>
      </c>
      <c r="B1644" s="62"/>
      <c r="C1644" s="62"/>
      <c r="D1644" s="63" t="s">
        <v>294</v>
      </c>
      <c r="E1644" s="63"/>
      <c r="F1644" s="63"/>
      <c r="G1644" s="63" t="s">
        <v>295</v>
      </c>
      <c r="H1644" s="63"/>
      <c r="I1644" s="63" t="s">
        <v>296</v>
      </c>
      <c r="K1644" s="64">
        <v>19561.43</v>
      </c>
      <c r="L1644" s="64">
        <v>391.23</v>
      </c>
      <c r="M1644" s="64">
        <v>521.64</v>
      </c>
      <c r="N1644" s="64">
        <v>32.6</v>
      </c>
      <c r="O1644" s="64">
        <v>0</v>
      </c>
      <c r="P1644" s="64"/>
      <c r="Q1644" s="64">
        <v>0</v>
      </c>
      <c r="R1644" s="64">
        <v>554.24</v>
      </c>
      <c r="T1644" t="s">
        <v>1364</v>
      </c>
      <c r="U1644" t="s">
        <v>126</v>
      </c>
    </row>
    <row r="1645" spans="1:21" x14ac:dyDescent="0.25">
      <c r="A1645" s="62" t="s">
        <v>1370</v>
      </c>
      <c r="B1645" s="62"/>
      <c r="C1645" s="62"/>
      <c r="D1645" s="63" t="s">
        <v>294</v>
      </c>
      <c r="E1645" s="63"/>
      <c r="F1645" s="63"/>
      <c r="G1645" s="63" t="s">
        <v>295</v>
      </c>
      <c r="H1645" s="63"/>
      <c r="I1645" s="63" t="s">
        <v>296</v>
      </c>
      <c r="K1645" s="64">
        <v>4021.19</v>
      </c>
      <c r="L1645" s="64">
        <v>80.42</v>
      </c>
      <c r="M1645" s="64">
        <v>107.23</v>
      </c>
      <c r="N1645" s="64">
        <v>6.7</v>
      </c>
      <c r="O1645" s="64">
        <v>0</v>
      </c>
      <c r="P1645" s="64"/>
      <c r="Q1645" s="64">
        <v>0</v>
      </c>
      <c r="R1645" s="64">
        <v>113.93</v>
      </c>
      <c r="T1645" t="s">
        <v>1364</v>
      </c>
      <c r="U1645" t="s">
        <v>126</v>
      </c>
    </row>
    <row r="1646" spans="1:21" x14ac:dyDescent="0.25">
      <c r="A1646" s="62" t="s">
        <v>1371</v>
      </c>
      <c r="B1646" s="62"/>
      <c r="C1646" s="62"/>
      <c r="D1646" s="63" t="s">
        <v>294</v>
      </c>
      <c r="E1646" s="63"/>
      <c r="F1646" s="63"/>
      <c r="G1646" s="63" t="s">
        <v>295</v>
      </c>
      <c r="H1646" s="63"/>
      <c r="I1646" s="63" t="s">
        <v>312</v>
      </c>
      <c r="K1646" s="64">
        <v>979.9</v>
      </c>
      <c r="L1646" s="64">
        <v>49</v>
      </c>
      <c r="M1646" s="64">
        <v>65.33</v>
      </c>
      <c r="N1646" s="64">
        <v>4.08</v>
      </c>
      <c r="O1646" s="64">
        <v>0</v>
      </c>
      <c r="P1646" s="64"/>
      <c r="Q1646" s="64">
        <v>0</v>
      </c>
      <c r="R1646" s="64">
        <v>69.41</v>
      </c>
      <c r="T1646" t="s">
        <v>1364</v>
      </c>
      <c r="U1646" t="s">
        <v>126</v>
      </c>
    </row>
    <row r="1647" spans="1:21" x14ac:dyDescent="0.25">
      <c r="A1647" s="62" t="s">
        <v>1372</v>
      </c>
      <c r="B1647" s="62"/>
      <c r="C1647" s="62"/>
      <c r="D1647" s="63" t="s">
        <v>294</v>
      </c>
      <c r="E1647" s="63"/>
      <c r="F1647" s="63"/>
      <c r="G1647" s="63" t="s">
        <v>295</v>
      </c>
      <c r="H1647" s="63"/>
      <c r="I1647" s="63" t="s">
        <v>312</v>
      </c>
      <c r="K1647" s="64">
        <v>615</v>
      </c>
      <c r="L1647" s="64">
        <v>30.75</v>
      </c>
      <c r="M1647" s="64">
        <v>41</v>
      </c>
      <c r="N1647" s="64">
        <v>2.56</v>
      </c>
      <c r="O1647" s="64">
        <v>0</v>
      </c>
      <c r="P1647" s="64"/>
      <c r="Q1647" s="64">
        <v>0</v>
      </c>
      <c r="R1647" s="64">
        <v>43.56</v>
      </c>
      <c r="T1647" t="s">
        <v>1364</v>
      </c>
      <c r="U1647" t="s">
        <v>126</v>
      </c>
    </row>
    <row r="1648" spans="1:21" x14ac:dyDescent="0.25">
      <c r="A1648" s="62" t="s">
        <v>1373</v>
      </c>
      <c r="B1648" s="62"/>
      <c r="C1648" s="62"/>
      <c r="D1648" s="63" t="s">
        <v>294</v>
      </c>
      <c r="E1648" s="63"/>
      <c r="F1648" s="63"/>
      <c r="G1648" s="63" t="s">
        <v>295</v>
      </c>
      <c r="H1648" s="63"/>
      <c r="I1648" s="63" t="s">
        <v>312</v>
      </c>
      <c r="K1648" s="64">
        <v>1528.5</v>
      </c>
      <c r="L1648" s="64">
        <v>76.430000000000007</v>
      </c>
      <c r="M1648" s="64">
        <v>101.9</v>
      </c>
      <c r="N1648" s="64">
        <v>6.37</v>
      </c>
      <c r="O1648" s="64">
        <v>0</v>
      </c>
      <c r="P1648" s="64"/>
      <c r="Q1648" s="64">
        <v>0</v>
      </c>
      <c r="R1648" s="64">
        <v>108.27</v>
      </c>
      <c r="T1648" t="s">
        <v>1364</v>
      </c>
      <c r="U1648" t="s">
        <v>126</v>
      </c>
    </row>
    <row r="1649" spans="1:21" x14ac:dyDescent="0.25">
      <c r="A1649" s="62" t="s">
        <v>1374</v>
      </c>
      <c r="B1649" s="62"/>
      <c r="C1649" s="62"/>
      <c r="D1649" s="63" t="s">
        <v>294</v>
      </c>
      <c r="E1649" s="63"/>
      <c r="F1649" s="63"/>
      <c r="G1649" s="63" t="s">
        <v>295</v>
      </c>
      <c r="H1649" s="63"/>
      <c r="I1649" s="63" t="s">
        <v>312</v>
      </c>
      <c r="K1649" s="64">
        <v>578</v>
      </c>
      <c r="L1649" s="64">
        <v>28.900000000000002</v>
      </c>
      <c r="M1649" s="64">
        <v>38.53</v>
      </c>
      <c r="N1649" s="64">
        <v>2.41</v>
      </c>
      <c r="O1649" s="64">
        <v>0</v>
      </c>
      <c r="P1649" s="64"/>
      <c r="Q1649" s="64">
        <v>0</v>
      </c>
      <c r="R1649" s="64">
        <v>40.94</v>
      </c>
      <c r="T1649" t="s">
        <v>1364</v>
      </c>
      <c r="U1649" t="s">
        <v>126</v>
      </c>
    </row>
    <row r="1650" spans="1:21" x14ac:dyDescent="0.25">
      <c r="A1650" s="62" t="s">
        <v>1375</v>
      </c>
      <c r="B1650" s="62"/>
      <c r="C1650" s="62"/>
      <c r="D1650" s="63" t="s">
        <v>1376</v>
      </c>
      <c r="E1650" s="63"/>
      <c r="F1650" s="63"/>
      <c r="G1650" s="63" t="s">
        <v>295</v>
      </c>
      <c r="H1650" s="63"/>
      <c r="I1650" s="63" t="s">
        <v>326</v>
      </c>
      <c r="K1650" s="64">
        <v>5178</v>
      </c>
      <c r="L1650" s="64">
        <v>388.35</v>
      </c>
      <c r="M1650" s="64">
        <v>345.2</v>
      </c>
      <c r="N1650" s="64">
        <v>43.15</v>
      </c>
      <c r="O1650" s="64">
        <v>0</v>
      </c>
      <c r="P1650" s="64"/>
      <c r="Q1650" s="64">
        <v>0</v>
      </c>
      <c r="R1650" s="64">
        <v>388.35</v>
      </c>
      <c r="T1650" t="s">
        <v>1364</v>
      </c>
      <c r="U1650" t="s">
        <v>126</v>
      </c>
    </row>
    <row r="1651" spans="1:21" x14ac:dyDescent="0.25">
      <c r="A1651" s="62" t="s">
        <v>1377</v>
      </c>
      <c r="B1651" s="62"/>
      <c r="C1651" s="62"/>
      <c r="D1651" s="63" t="s">
        <v>341</v>
      </c>
      <c r="E1651" s="63"/>
      <c r="F1651" s="63"/>
      <c r="G1651" s="63" t="s">
        <v>295</v>
      </c>
      <c r="H1651" s="63"/>
      <c r="I1651" s="63" t="s">
        <v>326</v>
      </c>
      <c r="K1651" s="64">
        <v>446</v>
      </c>
      <c r="L1651" s="64">
        <v>44.6</v>
      </c>
      <c r="M1651" s="64">
        <v>44.6</v>
      </c>
      <c r="N1651" s="64">
        <v>3.72</v>
      </c>
      <c r="O1651" s="64">
        <v>0</v>
      </c>
      <c r="P1651" s="64"/>
      <c r="Q1651" s="64">
        <v>0</v>
      </c>
      <c r="R1651" s="64">
        <v>48.32</v>
      </c>
      <c r="T1651" t="s">
        <v>1364</v>
      </c>
      <c r="U1651" t="s">
        <v>126</v>
      </c>
    </row>
    <row r="1652" spans="1:21" x14ac:dyDescent="0.25">
      <c r="A1652" s="62" t="s">
        <v>1378</v>
      </c>
      <c r="B1652" s="62"/>
      <c r="C1652" s="62"/>
      <c r="D1652" s="63" t="s">
        <v>294</v>
      </c>
      <c r="E1652" s="63"/>
      <c r="F1652" s="63"/>
      <c r="G1652" s="63" t="s">
        <v>295</v>
      </c>
      <c r="H1652" s="63"/>
      <c r="I1652" s="63" t="s">
        <v>314</v>
      </c>
      <c r="K1652" s="64">
        <v>6192.72</v>
      </c>
      <c r="L1652" s="64">
        <v>412.85</v>
      </c>
      <c r="M1652" s="64">
        <v>550.47</v>
      </c>
      <c r="N1652" s="64">
        <v>34.4</v>
      </c>
      <c r="O1652" s="64">
        <v>0</v>
      </c>
      <c r="P1652" s="64"/>
      <c r="Q1652" s="64">
        <v>0</v>
      </c>
      <c r="R1652" s="64">
        <v>584.87</v>
      </c>
      <c r="T1652" t="s">
        <v>1364</v>
      </c>
      <c r="U1652" t="s">
        <v>126</v>
      </c>
    </row>
    <row r="1653" spans="1:21" x14ac:dyDescent="0.25">
      <c r="A1653" s="62" t="s">
        <v>1379</v>
      </c>
      <c r="B1653" s="62"/>
      <c r="C1653" s="62"/>
      <c r="D1653" s="63" t="s">
        <v>294</v>
      </c>
      <c r="E1653" s="63"/>
      <c r="F1653" s="63"/>
      <c r="G1653" s="63" t="s">
        <v>295</v>
      </c>
      <c r="H1653" s="63"/>
      <c r="I1653" s="63" t="s">
        <v>314</v>
      </c>
      <c r="K1653" s="64">
        <v>6132.32</v>
      </c>
      <c r="L1653" s="64">
        <v>408.82</v>
      </c>
      <c r="M1653" s="64">
        <v>545.09</v>
      </c>
      <c r="N1653" s="64">
        <v>34.07</v>
      </c>
      <c r="O1653" s="64">
        <v>0</v>
      </c>
      <c r="P1653" s="64"/>
      <c r="Q1653" s="64">
        <v>0</v>
      </c>
      <c r="R1653" s="64">
        <v>579.16</v>
      </c>
      <c r="T1653" t="s">
        <v>1364</v>
      </c>
      <c r="U1653" t="s">
        <v>126</v>
      </c>
    </row>
    <row r="1654" spans="1:21" x14ac:dyDescent="0.25">
      <c r="A1654" s="62" t="s">
        <v>1380</v>
      </c>
      <c r="B1654" s="62"/>
      <c r="C1654" s="62"/>
      <c r="D1654" s="63" t="s">
        <v>1010</v>
      </c>
      <c r="E1654" s="63"/>
      <c r="F1654" s="63"/>
      <c r="G1654" s="63" t="s">
        <v>295</v>
      </c>
      <c r="H1654" s="63"/>
      <c r="I1654" s="63" t="s">
        <v>314</v>
      </c>
      <c r="K1654" s="64">
        <v>3212.85</v>
      </c>
      <c r="L1654" s="64">
        <v>89.25</v>
      </c>
      <c r="M1654" s="64">
        <v>71.400000000000006</v>
      </c>
      <c r="N1654" s="64">
        <v>17.850000000000001</v>
      </c>
      <c r="O1654" s="64">
        <v>0</v>
      </c>
      <c r="P1654" s="64"/>
      <c r="Q1654" s="64">
        <v>0</v>
      </c>
      <c r="R1654" s="64">
        <v>89.25</v>
      </c>
      <c r="T1654" t="s">
        <v>1364</v>
      </c>
      <c r="U1654" t="s">
        <v>126</v>
      </c>
    </row>
    <row r="1655" spans="1:21" x14ac:dyDescent="0.25">
      <c r="A1655" s="62" t="s">
        <v>1381</v>
      </c>
      <c r="B1655" s="62"/>
      <c r="C1655" s="62"/>
      <c r="D1655" s="63" t="s">
        <v>1010</v>
      </c>
      <c r="E1655" s="63"/>
      <c r="F1655" s="63"/>
      <c r="G1655" s="63" t="s">
        <v>295</v>
      </c>
      <c r="H1655" s="63"/>
      <c r="I1655" s="63" t="s">
        <v>314</v>
      </c>
      <c r="K1655" s="64">
        <v>3212.85</v>
      </c>
      <c r="L1655" s="64">
        <v>89.25</v>
      </c>
      <c r="M1655" s="64">
        <v>71.400000000000006</v>
      </c>
      <c r="N1655" s="64">
        <v>17.850000000000001</v>
      </c>
      <c r="O1655" s="64">
        <v>0</v>
      </c>
      <c r="P1655" s="64"/>
      <c r="Q1655" s="64">
        <v>0</v>
      </c>
      <c r="R1655" s="64">
        <v>89.25</v>
      </c>
      <c r="T1655" t="s">
        <v>1364</v>
      </c>
      <c r="U1655" t="s">
        <v>126</v>
      </c>
    </row>
    <row r="1656" spans="1:21" x14ac:dyDescent="0.25">
      <c r="A1656" s="61" t="s">
        <v>1382</v>
      </c>
      <c r="B1656" s="61"/>
      <c r="C1656" s="61"/>
      <c r="D1656" s="61"/>
      <c r="E1656" s="61"/>
      <c r="F1656" s="61"/>
      <c r="G1656" s="61"/>
      <c r="K1656" s="65">
        <v>82389.98</v>
      </c>
      <c r="L1656" s="65">
        <v>3988.59</v>
      </c>
      <c r="M1656" s="65">
        <v>4275.71</v>
      </c>
      <c r="N1656" s="65">
        <v>458.96000000000004</v>
      </c>
      <c r="O1656" s="65">
        <v>0</v>
      </c>
      <c r="P1656" s="65"/>
      <c r="Q1656" s="65">
        <v>0</v>
      </c>
      <c r="R1656" s="65">
        <v>4734.67</v>
      </c>
    </row>
    <row r="1658" spans="1:21" x14ac:dyDescent="0.25">
      <c r="A1658" s="61" t="s">
        <v>1383</v>
      </c>
      <c r="B1658" s="61"/>
      <c r="C1658" s="61"/>
      <c r="D1658" s="61"/>
      <c r="E1658" s="61"/>
      <c r="F1658" s="61"/>
      <c r="G1658" s="61"/>
      <c r="K1658" s="65">
        <v>82389.98</v>
      </c>
      <c r="L1658" s="65">
        <v>3988.59</v>
      </c>
      <c r="M1658" s="65">
        <v>4275.71</v>
      </c>
      <c r="N1658" s="65">
        <v>458.96000000000004</v>
      </c>
      <c r="O1658" s="65">
        <v>0</v>
      </c>
      <c r="P1658" s="65"/>
      <c r="Q1658" s="65">
        <v>0</v>
      </c>
      <c r="R1658" s="65">
        <v>4734.67</v>
      </c>
    </row>
    <row r="1661" spans="1:21" x14ac:dyDescent="0.25">
      <c r="A1661" s="61" t="s">
        <v>1384</v>
      </c>
      <c r="B1661" s="61"/>
      <c r="C1661" s="61"/>
      <c r="D1661" s="61"/>
      <c r="E1661" s="61"/>
      <c r="F1661" s="61"/>
      <c r="G1661" s="61"/>
      <c r="H1661" s="61"/>
      <c r="I1661" s="61"/>
      <c r="J1661" s="61"/>
      <c r="K1661" s="61"/>
      <c r="L1661" s="61"/>
      <c r="M1661" s="61"/>
      <c r="N1661" s="61"/>
      <c r="O1661" s="61"/>
      <c r="P1661" s="61"/>
      <c r="Q1661" s="61"/>
      <c r="R1661" s="61"/>
    </row>
    <row r="1663" spans="1:21" x14ac:dyDescent="0.25">
      <c r="B1663" s="61" t="s">
        <v>316</v>
      </c>
      <c r="C1663" s="61"/>
      <c r="D1663" s="61"/>
      <c r="E1663" s="61"/>
      <c r="F1663" s="61"/>
      <c r="G1663" s="61"/>
      <c r="H1663" s="61"/>
      <c r="I1663" s="61"/>
      <c r="J1663" s="61"/>
      <c r="K1663" s="61"/>
      <c r="L1663" s="61"/>
      <c r="M1663" s="61"/>
      <c r="N1663" s="61"/>
      <c r="O1663" s="61"/>
      <c r="P1663" s="61"/>
      <c r="Q1663" s="61"/>
      <c r="R1663" s="61"/>
    </row>
    <row r="1664" spans="1:21" x14ac:dyDescent="0.25">
      <c r="A1664" s="62" t="s">
        <v>366</v>
      </c>
      <c r="B1664" s="62"/>
      <c r="C1664" s="62"/>
      <c r="D1664" s="63" t="s">
        <v>359</v>
      </c>
      <c r="E1664" s="63"/>
      <c r="F1664" s="63"/>
      <c r="G1664" s="63" t="s">
        <v>295</v>
      </c>
      <c r="H1664" s="63"/>
      <c r="I1664" s="63" t="s">
        <v>296</v>
      </c>
      <c r="K1664" s="64">
        <v>22978.720000000001</v>
      </c>
      <c r="L1664" s="64">
        <v>0</v>
      </c>
      <c r="M1664" s="64">
        <v>0</v>
      </c>
      <c r="N1664" s="64">
        <v>0</v>
      </c>
      <c r="O1664" s="64">
        <v>0</v>
      </c>
      <c r="P1664" s="64"/>
      <c r="Q1664" s="64">
        <v>0</v>
      </c>
      <c r="R1664" s="64">
        <v>0</v>
      </c>
      <c r="T1664" t="s">
        <v>360</v>
      </c>
      <c r="U1664" t="s">
        <v>126</v>
      </c>
    </row>
    <row r="1665" spans="1:21" x14ac:dyDescent="0.25">
      <c r="A1665" s="62" t="s">
        <v>1385</v>
      </c>
      <c r="B1665" s="62"/>
      <c r="C1665" s="62"/>
      <c r="K1665" s="64">
        <v>-22978.720000000001</v>
      </c>
    </row>
    <row r="1666" spans="1:21" x14ac:dyDescent="0.25">
      <c r="A1666" s="61" t="s">
        <v>670</v>
      </c>
      <c r="B1666" s="61"/>
      <c r="C1666" s="61"/>
      <c r="D1666" s="61"/>
      <c r="E1666" s="61"/>
      <c r="F1666" s="61"/>
      <c r="G1666" s="61"/>
      <c r="K1666" s="65">
        <v>0</v>
      </c>
      <c r="L1666" s="65">
        <v>0</v>
      </c>
      <c r="M1666" s="65">
        <v>0</v>
      </c>
      <c r="N1666" s="65">
        <v>0</v>
      </c>
      <c r="O1666" s="65">
        <v>0</v>
      </c>
      <c r="P1666" s="65"/>
      <c r="Q1666" s="65">
        <v>0</v>
      </c>
      <c r="R1666" s="65">
        <v>0</v>
      </c>
    </row>
    <row r="1668" spans="1:21" x14ac:dyDescent="0.25">
      <c r="A1668" s="61" t="s">
        <v>1386</v>
      </c>
      <c r="B1668" s="61"/>
      <c r="C1668" s="61"/>
      <c r="D1668" s="61"/>
      <c r="E1668" s="61"/>
      <c r="F1668" s="61"/>
      <c r="G1668" s="61"/>
      <c r="K1668" s="65">
        <v>0</v>
      </c>
      <c r="L1668" s="65">
        <v>0</v>
      </c>
      <c r="M1668" s="65">
        <v>0</v>
      </c>
      <c r="N1668" s="65">
        <v>0</v>
      </c>
      <c r="O1668" s="65">
        <v>0</v>
      </c>
      <c r="P1668" s="65"/>
      <c r="Q1668" s="65">
        <v>0</v>
      </c>
      <c r="R1668" s="65">
        <v>0</v>
      </c>
    </row>
    <row r="1671" spans="1:21" x14ac:dyDescent="0.25">
      <c r="A1671" s="61" t="s">
        <v>1387</v>
      </c>
      <c r="B1671" s="61"/>
      <c r="C1671" s="61"/>
      <c r="D1671" s="61"/>
      <c r="E1671" s="61"/>
      <c r="F1671" s="61"/>
      <c r="G1671" s="61"/>
      <c r="H1671" s="61"/>
      <c r="I1671" s="61"/>
      <c r="J1671" s="61"/>
      <c r="K1671" s="61"/>
      <c r="L1671" s="61"/>
      <c r="M1671" s="61"/>
      <c r="N1671" s="61"/>
      <c r="O1671" s="61"/>
      <c r="P1671" s="61"/>
      <c r="Q1671" s="61"/>
      <c r="R1671" s="61"/>
    </row>
    <row r="1673" spans="1:21" x14ac:dyDescent="0.25">
      <c r="B1673" s="61" t="s">
        <v>316</v>
      </c>
      <c r="C1673" s="61"/>
      <c r="D1673" s="61"/>
      <c r="E1673" s="61"/>
      <c r="F1673" s="61"/>
      <c r="G1673" s="61"/>
      <c r="H1673" s="61"/>
      <c r="I1673" s="61"/>
      <c r="J1673" s="61"/>
      <c r="K1673" s="61"/>
      <c r="L1673" s="61"/>
      <c r="M1673" s="61"/>
      <c r="N1673" s="61"/>
      <c r="O1673" s="61"/>
      <c r="P1673" s="61"/>
      <c r="Q1673" s="61"/>
      <c r="R1673" s="61"/>
    </row>
    <row r="1674" spans="1:21" x14ac:dyDescent="0.25">
      <c r="A1674" s="62" t="s">
        <v>1388</v>
      </c>
      <c r="B1674" s="62"/>
      <c r="C1674" s="62"/>
      <c r="D1674" s="63" t="s">
        <v>341</v>
      </c>
      <c r="E1674" s="63"/>
      <c r="F1674" s="63"/>
      <c r="G1674" s="63" t="s">
        <v>288</v>
      </c>
      <c r="H1674" s="63"/>
      <c r="I1674" s="63" t="s">
        <v>289</v>
      </c>
      <c r="K1674" s="64">
        <v>2089.9</v>
      </c>
      <c r="L1674" s="64">
        <v>0</v>
      </c>
      <c r="M1674" s="64">
        <v>0</v>
      </c>
      <c r="N1674" s="64">
        <v>0</v>
      </c>
      <c r="O1674" s="64">
        <v>0</v>
      </c>
      <c r="P1674" s="64"/>
      <c r="Q1674" s="64">
        <v>0</v>
      </c>
      <c r="R1674" s="64">
        <v>0</v>
      </c>
      <c r="T1674" t="s">
        <v>1389</v>
      </c>
      <c r="U1674" t="s">
        <v>126</v>
      </c>
    </row>
    <row r="1675" spans="1:21" x14ac:dyDescent="0.25">
      <c r="A1675" s="62" t="s">
        <v>1390</v>
      </c>
      <c r="B1675" s="62"/>
      <c r="C1675" s="62"/>
      <c r="D1675" s="63" t="s">
        <v>1010</v>
      </c>
      <c r="E1675" s="63"/>
      <c r="F1675" s="63"/>
      <c r="G1675" s="63" t="s">
        <v>295</v>
      </c>
      <c r="H1675" s="63"/>
      <c r="I1675" s="63" t="s">
        <v>296</v>
      </c>
      <c r="K1675" s="64">
        <v>48155.21</v>
      </c>
      <c r="L1675" s="64">
        <v>401.29</v>
      </c>
      <c r="M1675" s="64">
        <v>321.02999999999997</v>
      </c>
      <c r="N1675" s="64">
        <v>80.260000000000005</v>
      </c>
      <c r="O1675" s="64">
        <v>0</v>
      </c>
      <c r="P1675" s="64"/>
      <c r="Q1675" s="64">
        <v>0</v>
      </c>
      <c r="R1675" s="64">
        <v>401.29</v>
      </c>
      <c r="T1675" t="s">
        <v>1389</v>
      </c>
      <c r="U1675" t="s">
        <v>126</v>
      </c>
    </row>
    <row r="1676" spans="1:21" x14ac:dyDescent="0.25">
      <c r="A1676" s="62" t="s">
        <v>1391</v>
      </c>
      <c r="B1676" s="62"/>
      <c r="C1676" s="62"/>
      <c r="D1676" s="63" t="s">
        <v>341</v>
      </c>
      <c r="E1676" s="63"/>
      <c r="F1676" s="63"/>
      <c r="G1676" s="63" t="s">
        <v>295</v>
      </c>
      <c r="H1676" s="63"/>
      <c r="I1676" s="63" t="s">
        <v>326</v>
      </c>
      <c r="K1676" s="64">
        <v>446</v>
      </c>
      <c r="L1676" s="64">
        <v>44.6</v>
      </c>
      <c r="M1676" s="64">
        <v>44.6</v>
      </c>
      <c r="N1676" s="64">
        <v>3.72</v>
      </c>
      <c r="O1676" s="64">
        <v>0</v>
      </c>
      <c r="P1676" s="64"/>
      <c r="Q1676" s="64">
        <v>0</v>
      </c>
      <c r="R1676" s="64">
        <v>48.32</v>
      </c>
      <c r="T1676" t="s">
        <v>1389</v>
      </c>
      <c r="U1676" t="s">
        <v>126</v>
      </c>
    </row>
    <row r="1677" spans="1:21" x14ac:dyDescent="0.25">
      <c r="A1677" s="62" t="s">
        <v>1392</v>
      </c>
      <c r="B1677" s="62"/>
      <c r="C1677" s="62"/>
      <c r="D1677" s="63" t="s">
        <v>588</v>
      </c>
      <c r="E1677" s="63"/>
      <c r="F1677" s="63"/>
      <c r="G1677" s="63" t="s">
        <v>295</v>
      </c>
      <c r="H1677" s="63"/>
      <c r="I1677" s="63" t="s">
        <v>314</v>
      </c>
      <c r="K1677" s="64">
        <v>4999.07</v>
      </c>
      <c r="L1677" s="64">
        <v>166.63</v>
      </c>
      <c r="M1677" s="64">
        <v>138.86000000000001</v>
      </c>
      <c r="N1677" s="64">
        <v>27.77</v>
      </c>
      <c r="O1677" s="64">
        <v>0</v>
      </c>
      <c r="P1677" s="64"/>
      <c r="Q1677" s="64">
        <v>0</v>
      </c>
      <c r="R1677" s="64">
        <v>166.63</v>
      </c>
      <c r="T1677" t="s">
        <v>1389</v>
      </c>
      <c r="U1677" t="s">
        <v>126</v>
      </c>
    </row>
    <row r="1678" spans="1:21" x14ac:dyDescent="0.25">
      <c r="A1678" s="61" t="s">
        <v>647</v>
      </c>
      <c r="B1678" s="61"/>
      <c r="C1678" s="61"/>
      <c r="D1678" s="61"/>
      <c r="E1678" s="61"/>
      <c r="F1678" s="61"/>
      <c r="G1678" s="61"/>
      <c r="K1678" s="65">
        <v>55690.18</v>
      </c>
      <c r="L1678" s="65">
        <v>612.52</v>
      </c>
      <c r="M1678" s="65">
        <v>504.49</v>
      </c>
      <c r="N1678" s="65">
        <v>111.75</v>
      </c>
      <c r="O1678" s="65">
        <v>0</v>
      </c>
      <c r="P1678" s="65"/>
      <c r="Q1678" s="65">
        <v>0</v>
      </c>
      <c r="R1678" s="65">
        <v>616.24</v>
      </c>
    </row>
    <row r="1680" spans="1:21" x14ac:dyDescent="0.25">
      <c r="A1680" s="61" t="s">
        <v>1393</v>
      </c>
      <c r="B1680" s="61"/>
      <c r="C1680" s="61"/>
      <c r="D1680" s="61"/>
      <c r="E1680" s="61"/>
      <c r="F1680" s="61"/>
      <c r="G1680" s="61"/>
      <c r="K1680" s="65">
        <v>55690.18</v>
      </c>
      <c r="L1680" s="65">
        <v>612.52</v>
      </c>
      <c r="M1680" s="65">
        <v>504.49</v>
      </c>
      <c r="N1680" s="65">
        <v>111.75</v>
      </c>
      <c r="O1680" s="65">
        <v>0</v>
      </c>
      <c r="P1680" s="65"/>
      <c r="Q1680" s="65">
        <v>0</v>
      </c>
      <c r="R1680" s="65">
        <v>616.24</v>
      </c>
    </row>
    <row r="1683" spans="1:21" x14ac:dyDescent="0.25">
      <c r="A1683" s="61" t="s">
        <v>1394</v>
      </c>
      <c r="B1683" s="61"/>
      <c r="C1683" s="61"/>
      <c r="D1683" s="61"/>
      <c r="E1683" s="61"/>
      <c r="F1683" s="61"/>
      <c r="G1683" s="61"/>
      <c r="H1683" s="61"/>
      <c r="I1683" s="61"/>
      <c r="J1683" s="61"/>
      <c r="K1683" s="61"/>
      <c r="L1683" s="61"/>
      <c r="M1683" s="61"/>
      <c r="N1683" s="61"/>
      <c r="O1683" s="61"/>
      <c r="P1683" s="61"/>
      <c r="Q1683" s="61"/>
      <c r="R1683" s="61"/>
    </row>
    <row r="1685" spans="1:21" x14ac:dyDescent="0.25">
      <c r="B1685" s="61" t="s">
        <v>316</v>
      </c>
      <c r="C1685" s="61"/>
      <c r="D1685" s="61"/>
      <c r="E1685" s="61"/>
      <c r="F1685" s="61"/>
      <c r="G1685" s="61"/>
      <c r="H1685" s="61"/>
      <c r="I1685" s="61"/>
      <c r="J1685" s="61"/>
      <c r="K1685" s="61"/>
      <c r="L1685" s="61"/>
      <c r="M1685" s="61"/>
      <c r="N1685" s="61"/>
      <c r="O1685" s="61"/>
      <c r="P1685" s="61"/>
      <c r="Q1685" s="61"/>
      <c r="R1685" s="61"/>
    </row>
    <row r="1686" spans="1:21" x14ac:dyDescent="0.25">
      <c r="A1686" s="62" t="s">
        <v>1395</v>
      </c>
      <c r="B1686" s="62"/>
      <c r="C1686" s="62"/>
      <c r="D1686" s="63" t="s">
        <v>1041</v>
      </c>
      <c r="E1686" s="63"/>
      <c r="F1686" s="63"/>
      <c r="G1686" s="63" t="s">
        <v>288</v>
      </c>
      <c r="H1686" s="63"/>
      <c r="I1686" s="63" t="s">
        <v>289</v>
      </c>
      <c r="K1686" s="64">
        <v>1903.16</v>
      </c>
      <c r="L1686" s="64">
        <v>0</v>
      </c>
      <c r="M1686" s="64">
        <v>0</v>
      </c>
      <c r="N1686" s="64">
        <v>0</v>
      </c>
      <c r="O1686" s="64">
        <v>0</v>
      </c>
      <c r="P1686" s="64"/>
      <c r="Q1686" s="64">
        <v>0</v>
      </c>
      <c r="R1686" s="64">
        <v>0</v>
      </c>
      <c r="T1686" t="s">
        <v>1396</v>
      </c>
      <c r="U1686" t="s">
        <v>126</v>
      </c>
    </row>
    <row r="1687" spans="1:21" x14ac:dyDescent="0.25">
      <c r="A1687" s="62" t="s">
        <v>1397</v>
      </c>
      <c r="B1687" s="62"/>
      <c r="C1687" s="62"/>
      <c r="D1687" s="63" t="s">
        <v>351</v>
      </c>
      <c r="E1687" s="63"/>
      <c r="F1687" s="63"/>
      <c r="G1687" s="63" t="s">
        <v>295</v>
      </c>
      <c r="H1687" s="63"/>
      <c r="I1687" s="63" t="s">
        <v>321</v>
      </c>
      <c r="K1687" s="64">
        <v>66074.990000000005</v>
      </c>
      <c r="L1687" s="64">
        <v>734.16</v>
      </c>
      <c r="M1687" s="64">
        <v>550.62</v>
      </c>
      <c r="N1687" s="64">
        <v>183.54</v>
      </c>
      <c r="O1687" s="64">
        <v>0</v>
      </c>
      <c r="P1687" s="64"/>
      <c r="Q1687" s="64">
        <v>0</v>
      </c>
      <c r="R1687" s="64">
        <v>734.16</v>
      </c>
      <c r="T1687" t="s">
        <v>1396</v>
      </c>
      <c r="U1687" t="s">
        <v>126</v>
      </c>
    </row>
    <row r="1688" spans="1:21" x14ac:dyDescent="0.25">
      <c r="A1688" s="62" t="s">
        <v>1398</v>
      </c>
      <c r="B1688" s="62"/>
      <c r="C1688" s="62"/>
      <c r="D1688" s="63" t="s">
        <v>351</v>
      </c>
      <c r="E1688" s="63"/>
      <c r="F1688" s="63"/>
      <c r="G1688" s="63" t="s">
        <v>295</v>
      </c>
      <c r="H1688" s="63"/>
      <c r="I1688" s="63" t="s">
        <v>296</v>
      </c>
      <c r="K1688" s="64">
        <v>47847.14</v>
      </c>
      <c r="L1688" s="64">
        <v>318.98</v>
      </c>
      <c r="M1688" s="64">
        <v>239.24</v>
      </c>
      <c r="N1688" s="64">
        <v>79.739999999999995</v>
      </c>
      <c r="O1688" s="64">
        <v>0</v>
      </c>
      <c r="P1688" s="64"/>
      <c r="Q1688" s="64">
        <v>0</v>
      </c>
      <c r="R1688" s="64">
        <v>318.98</v>
      </c>
      <c r="T1688" t="s">
        <v>1396</v>
      </c>
      <c r="U1688" t="s">
        <v>126</v>
      </c>
    </row>
    <row r="1689" spans="1:21" x14ac:dyDescent="0.25">
      <c r="A1689" s="62" t="s">
        <v>1399</v>
      </c>
      <c r="B1689" s="62"/>
      <c r="C1689" s="62"/>
      <c r="D1689" s="63" t="s">
        <v>341</v>
      </c>
      <c r="E1689" s="63"/>
      <c r="F1689" s="63"/>
      <c r="G1689" s="63" t="s">
        <v>295</v>
      </c>
      <c r="H1689" s="63"/>
      <c r="I1689" s="63" t="s">
        <v>326</v>
      </c>
      <c r="K1689" s="64">
        <v>446</v>
      </c>
      <c r="L1689" s="64">
        <v>44.6</v>
      </c>
      <c r="M1689" s="64">
        <v>44.6</v>
      </c>
      <c r="N1689" s="64">
        <v>3.72</v>
      </c>
      <c r="O1689" s="64">
        <v>0</v>
      </c>
      <c r="P1689" s="64"/>
      <c r="Q1689" s="64">
        <v>0</v>
      </c>
      <c r="R1689" s="64">
        <v>48.32</v>
      </c>
      <c r="T1689" t="s">
        <v>1396</v>
      </c>
      <c r="U1689" t="s">
        <v>126</v>
      </c>
    </row>
    <row r="1690" spans="1:21" x14ac:dyDescent="0.25">
      <c r="A1690" s="61" t="s">
        <v>647</v>
      </c>
      <c r="B1690" s="61"/>
      <c r="C1690" s="61"/>
      <c r="D1690" s="61"/>
      <c r="E1690" s="61"/>
      <c r="F1690" s="61"/>
      <c r="G1690" s="61"/>
      <c r="K1690" s="65">
        <v>116271.29000000001</v>
      </c>
      <c r="L1690" s="65">
        <v>1097.74</v>
      </c>
      <c r="M1690" s="65">
        <v>834.46</v>
      </c>
      <c r="N1690" s="65">
        <v>267</v>
      </c>
      <c r="O1690" s="65">
        <v>0</v>
      </c>
      <c r="P1690" s="65"/>
      <c r="Q1690" s="65">
        <v>0</v>
      </c>
      <c r="R1690" s="65">
        <v>1101.46</v>
      </c>
    </row>
    <row r="1692" spans="1:21" x14ac:dyDescent="0.25">
      <c r="A1692" s="61" t="s">
        <v>1400</v>
      </c>
      <c r="B1692" s="61"/>
      <c r="C1692" s="61"/>
      <c r="D1692" s="61"/>
      <c r="E1692" s="61"/>
      <c r="F1692" s="61"/>
      <c r="G1692" s="61"/>
      <c r="K1692" s="65">
        <v>116271.29000000001</v>
      </c>
      <c r="L1692" s="65">
        <v>1097.74</v>
      </c>
      <c r="M1692" s="65">
        <v>834.46</v>
      </c>
      <c r="N1692" s="65">
        <v>267</v>
      </c>
      <c r="O1692" s="65">
        <v>0</v>
      </c>
      <c r="P1692" s="65"/>
      <c r="Q1692" s="65">
        <v>0</v>
      </c>
      <c r="R1692" s="65">
        <v>1101.46</v>
      </c>
    </row>
    <row r="1695" spans="1:21" x14ac:dyDescent="0.25">
      <c r="A1695" s="69" t="s">
        <v>55</v>
      </c>
      <c r="B1695" s="69"/>
      <c r="C1695" s="69"/>
      <c r="K1695" s="65">
        <v>21005627.23</v>
      </c>
      <c r="L1695" s="65">
        <v>336394.66000000003</v>
      </c>
      <c r="M1695" s="65">
        <v>1229820.3</v>
      </c>
      <c r="N1695" s="65">
        <v>41556.99</v>
      </c>
      <c r="O1695" s="65">
        <v>0</v>
      </c>
      <c r="P1695" s="65"/>
      <c r="Q1695" s="65">
        <v>0</v>
      </c>
      <c r="R1695" s="65">
        <v>1271377.29</v>
      </c>
    </row>
    <row r="1700" spans="1:18" x14ac:dyDescent="0.25">
      <c r="A1700" s="66" t="s">
        <v>1401</v>
      </c>
      <c r="B1700" s="66"/>
      <c r="C1700" s="66"/>
      <c r="D1700" s="66"/>
      <c r="P1700" s="67" t="s">
        <v>353</v>
      </c>
      <c r="Q1700" s="67"/>
      <c r="R1700" s="67"/>
    </row>
  </sheetData>
  <autoFilter ref="A9:U1696" xr:uid="{63DD9199-F8F2-4139-865F-0F0FE4DF14DF}"/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E538B-09E8-46BF-BA26-451F97F67596}">
  <sheetPr filterMode="1"/>
  <dimension ref="A1:L803"/>
  <sheetViews>
    <sheetView workbookViewId="0"/>
  </sheetViews>
  <sheetFormatPr defaultRowHeight="15" x14ac:dyDescent="0.25"/>
  <cols>
    <col min="1" max="1" width="26.7109375" customWidth="1"/>
    <col min="2" max="2" width="23.140625" customWidth="1"/>
    <col min="3" max="3" width="15.140625" style="90" customWidth="1"/>
    <col min="4" max="4" width="18.28515625" customWidth="1"/>
    <col min="5" max="5" width="8.85546875" customWidth="1"/>
    <col min="6" max="6" width="13.42578125" customWidth="1"/>
    <col min="7" max="7" width="36.7109375" customWidth="1"/>
    <col min="8" max="8" width="15.28515625" style="89" customWidth="1"/>
    <col min="9" max="9" width="15.85546875" style="89" customWidth="1"/>
    <col min="10" max="10" width="47.5703125" customWidth="1"/>
    <col min="11" max="11" width="26.5703125" style="75" customWidth="1"/>
    <col min="12" max="12" width="24.42578125" style="75" bestFit="1" customWidth="1"/>
  </cols>
  <sheetData>
    <row r="1" spans="1:12" x14ac:dyDescent="0.25">
      <c r="A1" s="5" t="s">
        <v>1451</v>
      </c>
      <c r="K1" s="103"/>
      <c r="L1" s="103"/>
    </row>
    <row r="2" spans="1:12" x14ac:dyDescent="0.25">
      <c r="A2" s="5" t="s">
        <v>1452</v>
      </c>
      <c r="K2" s="103"/>
      <c r="L2" s="103"/>
    </row>
    <row r="3" spans="1:12" x14ac:dyDescent="0.25">
      <c r="A3" s="5"/>
      <c r="K3" s="103"/>
      <c r="L3" s="103"/>
    </row>
    <row r="4" spans="1:12" x14ac:dyDescent="0.25">
      <c r="A4" s="5"/>
      <c r="K4" s="103"/>
      <c r="L4" s="103"/>
    </row>
    <row r="5" spans="1:12" ht="30" x14ac:dyDescent="0.25">
      <c r="A5" s="91" t="s">
        <v>282</v>
      </c>
      <c r="B5" s="91" t="s">
        <v>270</v>
      </c>
      <c r="C5" s="92" t="s">
        <v>1453</v>
      </c>
      <c r="D5" s="91" t="s">
        <v>1454</v>
      </c>
      <c r="E5" s="91" t="s">
        <v>1455</v>
      </c>
      <c r="F5" s="91" t="s">
        <v>1456</v>
      </c>
      <c r="G5" s="91" t="s">
        <v>203</v>
      </c>
      <c r="H5" s="93" t="s">
        <v>1457</v>
      </c>
      <c r="I5" s="93" t="s">
        <v>1458</v>
      </c>
      <c r="J5" s="91" t="s">
        <v>1459</v>
      </c>
      <c r="K5" s="104" t="s">
        <v>1897</v>
      </c>
      <c r="L5" s="104" t="s">
        <v>1448</v>
      </c>
    </row>
    <row r="6" spans="1:12" x14ac:dyDescent="0.25">
      <c r="A6" t="s">
        <v>265</v>
      </c>
      <c r="B6" t="s">
        <v>580</v>
      </c>
      <c r="C6" s="94" t="s">
        <v>351</v>
      </c>
      <c r="D6" t="s">
        <v>351</v>
      </c>
      <c r="E6">
        <v>30</v>
      </c>
      <c r="F6" s="95">
        <v>320</v>
      </c>
      <c r="G6" t="s">
        <v>82</v>
      </c>
      <c r="H6" s="89">
        <v>44400</v>
      </c>
      <c r="I6" s="89">
        <v>370</v>
      </c>
      <c r="J6" t="s">
        <v>1460</v>
      </c>
      <c r="K6" s="75" t="str">
        <f>+IF(J6="Acquisition Related Cost (L&amp;E)","Yes","No")</f>
        <v>No</v>
      </c>
      <c r="L6" s="75" t="str">
        <f>+VLOOKUP($A6,'System Index'!$A:$B,2,0)</f>
        <v>CSWR</v>
      </c>
    </row>
    <row r="7" spans="1:12" hidden="1" x14ac:dyDescent="0.25">
      <c r="A7" t="s">
        <v>290</v>
      </c>
      <c r="B7" t="s">
        <v>335</v>
      </c>
      <c r="C7" s="94">
        <v>44562</v>
      </c>
      <c r="D7" s="96">
        <v>22368</v>
      </c>
      <c r="E7">
        <v>50</v>
      </c>
      <c r="F7" s="95">
        <v>325</v>
      </c>
      <c r="G7" t="s">
        <v>85</v>
      </c>
      <c r="H7" s="89">
        <v>12493.74</v>
      </c>
      <c r="I7" s="89">
        <v>229.05</v>
      </c>
      <c r="J7" t="s">
        <v>1461</v>
      </c>
      <c r="K7" s="75" t="str">
        <f t="shared" ref="K7:K70" si="0">+IF(J7="Acquisition Related Cost (L&amp;E)","Yes","No")</f>
        <v>Yes</v>
      </c>
      <c r="L7" s="75" t="str">
        <f>+VLOOKUP($A7,'System Index'!$A:$B,2,0)</f>
        <v>Abraxas</v>
      </c>
    </row>
    <row r="8" spans="1:12" hidden="1" x14ac:dyDescent="0.25">
      <c r="A8" t="s">
        <v>290</v>
      </c>
      <c r="B8" t="s">
        <v>301</v>
      </c>
      <c r="C8" s="94">
        <v>44562</v>
      </c>
      <c r="D8" s="96">
        <v>22368</v>
      </c>
      <c r="E8">
        <v>50</v>
      </c>
      <c r="F8" s="95">
        <v>361</v>
      </c>
      <c r="G8" t="s">
        <v>215</v>
      </c>
      <c r="H8" s="89">
        <v>19084.39</v>
      </c>
      <c r="I8" s="89">
        <v>349.88</v>
      </c>
      <c r="J8" t="s">
        <v>1461</v>
      </c>
      <c r="K8" s="75" t="str">
        <f t="shared" si="0"/>
        <v>Yes</v>
      </c>
      <c r="L8" s="75" t="str">
        <f>+VLOOKUP($A8,'System Index'!$A:$B,2,0)</f>
        <v>Abraxas</v>
      </c>
    </row>
    <row r="9" spans="1:12" hidden="1" x14ac:dyDescent="0.25">
      <c r="A9" t="s">
        <v>290</v>
      </c>
      <c r="B9" t="s">
        <v>317</v>
      </c>
      <c r="C9" s="94" t="s">
        <v>287</v>
      </c>
      <c r="D9" s="96">
        <v>22368</v>
      </c>
      <c r="E9">
        <v>0</v>
      </c>
      <c r="F9" s="95">
        <v>303</v>
      </c>
      <c r="G9" t="s">
        <v>206</v>
      </c>
      <c r="H9" s="89">
        <v>5119.3900000000003</v>
      </c>
      <c r="I9" s="89">
        <v>0</v>
      </c>
      <c r="J9" t="s">
        <v>1462</v>
      </c>
      <c r="K9" s="75" t="str">
        <f t="shared" si="0"/>
        <v>No</v>
      </c>
      <c r="L9" s="75" t="str">
        <f>+VLOOKUP($A9,'System Index'!$A:$B,2,0)</f>
        <v>Abraxas</v>
      </c>
    </row>
    <row r="10" spans="1:12" hidden="1" x14ac:dyDescent="0.25">
      <c r="A10" t="s">
        <v>290</v>
      </c>
      <c r="B10" t="s">
        <v>330</v>
      </c>
      <c r="C10" s="94" t="s">
        <v>287</v>
      </c>
      <c r="D10" s="96">
        <v>22368</v>
      </c>
      <c r="E10">
        <v>50</v>
      </c>
      <c r="F10" s="95">
        <v>322</v>
      </c>
      <c r="G10" t="s">
        <v>1463</v>
      </c>
      <c r="H10" s="89">
        <v>136.1</v>
      </c>
      <c r="I10" s="89">
        <v>4.76</v>
      </c>
      <c r="J10" t="s">
        <v>1464</v>
      </c>
      <c r="K10" s="75" t="str">
        <f t="shared" si="0"/>
        <v>No</v>
      </c>
      <c r="L10" s="75" t="str">
        <f>+VLOOKUP($A10,'System Index'!$A:$B,2,0)</f>
        <v>Abraxas</v>
      </c>
    </row>
    <row r="11" spans="1:12" hidden="1" x14ac:dyDescent="0.25">
      <c r="A11" t="s">
        <v>290</v>
      </c>
      <c r="B11" t="s">
        <v>325</v>
      </c>
      <c r="C11" s="94" t="s">
        <v>287</v>
      </c>
      <c r="D11" s="96">
        <v>22368</v>
      </c>
      <c r="E11">
        <v>10</v>
      </c>
      <c r="F11" s="95">
        <v>313</v>
      </c>
      <c r="G11" t="s">
        <v>78</v>
      </c>
      <c r="H11" s="89">
        <v>326.64</v>
      </c>
      <c r="I11" s="89">
        <v>57.160000000000004</v>
      </c>
      <c r="J11" t="s">
        <v>1465</v>
      </c>
      <c r="K11" s="75" t="str">
        <f t="shared" si="0"/>
        <v>No</v>
      </c>
      <c r="L11" s="75" t="str">
        <f>+VLOOKUP($A11,'System Index'!$A:$B,2,0)</f>
        <v>Abraxas</v>
      </c>
    </row>
    <row r="12" spans="1:12" hidden="1" x14ac:dyDescent="0.25">
      <c r="A12" t="s">
        <v>290</v>
      </c>
      <c r="B12" t="s">
        <v>303</v>
      </c>
      <c r="C12" s="94" t="s">
        <v>287</v>
      </c>
      <c r="D12" s="96">
        <v>22368</v>
      </c>
      <c r="E12">
        <v>25</v>
      </c>
      <c r="F12" s="95">
        <v>364</v>
      </c>
      <c r="G12" t="s">
        <v>216</v>
      </c>
      <c r="H12" s="89">
        <v>408.3</v>
      </c>
      <c r="I12" s="89">
        <v>28.580000000000002</v>
      </c>
      <c r="J12" t="s">
        <v>1466</v>
      </c>
      <c r="K12" s="75" t="str">
        <f t="shared" si="0"/>
        <v>No</v>
      </c>
      <c r="L12" s="75" t="str">
        <f>+VLOOKUP($A12,'System Index'!$A:$B,2,0)</f>
        <v>Abraxas</v>
      </c>
    </row>
    <row r="13" spans="1:12" hidden="1" x14ac:dyDescent="0.25">
      <c r="A13" t="s">
        <v>290</v>
      </c>
      <c r="B13" t="s">
        <v>340</v>
      </c>
      <c r="C13" s="94" t="s">
        <v>341</v>
      </c>
      <c r="D13" s="96">
        <v>22368</v>
      </c>
      <c r="E13">
        <v>10</v>
      </c>
      <c r="F13" s="95">
        <v>349</v>
      </c>
      <c r="G13" t="s">
        <v>92</v>
      </c>
      <c r="H13" s="89">
        <v>446</v>
      </c>
      <c r="I13" s="89">
        <v>44.6</v>
      </c>
      <c r="J13" t="s">
        <v>1467</v>
      </c>
      <c r="K13" s="75" t="str">
        <f t="shared" si="0"/>
        <v>No</v>
      </c>
      <c r="L13" s="75" t="str">
        <f>+VLOOKUP($A13,'System Index'!$A:$B,2,0)</f>
        <v>Abraxas</v>
      </c>
    </row>
    <row r="14" spans="1:12" hidden="1" x14ac:dyDescent="0.25">
      <c r="A14" t="s">
        <v>290</v>
      </c>
      <c r="B14" t="s">
        <v>323</v>
      </c>
      <c r="C14" s="94" t="s">
        <v>294</v>
      </c>
      <c r="D14" t="s">
        <v>294</v>
      </c>
      <c r="E14">
        <v>30</v>
      </c>
      <c r="F14" s="95">
        <v>307</v>
      </c>
      <c r="G14" t="s">
        <v>73</v>
      </c>
      <c r="H14" s="89">
        <v>505.94</v>
      </c>
      <c r="I14" s="89">
        <v>22.48</v>
      </c>
      <c r="J14" t="s">
        <v>1468</v>
      </c>
      <c r="K14" s="75" t="str">
        <f t="shared" si="0"/>
        <v>No</v>
      </c>
      <c r="L14" s="75" t="str">
        <f>+VLOOKUP($A14,'System Index'!$A:$B,2,0)</f>
        <v>Abraxas</v>
      </c>
    </row>
    <row r="15" spans="1:12" hidden="1" x14ac:dyDescent="0.25">
      <c r="A15" t="s">
        <v>290</v>
      </c>
      <c r="B15" t="s">
        <v>320</v>
      </c>
      <c r="C15" s="94" t="s">
        <v>294</v>
      </c>
      <c r="D15" t="s">
        <v>294</v>
      </c>
      <c r="E15">
        <v>30</v>
      </c>
      <c r="F15" s="95">
        <v>304</v>
      </c>
      <c r="G15" t="s">
        <v>71</v>
      </c>
      <c r="H15" s="89">
        <v>607.66</v>
      </c>
      <c r="I15" s="89">
        <v>27.01</v>
      </c>
      <c r="J15" t="s">
        <v>1469</v>
      </c>
      <c r="K15" s="75" t="str">
        <f t="shared" si="0"/>
        <v>No</v>
      </c>
      <c r="L15" s="75" t="str">
        <f>+VLOOKUP($A15,'System Index'!$A:$B,2,0)</f>
        <v>Abraxas</v>
      </c>
    </row>
    <row r="16" spans="1:12" hidden="1" x14ac:dyDescent="0.25">
      <c r="A16" t="s">
        <v>290</v>
      </c>
      <c r="B16" t="s">
        <v>309</v>
      </c>
      <c r="C16" s="94" t="s">
        <v>287</v>
      </c>
      <c r="D16" s="96">
        <v>22368</v>
      </c>
      <c r="E16">
        <v>25</v>
      </c>
      <c r="F16" s="95">
        <v>371</v>
      </c>
      <c r="G16" t="s">
        <v>220</v>
      </c>
      <c r="H16" s="89">
        <v>680.49</v>
      </c>
      <c r="I16" s="89">
        <v>47.63</v>
      </c>
      <c r="J16" t="s">
        <v>1470</v>
      </c>
      <c r="K16" s="75" t="str">
        <f t="shared" si="0"/>
        <v>No</v>
      </c>
      <c r="L16" s="75" t="str">
        <f>+VLOOKUP($A16,'System Index'!$A:$B,2,0)</f>
        <v>Abraxas</v>
      </c>
    </row>
    <row r="17" spans="1:12" hidden="1" x14ac:dyDescent="0.25">
      <c r="A17" t="s">
        <v>290</v>
      </c>
      <c r="B17" t="s">
        <v>310</v>
      </c>
      <c r="C17" s="94" t="s">
        <v>294</v>
      </c>
      <c r="D17" t="s">
        <v>294</v>
      </c>
      <c r="E17">
        <v>25</v>
      </c>
      <c r="F17" s="95">
        <v>371</v>
      </c>
      <c r="G17" t="s">
        <v>220</v>
      </c>
      <c r="H17" s="89">
        <v>1002.49</v>
      </c>
      <c r="I17" s="89">
        <v>53.47</v>
      </c>
      <c r="J17" t="s">
        <v>1471</v>
      </c>
      <c r="K17" s="75" t="str">
        <f t="shared" si="0"/>
        <v>No</v>
      </c>
      <c r="L17" s="75" t="str">
        <f>+VLOOKUP($A17,'System Index'!$A:$B,2,0)</f>
        <v>Abraxas</v>
      </c>
    </row>
    <row r="18" spans="1:12" hidden="1" x14ac:dyDescent="0.25">
      <c r="A18" t="s">
        <v>290</v>
      </c>
      <c r="B18" t="s">
        <v>337</v>
      </c>
      <c r="C18" s="94" t="s">
        <v>294</v>
      </c>
      <c r="D18" t="s">
        <v>294</v>
      </c>
      <c r="E18">
        <v>20</v>
      </c>
      <c r="F18" s="95">
        <v>327</v>
      </c>
      <c r="G18" t="s">
        <v>86</v>
      </c>
      <c r="H18" s="89">
        <v>1255.44</v>
      </c>
      <c r="I18" s="89">
        <v>83.7</v>
      </c>
      <c r="J18" t="s">
        <v>1472</v>
      </c>
      <c r="K18" s="75" t="str">
        <f t="shared" si="0"/>
        <v>No</v>
      </c>
      <c r="L18" s="75" t="str">
        <f>+VLOOKUP($A18,'System Index'!$A:$B,2,0)</f>
        <v>Abraxas</v>
      </c>
    </row>
    <row r="19" spans="1:12" hidden="1" x14ac:dyDescent="0.25">
      <c r="A19" t="s">
        <v>290</v>
      </c>
      <c r="B19" t="s">
        <v>339</v>
      </c>
      <c r="C19" s="94" t="s">
        <v>294</v>
      </c>
      <c r="D19" t="s">
        <v>294</v>
      </c>
      <c r="E19">
        <v>10</v>
      </c>
      <c r="F19" s="95">
        <v>328</v>
      </c>
      <c r="G19" t="s">
        <v>87</v>
      </c>
      <c r="H19" s="89">
        <v>1441.47</v>
      </c>
      <c r="I19" s="89">
        <v>192.20000000000002</v>
      </c>
      <c r="J19" t="s">
        <v>1473</v>
      </c>
      <c r="K19" s="75" t="str">
        <f t="shared" si="0"/>
        <v>No</v>
      </c>
      <c r="L19" s="75" t="str">
        <f>+VLOOKUP($A19,'System Index'!$A:$B,2,0)</f>
        <v>Abraxas</v>
      </c>
    </row>
    <row r="20" spans="1:12" hidden="1" x14ac:dyDescent="0.25">
      <c r="A20" t="s">
        <v>290</v>
      </c>
      <c r="B20" t="s">
        <v>334</v>
      </c>
      <c r="C20" s="94" t="s">
        <v>294</v>
      </c>
      <c r="D20" t="s">
        <v>294</v>
      </c>
      <c r="E20">
        <v>50</v>
      </c>
      <c r="F20" s="95">
        <v>325</v>
      </c>
      <c r="G20" t="s">
        <v>85</v>
      </c>
      <c r="H20" s="89">
        <v>1513.39</v>
      </c>
      <c r="I20" s="89">
        <v>40.36</v>
      </c>
      <c r="J20" t="s">
        <v>1474</v>
      </c>
      <c r="K20" s="75" t="str">
        <f t="shared" si="0"/>
        <v>No</v>
      </c>
      <c r="L20" s="75" t="str">
        <f>+VLOOKUP($A20,'System Index'!$A:$B,2,0)</f>
        <v>Abraxas</v>
      </c>
    </row>
    <row r="21" spans="1:12" hidden="1" x14ac:dyDescent="0.25">
      <c r="A21" t="s">
        <v>290</v>
      </c>
      <c r="B21" t="s">
        <v>327</v>
      </c>
      <c r="C21" s="94" t="s">
        <v>294</v>
      </c>
      <c r="D21" t="s">
        <v>294</v>
      </c>
      <c r="E21">
        <v>5</v>
      </c>
      <c r="F21" s="95">
        <v>315</v>
      </c>
      <c r="G21" t="s">
        <v>80</v>
      </c>
      <c r="H21" s="89">
        <v>1599.26</v>
      </c>
      <c r="I21" s="89">
        <v>426.47</v>
      </c>
      <c r="J21" t="s">
        <v>1475</v>
      </c>
      <c r="K21" s="75" t="str">
        <f t="shared" si="0"/>
        <v>No</v>
      </c>
      <c r="L21" s="75" t="str">
        <f>+VLOOKUP($A21,'System Index'!$A:$B,2,0)</f>
        <v>Abraxas</v>
      </c>
    </row>
    <row r="22" spans="1:12" hidden="1" x14ac:dyDescent="0.25">
      <c r="A22" t="s">
        <v>290</v>
      </c>
      <c r="B22" t="s">
        <v>328</v>
      </c>
      <c r="C22" s="94" t="s">
        <v>294</v>
      </c>
      <c r="D22" t="s">
        <v>294</v>
      </c>
      <c r="E22">
        <v>5</v>
      </c>
      <c r="F22" s="95">
        <v>315</v>
      </c>
      <c r="G22" t="s">
        <v>80</v>
      </c>
      <c r="H22" s="89">
        <v>1599.26</v>
      </c>
      <c r="I22" s="89">
        <v>426.47</v>
      </c>
      <c r="J22" t="s">
        <v>1476</v>
      </c>
      <c r="K22" s="75" t="str">
        <f t="shared" si="0"/>
        <v>No</v>
      </c>
      <c r="L22" s="75" t="str">
        <f>+VLOOKUP($A22,'System Index'!$A:$B,2,0)</f>
        <v>Abraxas</v>
      </c>
    </row>
    <row r="23" spans="1:12" hidden="1" x14ac:dyDescent="0.25">
      <c r="A23" t="s">
        <v>290</v>
      </c>
      <c r="B23" t="s">
        <v>324</v>
      </c>
      <c r="C23" s="94" t="s">
        <v>294</v>
      </c>
      <c r="D23" t="s">
        <v>294</v>
      </c>
      <c r="E23">
        <v>50</v>
      </c>
      <c r="F23" s="95">
        <v>308</v>
      </c>
      <c r="G23" t="s">
        <v>74</v>
      </c>
      <c r="H23" s="89">
        <v>1737.5</v>
      </c>
      <c r="I23" s="89">
        <v>46.33</v>
      </c>
      <c r="J23" t="s">
        <v>1477</v>
      </c>
      <c r="K23" s="75" t="str">
        <f t="shared" si="0"/>
        <v>No</v>
      </c>
      <c r="L23" s="75" t="str">
        <f>+VLOOKUP($A23,'System Index'!$A:$B,2,0)</f>
        <v>Abraxas</v>
      </c>
    </row>
    <row r="24" spans="1:12" hidden="1" x14ac:dyDescent="0.25">
      <c r="A24" t="s">
        <v>290</v>
      </c>
      <c r="B24" t="s">
        <v>293</v>
      </c>
      <c r="C24" s="94" t="s">
        <v>294</v>
      </c>
      <c r="D24" t="s">
        <v>294</v>
      </c>
      <c r="E24">
        <v>50</v>
      </c>
      <c r="F24" s="95">
        <v>357</v>
      </c>
      <c r="G24" t="s">
        <v>213</v>
      </c>
      <c r="H24" s="89">
        <v>1737.5</v>
      </c>
      <c r="I24" s="89">
        <v>46.33</v>
      </c>
      <c r="J24" t="s">
        <v>1477</v>
      </c>
      <c r="K24" s="75" t="str">
        <f t="shared" si="0"/>
        <v>No</v>
      </c>
      <c r="L24" s="75" t="str">
        <f>+VLOOKUP($A24,'System Index'!$A:$B,2,0)</f>
        <v>Abraxas</v>
      </c>
    </row>
    <row r="25" spans="1:12" hidden="1" x14ac:dyDescent="0.25">
      <c r="A25" t="s">
        <v>290</v>
      </c>
      <c r="B25" t="s">
        <v>322</v>
      </c>
      <c r="C25" s="94" t="s">
        <v>294</v>
      </c>
      <c r="D25" t="s">
        <v>294</v>
      </c>
      <c r="E25">
        <v>30</v>
      </c>
      <c r="F25" s="95">
        <v>304</v>
      </c>
      <c r="G25" t="s">
        <v>71</v>
      </c>
      <c r="H25" s="89">
        <v>2201.4699999999998</v>
      </c>
      <c r="I25" s="89">
        <v>97.84</v>
      </c>
      <c r="J25" t="s">
        <v>1478</v>
      </c>
      <c r="K25" s="75" t="str">
        <f t="shared" si="0"/>
        <v>No</v>
      </c>
      <c r="L25" s="75" t="str">
        <f>+VLOOKUP($A25,'System Index'!$A:$B,2,0)</f>
        <v>Abraxas</v>
      </c>
    </row>
    <row r="26" spans="1:12" hidden="1" x14ac:dyDescent="0.25">
      <c r="A26" t="s">
        <v>290</v>
      </c>
      <c r="B26" t="s">
        <v>338</v>
      </c>
      <c r="C26" s="94" t="s">
        <v>294</v>
      </c>
      <c r="D26" t="s">
        <v>294</v>
      </c>
      <c r="E26">
        <v>20</v>
      </c>
      <c r="F26" s="95">
        <v>327</v>
      </c>
      <c r="G26" t="s">
        <v>86</v>
      </c>
      <c r="H26" s="89">
        <v>2210.92</v>
      </c>
      <c r="I26" s="89">
        <v>147.4</v>
      </c>
      <c r="J26" t="s">
        <v>1479</v>
      </c>
      <c r="K26" s="75" t="str">
        <f t="shared" si="0"/>
        <v>No</v>
      </c>
      <c r="L26" s="75" t="str">
        <f>+VLOOKUP($A26,'System Index'!$A:$B,2,0)</f>
        <v>Abraxas</v>
      </c>
    </row>
    <row r="27" spans="1:12" hidden="1" x14ac:dyDescent="0.25">
      <c r="A27" t="s">
        <v>290</v>
      </c>
      <c r="B27" t="s">
        <v>311</v>
      </c>
      <c r="C27" s="94" t="s">
        <v>294</v>
      </c>
      <c r="D27" t="s">
        <v>294</v>
      </c>
      <c r="E27">
        <v>20</v>
      </c>
      <c r="F27" s="95">
        <v>372</v>
      </c>
      <c r="G27" t="s">
        <v>221</v>
      </c>
      <c r="H27" s="89">
        <v>2864.65</v>
      </c>
      <c r="I27" s="89">
        <v>190.97</v>
      </c>
      <c r="J27" t="s">
        <v>1480</v>
      </c>
      <c r="K27" s="75" t="str">
        <f t="shared" si="0"/>
        <v>No</v>
      </c>
      <c r="L27" s="75" t="str">
        <f>+VLOOKUP($A27,'System Index'!$A:$B,2,0)</f>
        <v>Abraxas</v>
      </c>
    </row>
    <row r="28" spans="1:12" hidden="1" x14ac:dyDescent="0.25">
      <c r="A28" t="s">
        <v>290</v>
      </c>
      <c r="B28" t="s">
        <v>313</v>
      </c>
      <c r="C28" s="94" t="s">
        <v>294</v>
      </c>
      <c r="D28" t="s">
        <v>294</v>
      </c>
      <c r="E28">
        <v>15</v>
      </c>
      <c r="F28" s="95">
        <v>399.1</v>
      </c>
      <c r="G28" t="s">
        <v>225</v>
      </c>
      <c r="H28" s="89">
        <v>2979.09</v>
      </c>
      <c r="I28" s="89">
        <v>264.81</v>
      </c>
      <c r="J28" t="s">
        <v>1481</v>
      </c>
      <c r="K28" s="75" t="str">
        <f t="shared" si="0"/>
        <v>No</v>
      </c>
      <c r="L28" s="75" t="str">
        <f>+VLOOKUP($A28,'System Index'!$A:$B,2,0)</f>
        <v>Abraxas</v>
      </c>
    </row>
    <row r="29" spans="1:12" hidden="1" x14ac:dyDescent="0.25">
      <c r="A29" t="s">
        <v>290</v>
      </c>
      <c r="B29" t="s">
        <v>307</v>
      </c>
      <c r="C29" s="94" t="s">
        <v>294</v>
      </c>
      <c r="D29" t="s">
        <v>294</v>
      </c>
      <c r="E29">
        <v>5</v>
      </c>
      <c r="F29" s="95">
        <v>365</v>
      </c>
      <c r="G29" t="s">
        <v>217</v>
      </c>
      <c r="H29" s="89">
        <v>3208.9700000000003</v>
      </c>
      <c r="I29" s="89">
        <v>855.72</v>
      </c>
      <c r="J29" t="s">
        <v>1482</v>
      </c>
      <c r="K29" s="75" t="str">
        <f t="shared" si="0"/>
        <v>No</v>
      </c>
      <c r="L29" s="75" t="str">
        <f>+VLOOKUP($A29,'System Index'!$A:$B,2,0)</f>
        <v>Abraxas</v>
      </c>
    </row>
    <row r="30" spans="1:12" hidden="1" x14ac:dyDescent="0.25">
      <c r="A30" t="s">
        <v>290</v>
      </c>
      <c r="B30" t="s">
        <v>342</v>
      </c>
      <c r="C30" s="94" t="s">
        <v>294</v>
      </c>
      <c r="D30" t="s">
        <v>294</v>
      </c>
      <c r="E30">
        <v>15</v>
      </c>
      <c r="F30" s="95">
        <v>349.1</v>
      </c>
      <c r="G30" t="s">
        <v>93</v>
      </c>
      <c r="H30" s="89">
        <v>3738.89</v>
      </c>
      <c r="I30" s="89">
        <v>332.35</v>
      </c>
      <c r="J30" t="s">
        <v>1481</v>
      </c>
      <c r="K30" s="75" t="str">
        <f t="shared" si="0"/>
        <v>No</v>
      </c>
      <c r="L30" s="75" t="str">
        <f>+VLOOKUP($A30,'System Index'!$A:$B,2,0)</f>
        <v>Abraxas</v>
      </c>
    </row>
    <row r="31" spans="1:12" hidden="1" x14ac:dyDescent="0.25">
      <c r="A31" t="s">
        <v>290</v>
      </c>
      <c r="B31" t="s">
        <v>336</v>
      </c>
      <c r="C31" s="94" t="s">
        <v>294</v>
      </c>
      <c r="D31" t="s">
        <v>294</v>
      </c>
      <c r="E31">
        <v>20</v>
      </c>
      <c r="F31" s="95">
        <v>327</v>
      </c>
      <c r="G31" t="s">
        <v>86</v>
      </c>
      <c r="H31" s="89">
        <v>3842.4300000000003</v>
      </c>
      <c r="I31" s="89">
        <v>256.16000000000003</v>
      </c>
      <c r="J31" t="s">
        <v>1483</v>
      </c>
      <c r="K31" s="75" t="str">
        <f t="shared" si="0"/>
        <v>No</v>
      </c>
      <c r="L31" s="75" t="str">
        <f>+VLOOKUP($A31,'System Index'!$A:$B,2,0)</f>
        <v>Abraxas</v>
      </c>
    </row>
    <row r="32" spans="1:12" hidden="1" x14ac:dyDescent="0.25">
      <c r="A32" t="s">
        <v>290</v>
      </c>
      <c r="B32" t="s">
        <v>343</v>
      </c>
      <c r="C32" s="94" t="s">
        <v>294</v>
      </c>
      <c r="D32" t="s">
        <v>294</v>
      </c>
      <c r="E32">
        <v>15</v>
      </c>
      <c r="F32" s="95">
        <v>349.1</v>
      </c>
      <c r="G32" t="s">
        <v>93</v>
      </c>
      <c r="H32" s="89">
        <v>4360.1099999999997</v>
      </c>
      <c r="I32" s="89">
        <v>387.56</v>
      </c>
      <c r="J32" t="s">
        <v>1481</v>
      </c>
      <c r="K32" s="75" t="str">
        <f t="shared" si="0"/>
        <v>No</v>
      </c>
      <c r="L32" s="75" t="str">
        <f>+VLOOKUP($A32,'System Index'!$A:$B,2,0)</f>
        <v>Abraxas</v>
      </c>
    </row>
    <row r="33" spans="1:12" hidden="1" x14ac:dyDescent="0.25">
      <c r="A33" t="s">
        <v>290</v>
      </c>
      <c r="B33" t="s">
        <v>286</v>
      </c>
      <c r="C33" s="94" t="s">
        <v>287</v>
      </c>
      <c r="D33" s="96">
        <v>22368</v>
      </c>
      <c r="E33">
        <v>0</v>
      </c>
      <c r="F33" s="95">
        <v>353</v>
      </c>
      <c r="G33" t="s">
        <v>210</v>
      </c>
      <c r="H33" s="89">
        <v>5119.3900000000003</v>
      </c>
      <c r="I33" s="89">
        <v>0</v>
      </c>
      <c r="J33" t="s">
        <v>1462</v>
      </c>
      <c r="K33" s="75" t="str">
        <f t="shared" si="0"/>
        <v>No</v>
      </c>
      <c r="L33" s="75" t="str">
        <f>+VLOOKUP($A33,'System Index'!$A:$B,2,0)</f>
        <v>Abraxas</v>
      </c>
    </row>
    <row r="34" spans="1:12" hidden="1" x14ac:dyDescent="0.25">
      <c r="A34" t="s">
        <v>290</v>
      </c>
      <c r="B34" t="s">
        <v>333</v>
      </c>
      <c r="C34" s="94" t="s">
        <v>294</v>
      </c>
      <c r="D34" s="96">
        <v>22368</v>
      </c>
      <c r="E34">
        <v>50</v>
      </c>
      <c r="F34" s="95">
        <v>325</v>
      </c>
      <c r="G34" t="s">
        <v>85</v>
      </c>
      <c r="H34" s="89">
        <v>4889.5</v>
      </c>
      <c r="I34" s="89">
        <v>130.38999999999999</v>
      </c>
      <c r="J34" t="s">
        <v>1484</v>
      </c>
      <c r="K34" s="75" t="str">
        <f t="shared" si="0"/>
        <v>No</v>
      </c>
      <c r="L34" s="75" t="str">
        <f>+VLOOKUP($A34,'System Index'!$A:$B,2,0)</f>
        <v>Abraxas</v>
      </c>
    </row>
    <row r="35" spans="1:12" hidden="1" x14ac:dyDescent="0.25">
      <c r="A35" t="s">
        <v>290</v>
      </c>
      <c r="B35" t="s">
        <v>300</v>
      </c>
      <c r="C35" s="94" t="s">
        <v>294</v>
      </c>
      <c r="D35" t="s">
        <v>294</v>
      </c>
      <c r="E35">
        <v>50</v>
      </c>
      <c r="F35" s="95">
        <v>360</v>
      </c>
      <c r="G35" t="s">
        <v>214</v>
      </c>
      <c r="H35" s="89">
        <v>5000</v>
      </c>
      <c r="I35" s="89">
        <v>133.34</v>
      </c>
      <c r="J35" t="s">
        <v>1485</v>
      </c>
      <c r="K35" s="75" t="str">
        <f t="shared" si="0"/>
        <v>No</v>
      </c>
      <c r="L35" s="75" t="str">
        <f>+VLOOKUP($A35,'System Index'!$A:$B,2,0)</f>
        <v>Abraxas</v>
      </c>
    </row>
    <row r="36" spans="1:12" hidden="1" x14ac:dyDescent="0.25">
      <c r="A36" t="s">
        <v>290</v>
      </c>
      <c r="B36" t="s">
        <v>299</v>
      </c>
      <c r="C36" s="94" t="s">
        <v>294</v>
      </c>
      <c r="D36" t="s">
        <v>294</v>
      </c>
      <c r="E36">
        <v>50</v>
      </c>
      <c r="F36" s="95">
        <v>360</v>
      </c>
      <c r="G36" t="s">
        <v>214</v>
      </c>
      <c r="H36" s="89">
        <v>6687.5</v>
      </c>
      <c r="I36" s="89">
        <v>178.33</v>
      </c>
      <c r="J36" t="s">
        <v>1486</v>
      </c>
      <c r="K36" s="75" t="str">
        <f t="shared" si="0"/>
        <v>No</v>
      </c>
      <c r="L36" s="75" t="str">
        <f>+VLOOKUP($A36,'System Index'!$A:$B,2,0)</f>
        <v>Abraxas</v>
      </c>
    </row>
    <row r="37" spans="1:12" hidden="1" x14ac:dyDescent="0.25">
      <c r="A37" t="s">
        <v>290</v>
      </c>
      <c r="B37" t="s">
        <v>319</v>
      </c>
      <c r="C37" s="94" t="s">
        <v>287</v>
      </c>
      <c r="D37" s="96">
        <v>22368</v>
      </c>
      <c r="E37">
        <v>0</v>
      </c>
      <c r="F37" s="95">
        <v>303</v>
      </c>
      <c r="G37" t="s">
        <v>206</v>
      </c>
      <c r="H37" s="89">
        <v>7485.42</v>
      </c>
      <c r="I37" s="89">
        <v>0</v>
      </c>
      <c r="J37" t="s">
        <v>1487</v>
      </c>
      <c r="K37" s="75" t="str">
        <f t="shared" si="0"/>
        <v>No</v>
      </c>
      <c r="L37" s="75" t="str">
        <f>+VLOOKUP($A37,'System Index'!$A:$B,2,0)</f>
        <v>Abraxas</v>
      </c>
    </row>
    <row r="38" spans="1:12" hidden="1" x14ac:dyDescent="0.25">
      <c r="A38" t="s">
        <v>290</v>
      </c>
      <c r="B38" t="s">
        <v>292</v>
      </c>
      <c r="C38" s="94" t="s">
        <v>287</v>
      </c>
      <c r="D38" s="96">
        <v>22368</v>
      </c>
      <c r="E38">
        <v>0</v>
      </c>
      <c r="F38" s="95">
        <v>353</v>
      </c>
      <c r="G38" t="s">
        <v>210</v>
      </c>
      <c r="H38" s="89">
        <v>7485.42</v>
      </c>
      <c r="I38" s="89">
        <v>0</v>
      </c>
      <c r="J38" t="s">
        <v>1487</v>
      </c>
      <c r="K38" s="75" t="str">
        <f t="shared" si="0"/>
        <v>No</v>
      </c>
      <c r="L38" s="75" t="str">
        <f>+VLOOKUP($A38,'System Index'!$A:$B,2,0)</f>
        <v>Abraxas</v>
      </c>
    </row>
    <row r="39" spans="1:12" hidden="1" x14ac:dyDescent="0.25">
      <c r="A39" t="s">
        <v>290</v>
      </c>
      <c r="B39" t="s">
        <v>318</v>
      </c>
      <c r="C39" s="94" t="s">
        <v>287</v>
      </c>
      <c r="D39" s="96">
        <v>22368</v>
      </c>
      <c r="E39">
        <v>0</v>
      </c>
      <c r="F39" s="95">
        <v>303</v>
      </c>
      <c r="G39" t="s">
        <v>206</v>
      </c>
      <c r="H39" s="89">
        <v>9662.99</v>
      </c>
      <c r="I39" s="89">
        <v>0</v>
      </c>
      <c r="J39" t="s">
        <v>1487</v>
      </c>
      <c r="K39" s="75" t="str">
        <f t="shared" si="0"/>
        <v>No</v>
      </c>
      <c r="L39" s="75" t="str">
        <f>+VLOOKUP($A39,'System Index'!$A:$B,2,0)</f>
        <v>Abraxas</v>
      </c>
    </row>
    <row r="40" spans="1:12" hidden="1" x14ac:dyDescent="0.25">
      <c r="A40" t="s">
        <v>290</v>
      </c>
      <c r="B40" t="s">
        <v>291</v>
      </c>
      <c r="C40" s="94" t="s">
        <v>287</v>
      </c>
      <c r="D40" s="96">
        <v>22368</v>
      </c>
      <c r="E40">
        <v>0</v>
      </c>
      <c r="F40" s="95">
        <v>353</v>
      </c>
      <c r="G40" t="s">
        <v>210</v>
      </c>
      <c r="H40" s="89">
        <v>9662.99</v>
      </c>
      <c r="I40" s="89">
        <v>0</v>
      </c>
      <c r="J40" t="s">
        <v>1487</v>
      </c>
      <c r="K40" s="75" t="str">
        <f t="shared" si="0"/>
        <v>No</v>
      </c>
      <c r="L40" s="75" t="str">
        <f>+VLOOKUP($A40,'System Index'!$A:$B,2,0)</f>
        <v>Abraxas</v>
      </c>
    </row>
    <row r="41" spans="1:12" hidden="1" x14ac:dyDescent="0.25">
      <c r="A41" t="s">
        <v>290</v>
      </c>
      <c r="B41" t="s">
        <v>305</v>
      </c>
      <c r="C41" s="94" t="s">
        <v>294</v>
      </c>
      <c r="D41" t="s">
        <v>294</v>
      </c>
      <c r="E41">
        <v>25</v>
      </c>
      <c r="F41" s="95">
        <v>364</v>
      </c>
      <c r="G41" t="s">
        <v>216</v>
      </c>
      <c r="H41" s="89">
        <v>10463.06</v>
      </c>
      <c r="I41" s="89">
        <v>558.02</v>
      </c>
      <c r="J41" t="s">
        <v>1488</v>
      </c>
      <c r="K41" s="75" t="str">
        <f t="shared" si="0"/>
        <v>No</v>
      </c>
      <c r="L41" s="75" t="str">
        <f>+VLOOKUP($A41,'System Index'!$A:$B,2,0)</f>
        <v>Abraxas</v>
      </c>
    </row>
    <row r="42" spans="1:12" hidden="1" x14ac:dyDescent="0.25">
      <c r="A42" t="s">
        <v>290</v>
      </c>
      <c r="B42" t="s">
        <v>329</v>
      </c>
      <c r="C42" s="94" t="s">
        <v>287</v>
      </c>
      <c r="D42" s="96">
        <v>22368</v>
      </c>
      <c r="E42">
        <v>50</v>
      </c>
      <c r="F42" s="95">
        <v>321</v>
      </c>
      <c r="G42" t="s">
        <v>83</v>
      </c>
      <c r="H42" s="89">
        <v>14426.44</v>
      </c>
      <c r="I42" s="89">
        <v>504.93</v>
      </c>
      <c r="J42" t="s">
        <v>1489</v>
      </c>
      <c r="K42" s="75" t="str">
        <f t="shared" si="0"/>
        <v>No</v>
      </c>
      <c r="L42" s="75" t="str">
        <f>+VLOOKUP($A42,'System Index'!$A:$B,2,0)</f>
        <v>Abraxas</v>
      </c>
    </row>
    <row r="43" spans="1:12" hidden="1" x14ac:dyDescent="0.25">
      <c r="A43" t="s">
        <v>290</v>
      </c>
      <c r="B43" t="s">
        <v>331</v>
      </c>
      <c r="C43" s="94" t="s">
        <v>287</v>
      </c>
      <c r="D43" s="96">
        <v>22368</v>
      </c>
      <c r="E43">
        <v>50</v>
      </c>
      <c r="F43" s="95">
        <v>325</v>
      </c>
      <c r="G43" t="s">
        <v>85</v>
      </c>
      <c r="H43" s="89">
        <v>22333.77</v>
      </c>
      <c r="I43" s="89">
        <v>781.69</v>
      </c>
      <c r="J43" t="s">
        <v>1490</v>
      </c>
      <c r="K43" s="75" t="str">
        <f t="shared" si="0"/>
        <v>No</v>
      </c>
      <c r="L43" s="75" t="str">
        <f>+VLOOKUP($A43,'System Index'!$A:$B,2,0)</f>
        <v>Abraxas</v>
      </c>
    </row>
    <row r="44" spans="1:12" hidden="1" x14ac:dyDescent="0.25">
      <c r="A44" t="s">
        <v>290</v>
      </c>
      <c r="B44" t="s">
        <v>297</v>
      </c>
      <c r="C44" s="94" t="s">
        <v>287</v>
      </c>
      <c r="D44" s="96">
        <v>22368</v>
      </c>
      <c r="E44">
        <v>50</v>
      </c>
      <c r="F44" s="95">
        <v>360</v>
      </c>
      <c r="G44" t="s">
        <v>214</v>
      </c>
      <c r="H44" s="89">
        <v>22333.77</v>
      </c>
      <c r="I44" s="89">
        <v>781.69</v>
      </c>
      <c r="J44" t="s">
        <v>1491</v>
      </c>
      <c r="K44" s="75" t="str">
        <f t="shared" si="0"/>
        <v>No</v>
      </c>
      <c r="L44" s="75" t="str">
        <f>+VLOOKUP($A44,'System Index'!$A:$B,2,0)</f>
        <v>Abraxas</v>
      </c>
    </row>
    <row r="45" spans="1:12" hidden="1" x14ac:dyDescent="0.25">
      <c r="A45" t="s">
        <v>290</v>
      </c>
      <c r="B45" t="s">
        <v>306</v>
      </c>
      <c r="C45" s="94" t="s">
        <v>294</v>
      </c>
      <c r="D45" t="s">
        <v>294</v>
      </c>
      <c r="E45">
        <v>25</v>
      </c>
      <c r="F45" s="95">
        <v>364</v>
      </c>
      <c r="G45" t="s">
        <v>216</v>
      </c>
      <c r="H45" s="89">
        <v>38500</v>
      </c>
      <c r="I45" s="89">
        <v>2053.34</v>
      </c>
      <c r="J45" t="s">
        <v>1492</v>
      </c>
      <c r="K45" s="75" t="str">
        <f t="shared" si="0"/>
        <v>No</v>
      </c>
      <c r="L45" s="75" t="str">
        <f>+VLOOKUP($A45,'System Index'!$A:$B,2,0)</f>
        <v>Abraxas</v>
      </c>
    </row>
    <row r="46" spans="1:12" hidden="1" x14ac:dyDescent="0.25">
      <c r="A46" t="s">
        <v>290</v>
      </c>
      <c r="B46" t="s">
        <v>298</v>
      </c>
      <c r="C46" s="94" t="s">
        <v>294</v>
      </c>
      <c r="D46" s="96">
        <v>22368</v>
      </c>
      <c r="E46">
        <v>50</v>
      </c>
      <c r="F46" s="95">
        <v>360</v>
      </c>
      <c r="G46" t="s">
        <v>214</v>
      </c>
      <c r="H46" s="89">
        <v>57125.23</v>
      </c>
      <c r="I46" s="89">
        <v>1523.33</v>
      </c>
      <c r="J46" t="s">
        <v>1461</v>
      </c>
      <c r="K46" s="75" t="str">
        <f t="shared" si="0"/>
        <v>Yes</v>
      </c>
      <c r="L46" s="75" t="str">
        <f>+VLOOKUP($A46,'System Index'!$A:$B,2,0)</f>
        <v>Abraxas</v>
      </c>
    </row>
    <row r="47" spans="1:12" hidden="1" x14ac:dyDescent="0.25">
      <c r="A47" t="s">
        <v>290</v>
      </c>
      <c r="B47" t="s">
        <v>332</v>
      </c>
      <c r="C47" s="94" t="s">
        <v>294</v>
      </c>
      <c r="D47" s="96">
        <v>22368</v>
      </c>
      <c r="E47">
        <v>50</v>
      </c>
      <c r="F47" s="95">
        <v>325</v>
      </c>
      <c r="G47" t="s">
        <v>85</v>
      </c>
      <c r="H47" s="89">
        <v>74613.259999999995</v>
      </c>
      <c r="I47" s="89">
        <v>1989.69</v>
      </c>
      <c r="J47" t="s">
        <v>1461</v>
      </c>
      <c r="K47" s="75" t="str">
        <f t="shared" si="0"/>
        <v>Yes</v>
      </c>
      <c r="L47" s="75" t="str">
        <f>+VLOOKUP($A47,'System Index'!$A:$B,2,0)</f>
        <v>Abraxas</v>
      </c>
    </row>
    <row r="48" spans="1:12" hidden="1" x14ac:dyDescent="0.25">
      <c r="A48" t="s">
        <v>349</v>
      </c>
      <c r="B48" t="s">
        <v>347</v>
      </c>
      <c r="C48" s="94" t="s">
        <v>348</v>
      </c>
      <c r="D48" s="96">
        <v>37154</v>
      </c>
      <c r="E48">
        <v>0</v>
      </c>
      <c r="F48" s="95">
        <v>303</v>
      </c>
      <c r="G48" t="s">
        <v>206</v>
      </c>
      <c r="H48" s="89">
        <v>8361.76</v>
      </c>
      <c r="I48" s="89">
        <v>0</v>
      </c>
      <c r="J48" t="s">
        <v>1462</v>
      </c>
      <c r="K48" s="75" t="str">
        <f t="shared" si="0"/>
        <v>No</v>
      </c>
      <c r="L48" s="75" t="str">
        <f>+VLOOKUP($A48,'System Index'!$A:$B,2,0)</f>
        <v>Aero Valley</v>
      </c>
    </row>
    <row r="49" spans="1:12" hidden="1" x14ac:dyDescent="0.25">
      <c r="A49" t="s">
        <v>349</v>
      </c>
      <c r="B49" t="s">
        <v>354</v>
      </c>
      <c r="C49" s="94" t="s">
        <v>341</v>
      </c>
      <c r="D49" s="96">
        <v>37154</v>
      </c>
      <c r="E49">
        <v>10</v>
      </c>
      <c r="F49" s="95">
        <v>349</v>
      </c>
      <c r="G49" t="s">
        <v>92</v>
      </c>
      <c r="H49" s="89">
        <v>446</v>
      </c>
      <c r="I49" s="89">
        <v>44.6</v>
      </c>
      <c r="J49" t="s">
        <v>1467</v>
      </c>
      <c r="K49" s="75" t="str">
        <f t="shared" si="0"/>
        <v>No</v>
      </c>
      <c r="L49" s="75" t="str">
        <f>+VLOOKUP($A49,'System Index'!$A:$B,2,0)</f>
        <v>Aero Valley</v>
      </c>
    </row>
    <row r="50" spans="1:12" hidden="1" x14ac:dyDescent="0.25">
      <c r="A50" t="s">
        <v>349</v>
      </c>
      <c r="B50" t="s">
        <v>350</v>
      </c>
      <c r="C50" s="94" t="s">
        <v>351</v>
      </c>
      <c r="D50" s="96">
        <v>37154</v>
      </c>
      <c r="E50">
        <v>50</v>
      </c>
      <c r="F50" s="95">
        <v>325</v>
      </c>
      <c r="G50" t="s">
        <v>85</v>
      </c>
      <c r="H50" s="89">
        <v>68240.600000000006</v>
      </c>
      <c r="I50" s="89">
        <v>341.2</v>
      </c>
      <c r="J50" t="s">
        <v>1461</v>
      </c>
      <c r="K50" s="75" t="str">
        <f t="shared" si="0"/>
        <v>Yes</v>
      </c>
      <c r="L50" s="75" t="str">
        <f>+VLOOKUP($A50,'System Index'!$A:$B,2,0)</f>
        <v>Aero Valley</v>
      </c>
    </row>
    <row r="51" spans="1:12" hidden="1" x14ac:dyDescent="0.25">
      <c r="A51" t="s">
        <v>360</v>
      </c>
      <c r="B51" t="s">
        <v>369</v>
      </c>
      <c r="C51" s="94" t="s">
        <v>341</v>
      </c>
      <c r="D51" s="96">
        <v>31244</v>
      </c>
      <c r="E51">
        <v>10</v>
      </c>
      <c r="F51" s="95">
        <v>349</v>
      </c>
      <c r="G51" t="s">
        <v>92</v>
      </c>
      <c r="H51" s="89">
        <v>446</v>
      </c>
      <c r="I51" s="89">
        <v>44.6</v>
      </c>
      <c r="J51" t="s">
        <v>1467</v>
      </c>
      <c r="K51" s="75" t="str">
        <f t="shared" si="0"/>
        <v>No</v>
      </c>
      <c r="L51" s="75" t="str">
        <f>+VLOOKUP($A51,'System Index'!$A:$B,2,0)</f>
        <v>Woodland Harbor</v>
      </c>
    </row>
    <row r="52" spans="1:12" hidden="1" x14ac:dyDescent="0.25">
      <c r="A52" t="s">
        <v>360</v>
      </c>
      <c r="B52" t="s">
        <v>370</v>
      </c>
      <c r="C52" s="94" t="s">
        <v>359</v>
      </c>
      <c r="D52" s="96">
        <v>31244</v>
      </c>
      <c r="E52">
        <v>10</v>
      </c>
      <c r="F52" s="95">
        <v>349</v>
      </c>
      <c r="G52" t="s">
        <v>92</v>
      </c>
      <c r="H52" s="89">
        <v>1028.3499999999999</v>
      </c>
      <c r="I52" s="89">
        <v>94.27</v>
      </c>
      <c r="J52" s="97" t="s">
        <v>1493</v>
      </c>
      <c r="K52" s="75" t="str">
        <f t="shared" si="0"/>
        <v>No</v>
      </c>
      <c r="L52" s="75" t="str">
        <f>+VLOOKUP($A52,'System Index'!$A:$B,2,0)</f>
        <v>Woodland Harbor</v>
      </c>
    </row>
    <row r="53" spans="1:12" hidden="1" x14ac:dyDescent="0.25">
      <c r="A53" t="s">
        <v>360</v>
      </c>
      <c r="B53" t="s">
        <v>363</v>
      </c>
      <c r="C53" s="94" t="s">
        <v>359</v>
      </c>
      <c r="D53" s="96">
        <v>31244</v>
      </c>
      <c r="E53">
        <v>30</v>
      </c>
      <c r="F53" s="95">
        <v>314</v>
      </c>
      <c r="G53" t="s">
        <v>79</v>
      </c>
      <c r="H53" s="89">
        <v>4787.2299999999996</v>
      </c>
      <c r="I53" s="89">
        <v>146.27000000000001</v>
      </c>
      <c r="J53" s="97" t="s">
        <v>1494</v>
      </c>
      <c r="K53" s="75" t="str">
        <f t="shared" si="0"/>
        <v>No</v>
      </c>
      <c r="L53" s="75" t="str">
        <f>+VLOOKUP($A53,'System Index'!$A:$B,2,0)</f>
        <v>Woodland Harbor</v>
      </c>
    </row>
    <row r="54" spans="1:12" hidden="1" x14ac:dyDescent="0.25">
      <c r="A54" t="s">
        <v>360</v>
      </c>
      <c r="B54" t="s">
        <v>371</v>
      </c>
      <c r="C54" s="94" t="s">
        <v>359</v>
      </c>
      <c r="D54" s="96">
        <v>31244</v>
      </c>
      <c r="E54">
        <v>10</v>
      </c>
      <c r="F54" s="95">
        <v>349</v>
      </c>
      <c r="G54" t="s">
        <v>92</v>
      </c>
      <c r="H54" s="89">
        <v>5103.79</v>
      </c>
      <c r="I54" s="89">
        <v>467.85</v>
      </c>
      <c r="J54" s="97" t="s">
        <v>1495</v>
      </c>
      <c r="K54" s="75" t="str">
        <f t="shared" si="0"/>
        <v>No</v>
      </c>
      <c r="L54" s="75" t="str">
        <f>+VLOOKUP($A54,'System Index'!$A:$B,2,0)</f>
        <v>Woodland Harbor</v>
      </c>
    </row>
    <row r="55" spans="1:12" hidden="1" x14ac:dyDescent="0.25">
      <c r="A55" t="s">
        <v>360</v>
      </c>
      <c r="B55" t="s">
        <v>361</v>
      </c>
      <c r="C55" s="94" t="s">
        <v>359</v>
      </c>
      <c r="D55" s="96">
        <v>31244</v>
      </c>
      <c r="E55">
        <v>30</v>
      </c>
      <c r="F55" s="95">
        <v>304</v>
      </c>
      <c r="G55" t="s">
        <v>71</v>
      </c>
      <c r="H55" s="89">
        <v>5939.83</v>
      </c>
      <c r="I55" s="89">
        <v>181.49</v>
      </c>
      <c r="J55" s="97" t="s">
        <v>1496</v>
      </c>
      <c r="K55" s="75" t="str">
        <f t="shared" si="0"/>
        <v>No</v>
      </c>
      <c r="L55" s="75" t="str">
        <f>+VLOOKUP($A55,'System Index'!$A:$B,2,0)</f>
        <v>Woodland Harbor</v>
      </c>
    </row>
    <row r="56" spans="1:12" hidden="1" x14ac:dyDescent="0.25">
      <c r="A56" t="s">
        <v>360</v>
      </c>
      <c r="B56" t="s">
        <v>372</v>
      </c>
      <c r="C56" s="94" t="s">
        <v>359</v>
      </c>
      <c r="D56" s="96">
        <v>31244</v>
      </c>
      <c r="E56">
        <v>10</v>
      </c>
      <c r="F56" s="95">
        <v>349</v>
      </c>
      <c r="G56" t="s">
        <v>92</v>
      </c>
      <c r="H56" s="89">
        <v>6966.58</v>
      </c>
      <c r="I56" s="89">
        <v>638.6</v>
      </c>
      <c r="J56" s="97" t="s">
        <v>1497</v>
      </c>
      <c r="K56" s="75" t="str">
        <f t="shared" si="0"/>
        <v>No</v>
      </c>
      <c r="L56" s="75" t="str">
        <f>+VLOOKUP($A56,'System Index'!$A:$B,2,0)</f>
        <v>Woodland Harbor</v>
      </c>
    </row>
    <row r="57" spans="1:12" hidden="1" x14ac:dyDescent="0.25">
      <c r="A57" t="s">
        <v>360</v>
      </c>
      <c r="B57" t="s">
        <v>362</v>
      </c>
      <c r="C57" s="94" t="s">
        <v>359</v>
      </c>
      <c r="D57" s="96">
        <v>31244</v>
      </c>
      <c r="E57">
        <v>30</v>
      </c>
      <c r="F57" s="95">
        <v>314</v>
      </c>
      <c r="G57" t="s">
        <v>79</v>
      </c>
      <c r="H57" s="89">
        <v>8054.2300000000005</v>
      </c>
      <c r="I57" s="89">
        <v>246.1</v>
      </c>
      <c r="J57" s="97" t="s">
        <v>1498</v>
      </c>
      <c r="K57" s="75" t="str">
        <f t="shared" si="0"/>
        <v>No</v>
      </c>
      <c r="L57" s="75" t="str">
        <f>+VLOOKUP($A57,'System Index'!$A:$B,2,0)</f>
        <v>Woodland Harbor</v>
      </c>
    </row>
    <row r="58" spans="1:12" hidden="1" x14ac:dyDescent="0.25">
      <c r="A58" t="s">
        <v>360</v>
      </c>
      <c r="B58" t="s">
        <v>358</v>
      </c>
      <c r="C58" s="94" t="s">
        <v>359</v>
      </c>
      <c r="D58" s="96">
        <v>31244</v>
      </c>
      <c r="E58">
        <v>0</v>
      </c>
      <c r="F58" s="95">
        <v>303</v>
      </c>
      <c r="G58" t="s">
        <v>206</v>
      </c>
      <c r="H58" s="89">
        <v>8120.18</v>
      </c>
      <c r="I58" s="89">
        <v>0</v>
      </c>
      <c r="J58" t="s">
        <v>1462</v>
      </c>
      <c r="K58" s="75" t="str">
        <f t="shared" si="0"/>
        <v>No</v>
      </c>
      <c r="L58" s="75" t="str">
        <f>+VLOOKUP($A58,'System Index'!$A:$B,2,0)</f>
        <v>Woodland Harbor</v>
      </c>
    </row>
    <row r="59" spans="1:12" hidden="1" x14ac:dyDescent="0.25">
      <c r="A59" t="s">
        <v>360</v>
      </c>
      <c r="B59" t="s">
        <v>366</v>
      </c>
      <c r="C59" s="94" t="s">
        <v>359</v>
      </c>
      <c r="D59" s="96">
        <v>31244</v>
      </c>
      <c r="E59">
        <v>50</v>
      </c>
      <c r="F59" s="95">
        <v>322</v>
      </c>
      <c r="G59" t="s">
        <v>1463</v>
      </c>
      <c r="H59" s="89">
        <v>22978.720000000001</v>
      </c>
      <c r="I59" s="89">
        <v>421.27</v>
      </c>
      <c r="J59" s="97" t="s">
        <v>1499</v>
      </c>
      <c r="K59" s="75" t="str">
        <f t="shared" si="0"/>
        <v>No</v>
      </c>
      <c r="L59" s="75" t="str">
        <f>+VLOOKUP($A59,'System Index'!$A:$B,2,0)</f>
        <v>Woodland Harbor</v>
      </c>
    </row>
    <row r="60" spans="1:12" hidden="1" x14ac:dyDescent="0.25">
      <c r="A60" t="s">
        <v>360</v>
      </c>
      <c r="B60" t="s">
        <v>364</v>
      </c>
      <c r="C60" s="94" t="s">
        <v>359</v>
      </c>
      <c r="D60" s="96">
        <v>31244</v>
      </c>
      <c r="E60">
        <v>30</v>
      </c>
      <c r="F60" s="95">
        <v>320</v>
      </c>
      <c r="G60" t="s">
        <v>82</v>
      </c>
      <c r="H60" s="89">
        <v>28723.4</v>
      </c>
      <c r="I60" s="89">
        <v>877.66</v>
      </c>
      <c r="J60" s="97" t="s">
        <v>1500</v>
      </c>
      <c r="K60" s="75" t="str">
        <f t="shared" si="0"/>
        <v>No</v>
      </c>
      <c r="L60" s="75" t="str">
        <f>+VLOOKUP($A60,'System Index'!$A:$B,2,0)</f>
        <v>Woodland Harbor</v>
      </c>
    </row>
    <row r="61" spans="1:12" hidden="1" x14ac:dyDescent="0.25">
      <c r="A61" t="s">
        <v>360</v>
      </c>
      <c r="B61" t="s">
        <v>365</v>
      </c>
      <c r="C61" s="94" t="s">
        <v>359</v>
      </c>
      <c r="D61" s="96">
        <v>31244</v>
      </c>
      <c r="E61">
        <v>30</v>
      </c>
      <c r="F61" s="95">
        <v>320</v>
      </c>
      <c r="G61" t="s">
        <v>82</v>
      </c>
      <c r="H61" s="89">
        <v>28723.4</v>
      </c>
      <c r="I61" s="89">
        <v>877.66</v>
      </c>
      <c r="J61" s="97" t="s">
        <v>1500</v>
      </c>
      <c r="K61" s="75" t="str">
        <f t="shared" si="0"/>
        <v>No</v>
      </c>
      <c r="L61" s="75" t="str">
        <f>+VLOOKUP($A61,'System Index'!$A:$B,2,0)</f>
        <v>Woodland Harbor</v>
      </c>
    </row>
    <row r="62" spans="1:12" hidden="1" x14ac:dyDescent="0.25">
      <c r="A62" t="s">
        <v>360</v>
      </c>
      <c r="B62" t="s">
        <v>367</v>
      </c>
      <c r="C62" s="94" t="s">
        <v>368</v>
      </c>
      <c r="D62" s="96">
        <v>31244</v>
      </c>
      <c r="E62">
        <v>50</v>
      </c>
      <c r="F62" s="95">
        <v>325</v>
      </c>
      <c r="G62" t="s">
        <v>85</v>
      </c>
      <c r="H62" s="89">
        <v>66358.16</v>
      </c>
      <c r="I62" s="89">
        <v>221.19</v>
      </c>
      <c r="J62" t="s">
        <v>1461</v>
      </c>
      <c r="K62" s="75" t="str">
        <f t="shared" si="0"/>
        <v>Yes</v>
      </c>
      <c r="L62" s="75" t="str">
        <f>+VLOOKUP($A62,'System Index'!$A:$B,2,0)</f>
        <v>Woodland Harbor</v>
      </c>
    </row>
    <row r="63" spans="1:12" hidden="1" x14ac:dyDescent="0.25">
      <c r="A63" t="s">
        <v>377</v>
      </c>
      <c r="B63" t="s">
        <v>376</v>
      </c>
      <c r="C63" s="94" t="s">
        <v>348</v>
      </c>
      <c r="D63" s="96">
        <v>40109</v>
      </c>
      <c r="E63">
        <v>0</v>
      </c>
      <c r="F63" s="95">
        <v>303</v>
      </c>
      <c r="G63" t="s">
        <v>206</v>
      </c>
      <c r="H63" s="89">
        <v>13693.800000000001</v>
      </c>
      <c r="I63" s="89">
        <v>0</v>
      </c>
      <c r="J63" t="s">
        <v>1462</v>
      </c>
      <c r="K63" s="75" t="str">
        <f t="shared" si="0"/>
        <v>No</v>
      </c>
      <c r="L63" s="75" t="str">
        <f>+VLOOKUP($A63,'System Index'!$A:$B,2,0)</f>
        <v>Aransas Bay</v>
      </c>
    </row>
    <row r="64" spans="1:12" hidden="1" x14ac:dyDescent="0.25">
      <c r="A64" t="s">
        <v>377</v>
      </c>
      <c r="B64" t="s">
        <v>378</v>
      </c>
      <c r="C64" s="94" t="s">
        <v>368</v>
      </c>
      <c r="D64" s="96">
        <v>40109</v>
      </c>
      <c r="E64">
        <v>30</v>
      </c>
      <c r="F64" s="95">
        <v>304</v>
      </c>
      <c r="G64" t="s">
        <v>71</v>
      </c>
      <c r="H64" s="89">
        <v>406.93</v>
      </c>
      <c r="I64" s="89">
        <v>2.2599999999999998</v>
      </c>
      <c r="J64" t="s">
        <v>1501</v>
      </c>
      <c r="K64" s="75" t="str">
        <f t="shared" si="0"/>
        <v>No</v>
      </c>
      <c r="L64" s="75" t="str">
        <f>+VLOOKUP($A64,'System Index'!$A:$B,2,0)</f>
        <v>Aransas Bay</v>
      </c>
    </row>
    <row r="65" spans="1:12" hidden="1" x14ac:dyDescent="0.25">
      <c r="A65" t="s">
        <v>377</v>
      </c>
      <c r="B65" t="s">
        <v>379</v>
      </c>
      <c r="C65" s="94">
        <v>44805</v>
      </c>
      <c r="D65" s="96">
        <v>40109</v>
      </c>
      <c r="E65">
        <v>30</v>
      </c>
      <c r="F65" s="95">
        <v>304</v>
      </c>
      <c r="G65" t="s">
        <v>71</v>
      </c>
      <c r="H65" s="89">
        <v>59188.37</v>
      </c>
      <c r="I65" s="89">
        <v>493.24</v>
      </c>
      <c r="J65" t="s">
        <v>1502</v>
      </c>
      <c r="K65" s="75" t="str">
        <f t="shared" si="0"/>
        <v>No</v>
      </c>
      <c r="L65" s="75" t="str">
        <f>+VLOOKUP($A65,'System Index'!$A:$B,2,0)</f>
        <v>Aransas Bay</v>
      </c>
    </row>
    <row r="66" spans="1:12" hidden="1" x14ac:dyDescent="0.25">
      <c r="A66" t="s">
        <v>377</v>
      </c>
      <c r="B66" t="s">
        <v>380</v>
      </c>
      <c r="C66" s="94">
        <v>44805</v>
      </c>
      <c r="D66" s="96">
        <v>40109</v>
      </c>
      <c r="E66">
        <v>30</v>
      </c>
      <c r="F66" s="95">
        <v>304</v>
      </c>
      <c r="G66" t="s">
        <v>71</v>
      </c>
      <c r="H66" s="89">
        <v>15189.62</v>
      </c>
      <c r="I66" s="89">
        <v>126.58</v>
      </c>
      <c r="J66" t="s">
        <v>1503</v>
      </c>
      <c r="K66" s="75" t="str">
        <f t="shared" si="0"/>
        <v>No</v>
      </c>
      <c r="L66" s="75" t="str">
        <f>+VLOOKUP($A66,'System Index'!$A:$B,2,0)</f>
        <v>Aransas Bay</v>
      </c>
    </row>
    <row r="67" spans="1:12" hidden="1" x14ac:dyDescent="0.25">
      <c r="A67" t="s">
        <v>377</v>
      </c>
      <c r="B67" t="s">
        <v>381</v>
      </c>
      <c r="C67" s="94">
        <v>44805</v>
      </c>
      <c r="D67" s="96">
        <v>40109</v>
      </c>
      <c r="E67">
        <v>30</v>
      </c>
      <c r="F67" s="95">
        <v>304</v>
      </c>
      <c r="G67" t="s">
        <v>71</v>
      </c>
      <c r="H67" s="89">
        <v>27773.81</v>
      </c>
      <c r="I67" s="89">
        <v>231.45</v>
      </c>
      <c r="J67" t="s">
        <v>1504</v>
      </c>
      <c r="K67" s="75" t="str">
        <f t="shared" si="0"/>
        <v>No</v>
      </c>
      <c r="L67" s="75" t="str">
        <f>+VLOOKUP($A67,'System Index'!$A:$B,2,0)</f>
        <v>Aransas Bay</v>
      </c>
    </row>
    <row r="68" spans="1:12" hidden="1" x14ac:dyDescent="0.25">
      <c r="A68" t="s">
        <v>377</v>
      </c>
      <c r="B68" t="s">
        <v>382</v>
      </c>
      <c r="C68" s="94">
        <v>44805</v>
      </c>
      <c r="D68" s="96">
        <v>40109</v>
      </c>
      <c r="E68">
        <v>30</v>
      </c>
      <c r="F68" s="95">
        <v>304</v>
      </c>
      <c r="G68" t="s">
        <v>71</v>
      </c>
      <c r="H68" s="89">
        <v>1827.58</v>
      </c>
      <c r="I68" s="89">
        <v>15.23</v>
      </c>
      <c r="J68" t="s">
        <v>1505</v>
      </c>
      <c r="K68" s="75" t="str">
        <f t="shared" si="0"/>
        <v>No</v>
      </c>
      <c r="L68" s="75" t="str">
        <f>+VLOOKUP($A68,'System Index'!$A:$B,2,0)</f>
        <v>Aransas Bay</v>
      </c>
    </row>
    <row r="69" spans="1:12" hidden="1" x14ac:dyDescent="0.25">
      <c r="A69" t="s">
        <v>377</v>
      </c>
      <c r="B69" t="s">
        <v>383</v>
      </c>
      <c r="C69" s="94">
        <v>44805</v>
      </c>
      <c r="D69" s="96">
        <v>40109</v>
      </c>
      <c r="E69">
        <v>30</v>
      </c>
      <c r="F69" s="95">
        <v>304</v>
      </c>
      <c r="G69" t="s">
        <v>71</v>
      </c>
      <c r="H69" s="89">
        <v>31555</v>
      </c>
      <c r="I69" s="89">
        <v>262.95999999999998</v>
      </c>
      <c r="J69" t="s">
        <v>1506</v>
      </c>
      <c r="K69" s="75" t="str">
        <f t="shared" si="0"/>
        <v>No</v>
      </c>
      <c r="L69" s="75" t="str">
        <f>+VLOOKUP($A69,'System Index'!$A:$B,2,0)</f>
        <v>Aransas Bay</v>
      </c>
    </row>
    <row r="70" spans="1:12" hidden="1" x14ac:dyDescent="0.25">
      <c r="A70" t="s">
        <v>377</v>
      </c>
      <c r="B70" t="s">
        <v>384</v>
      </c>
      <c r="C70" s="94">
        <v>44805</v>
      </c>
      <c r="D70" s="96">
        <v>40109</v>
      </c>
      <c r="E70">
        <v>30</v>
      </c>
      <c r="F70" s="95">
        <v>304</v>
      </c>
      <c r="G70" t="s">
        <v>71</v>
      </c>
      <c r="H70" s="89">
        <v>7472.37</v>
      </c>
      <c r="I70" s="89">
        <v>62.27</v>
      </c>
      <c r="J70" t="s">
        <v>1507</v>
      </c>
      <c r="K70" s="75" t="str">
        <f t="shared" si="0"/>
        <v>No</v>
      </c>
      <c r="L70" s="75" t="str">
        <f>+VLOOKUP($A70,'System Index'!$A:$B,2,0)</f>
        <v>Aransas Bay</v>
      </c>
    </row>
    <row r="71" spans="1:12" hidden="1" x14ac:dyDescent="0.25">
      <c r="A71" t="s">
        <v>377</v>
      </c>
      <c r="B71" t="s">
        <v>385</v>
      </c>
      <c r="C71" s="94">
        <v>44805</v>
      </c>
      <c r="D71" s="96">
        <v>40109</v>
      </c>
      <c r="E71">
        <v>30</v>
      </c>
      <c r="F71" s="95">
        <v>307</v>
      </c>
      <c r="G71" t="s">
        <v>73</v>
      </c>
      <c r="H71" s="89">
        <v>27863.83</v>
      </c>
      <c r="I71" s="89">
        <v>232.20000000000002</v>
      </c>
      <c r="J71" t="s">
        <v>1508</v>
      </c>
      <c r="K71" s="75" t="str">
        <f t="shared" ref="K71:K134" si="1">+IF(J71="Acquisition Related Cost (L&amp;E)","Yes","No")</f>
        <v>No</v>
      </c>
      <c r="L71" s="75" t="str">
        <f>+VLOOKUP($A71,'System Index'!$A:$B,2,0)</f>
        <v>Aransas Bay</v>
      </c>
    </row>
    <row r="72" spans="1:12" hidden="1" x14ac:dyDescent="0.25">
      <c r="A72" t="s">
        <v>377</v>
      </c>
      <c r="B72" t="s">
        <v>386</v>
      </c>
      <c r="C72" s="94">
        <v>44805</v>
      </c>
      <c r="D72" s="96">
        <v>40109</v>
      </c>
      <c r="E72">
        <v>30</v>
      </c>
      <c r="F72" s="95">
        <v>307</v>
      </c>
      <c r="G72" t="s">
        <v>73</v>
      </c>
      <c r="H72" s="89">
        <v>2160.69</v>
      </c>
      <c r="I72" s="89">
        <v>18.010000000000002</v>
      </c>
      <c r="J72" t="s">
        <v>1509</v>
      </c>
      <c r="K72" s="75" t="str">
        <f t="shared" si="1"/>
        <v>No</v>
      </c>
      <c r="L72" s="75" t="str">
        <f>+VLOOKUP($A72,'System Index'!$A:$B,2,0)</f>
        <v>Aransas Bay</v>
      </c>
    </row>
    <row r="73" spans="1:12" hidden="1" x14ac:dyDescent="0.25">
      <c r="A73" t="s">
        <v>377</v>
      </c>
      <c r="B73" t="s">
        <v>387</v>
      </c>
      <c r="C73" s="94">
        <v>44805</v>
      </c>
      <c r="D73" s="96">
        <v>40109</v>
      </c>
      <c r="E73">
        <v>30</v>
      </c>
      <c r="F73" s="95">
        <v>307</v>
      </c>
      <c r="G73" t="s">
        <v>73</v>
      </c>
      <c r="H73" s="89">
        <v>2160.69</v>
      </c>
      <c r="I73" s="89">
        <v>18.010000000000002</v>
      </c>
      <c r="J73" t="s">
        <v>1510</v>
      </c>
      <c r="K73" s="75" t="str">
        <f t="shared" si="1"/>
        <v>No</v>
      </c>
      <c r="L73" s="75" t="str">
        <f>+VLOOKUP($A73,'System Index'!$A:$B,2,0)</f>
        <v>Aransas Bay</v>
      </c>
    </row>
    <row r="74" spans="1:12" hidden="1" x14ac:dyDescent="0.25">
      <c r="A74" t="s">
        <v>377</v>
      </c>
      <c r="B74" t="s">
        <v>388</v>
      </c>
      <c r="C74" s="94">
        <v>44805</v>
      </c>
      <c r="D74" s="96">
        <v>40109</v>
      </c>
      <c r="E74">
        <v>30</v>
      </c>
      <c r="F74" s="95">
        <v>307</v>
      </c>
      <c r="G74" t="s">
        <v>73</v>
      </c>
      <c r="H74" s="89">
        <v>2160.69</v>
      </c>
      <c r="I74" s="89">
        <v>18.010000000000002</v>
      </c>
      <c r="J74" t="s">
        <v>1511</v>
      </c>
      <c r="K74" s="75" t="str">
        <f t="shared" si="1"/>
        <v>No</v>
      </c>
      <c r="L74" s="75" t="str">
        <f>+VLOOKUP($A74,'System Index'!$A:$B,2,0)</f>
        <v>Aransas Bay</v>
      </c>
    </row>
    <row r="75" spans="1:12" hidden="1" x14ac:dyDescent="0.25">
      <c r="A75" t="s">
        <v>377</v>
      </c>
      <c r="B75" t="s">
        <v>389</v>
      </c>
      <c r="C75" s="94">
        <v>44805</v>
      </c>
      <c r="D75" s="96">
        <v>40109</v>
      </c>
      <c r="E75">
        <v>30</v>
      </c>
      <c r="F75" s="95">
        <v>307</v>
      </c>
      <c r="G75" t="s">
        <v>73</v>
      </c>
      <c r="H75" s="89">
        <v>4177.32</v>
      </c>
      <c r="I75" s="89">
        <v>34.81</v>
      </c>
      <c r="J75" t="s">
        <v>1512</v>
      </c>
      <c r="K75" s="75" t="str">
        <f t="shared" si="1"/>
        <v>No</v>
      </c>
      <c r="L75" s="75" t="str">
        <f>+VLOOKUP($A75,'System Index'!$A:$B,2,0)</f>
        <v>Aransas Bay</v>
      </c>
    </row>
    <row r="76" spans="1:12" hidden="1" x14ac:dyDescent="0.25">
      <c r="A76" t="s">
        <v>377</v>
      </c>
      <c r="B76" t="s">
        <v>390</v>
      </c>
      <c r="C76" s="94">
        <v>44805</v>
      </c>
      <c r="D76" s="96">
        <v>40109</v>
      </c>
      <c r="E76">
        <v>50</v>
      </c>
      <c r="F76" s="95">
        <v>308</v>
      </c>
      <c r="G76" t="s">
        <v>74</v>
      </c>
      <c r="H76" s="89">
        <v>4187.28</v>
      </c>
      <c r="I76" s="89">
        <v>20.94</v>
      </c>
      <c r="J76" t="s">
        <v>1513</v>
      </c>
      <c r="K76" s="75" t="str">
        <f t="shared" si="1"/>
        <v>No</v>
      </c>
      <c r="L76" s="75" t="str">
        <f>+VLOOKUP($A76,'System Index'!$A:$B,2,0)</f>
        <v>Aransas Bay</v>
      </c>
    </row>
    <row r="77" spans="1:12" hidden="1" x14ac:dyDescent="0.25">
      <c r="A77" t="s">
        <v>377</v>
      </c>
      <c r="B77" t="s">
        <v>391</v>
      </c>
      <c r="C77" s="94">
        <v>44805</v>
      </c>
      <c r="D77" s="96">
        <v>40109</v>
      </c>
      <c r="E77">
        <v>5</v>
      </c>
      <c r="F77" s="95">
        <v>309</v>
      </c>
      <c r="G77" t="s">
        <v>75</v>
      </c>
      <c r="H77" s="89">
        <v>9038.8700000000008</v>
      </c>
      <c r="I77" s="89">
        <v>451.94</v>
      </c>
      <c r="J77" t="s">
        <v>1514</v>
      </c>
      <c r="K77" s="75" t="str">
        <f t="shared" si="1"/>
        <v>No</v>
      </c>
      <c r="L77" s="75" t="str">
        <f>+VLOOKUP($A77,'System Index'!$A:$B,2,0)</f>
        <v>Aransas Bay</v>
      </c>
    </row>
    <row r="78" spans="1:12" hidden="1" x14ac:dyDescent="0.25">
      <c r="A78" t="s">
        <v>377</v>
      </c>
      <c r="B78" t="s">
        <v>393</v>
      </c>
      <c r="C78" s="94">
        <v>44805</v>
      </c>
      <c r="D78" s="96">
        <v>40109</v>
      </c>
      <c r="E78">
        <v>30</v>
      </c>
      <c r="F78" s="95">
        <v>320</v>
      </c>
      <c r="G78" t="s">
        <v>82</v>
      </c>
      <c r="H78" s="89">
        <v>23947.59</v>
      </c>
      <c r="I78" s="89">
        <v>199.56</v>
      </c>
      <c r="J78" t="s">
        <v>1515</v>
      </c>
      <c r="K78" s="75" t="str">
        <f t="shared" si="1"/>
        <v>No</v>
      </c>
      <c r="L78" s="75" t="str">
        <f>+VLOOKUP($A78,'System Index'!$A:$B,2,0)</f>
        <v>Aransas Bay</v>
      </c>
    </row>
    <row r="79" spans="1:12" hidden="1" x14ac:dyDescent="0.25">
      <c r="A79" t="s">
        <v>377</v>
      </c>
      <c r="B79" t="s">
        <v>394</v>
      </c>
      <c r="C79" s="94">
        <v>44805</v>
      </c>
      <c r="D79" s="96">
        <v>40109</v>
      </c>
      <c r="E79">
        <v>30</v>
      </c>
      <c r="F79" s="95">
        <v>320</v>
      </c>
      <c r="G79" t="s">
        <v>82</v>
      </c>
      <c r="H79" s="89">
        <v>3799.2000000000003</v>
      </c>
      <c r="I79" s="89">
        <v>31.66</v>
      </c>
      <c r="J79" t="s">
        <v>1516</v>
      </c>
      <c r="K79" s="75" t="str">
        <f t="shared" si="1"/>
        <v>No</v>
      </c>
      <c r="L79" s="75" t="str">
        <f>+VLOOKUP($A79,'System Index'!$A:$B,2,0)</f>
        <v>Aransas Bay</v>
      </c>
    </row>
    <row r="80" spans="1:12" hidden="1" x14ac:dyDescent="0.25">
      <c r="A80" t="s">
        <v>377</v>
      </c>
      <c r="B80" t="s">
        <v>395</v>
      </c>
      <c r="C80" s="94">
        <v>44805</v>
      </c>
      <c r="D80" s="96">
        <v>40109</v>
      </c>
      <c r="E80">
        <v>50</v>
      </c>
      <c r="F80" s="95">
        <v>322</v>
      </c>
      <c r="G80" t="s">
        <v>1463</v>
      </c>
      <c r="H80" s="89">
        <v>89533.39</v>
      </c>
      <c r="I80" s="89">
        <v>447.67</v>
      </c>
      <c r="J80" t="s">
        <v>1517</v>
      </c>
      <c r="K80" s="75" t="str">
        <f t="shared" si="1"/>
        <v>No</v>
      </c>
      <c r="L80" s="75" t="str">
        <f>+VLOOKUP($A80,'System Index'!$A:$B,2,0)</f>
        <v>Aransas Bay</v>
      </c>
    </row>
    <row r="81" spans="1:12" hidden="1" x14ac:dyDescent="0.25">
      <c r="A81" t="s">
        <v>377</v>
      </c>
      <c r="B81" t="s">
        <v>396</v>
      </c>
      <c r="C81" s="94">
        <v>44805</v>
      </c>
      <c r="D81" s="96">
        <v>40109</v>
      </c>
      <c r="E81">
        <v>50</v>
      </c>
      <c r="F81" s="95">
        <v>322</v>
      </c>
      <c r="G81" t="s">
        <v>1463</v>
      </c>
      <c r="H81" s="89">
        <v>12360.92</v>
      </c>
      <c r="I81" s="89">
        <v>61.800000000000004</v>
      </c>
      <c r="J81" t="s">
        <v>1518</v>
      </c>
      <c r="K81" s="75" t="str">
        <f t="shared" si="1"/>
        <v>No</v>
      </c>
      <c r="L81" s="75" t="str">
        <f>+VLOOKUP($A81,'System Index'!$A:$B,2,0)</f>
        <v>Aransas Bay</v>
      </c>
    </row>
    <row r="82" spans="1:12" hidden="1" x14ac:dyDescent="0.25">
      <c r="A82" t="s">
        <v>377</v>
      </c>
      <c r="B82" t="s">
        <v>397</v>
      </c>
      <c r="C82" s="94">
        <v>44805</v>
      </c>
      <c r="D82" s="96">
        <v>40109</v>
      </c>
      <c r="E82">
        <v>50</v>
      </c>
      <c r="F82" s="95">
        <v>322</v>
      </c>
      <c r="G82" t="s">
        <v>1463</v>
      </c>
      <c r="H82" s="89">
        <v>1413.45</v>
      </c>
      <c r="I82" s="89">
        <v>7.07</v>
      </c>
      <c r="J82" t="s">
        <v>1519</v>
      </c>
      <c r="K82" s="75" t="str">
        <f t="shared" si="1"/>
        <v>No</v>
      </c>
      <c r="L82" s="75" t="str">
        <f>+VLOOKUP($A82,'System Index'!$A:$B,2,0)</f>
        <v>Aransas Bay</v>
      </c>
    </row>
    <row r="83" spans="1:12" hidden="1" x14ac:dyDescent="0.25">
      <c r="A83" t="s">
        <v>377</v>
      </c>
      <c r="B83" t="s">
        <v>398</v>
      </c>
      <c r="C83" s="94">
        <v>44805</v>
      </c>
      <c r="D83" s="96">
        <v>40109</v>
      </c>
      <c r="E83">
        <v>50</v>
      </c>
      <c r="F83" s="95">
        <v>322</v>
      </c>
      <c r="G83" t="s">
        <v>1463</v>
      </c>
      <c r="H83" s="89">
        <v>4060.29</v>
      </c>
      <c r="I83" s="89">
        <v>20.3</v>
      </c>
      <c r="J83" t="s">
        <v>1520</v>
      </c>
      <c r="K83" s="75" t="str">
        <f t="shared" si="1"/>
        <v>No</v>
      </c>
      <c r="L83" s="75" t="str">
        <f>+VLOOKUP($A83,'System Index'!$A:$B,2,0)</f>
        <v>Aransas Bay</v>
      </c>
    </row>
    <row r="84" spans="1:12" hidden="1" x14ac:dyDescent="0.25">
      <c r="A84" t="s">
        <v>377</v>
      </c>
      <c r="B84" t="s">
        <v>399</v>
      </c>
      <c r="C84" s="94" t="s">
        <v>348</v>
      </c>
      <c r="D84" s="96">
        <v>40109</v>
      </c>
      <c r="E84">
        <v>50</v>
      </c>
      <c r="F84" s="95">
        <v>325</v>
      </c>
      <c r="G84" t="s">
        <v>85</v>
      </c>
      <c r="H84" s="89">
        <v>18785.400000000001</v>
      </c>
      <c r="I84" s="89">
        <v>93.93</v>
      </c>
      <c r="J84" t="s">
        <v>1521</v>
      </c>
      <c r="K84" s="75" t="str">
        <f t="shared" si="1"/>
        <v>No</v>
      </c>
      <c r="L84" s="75" t="str">
        <f>+VLOOKUP($A84,'System Index'!$A:$B,2,0)</f>
        <v>Aransas Bay</v>
      </c>
    </row>
    <row r="85" spans="1:12" hidden="1" x14ac:dyDescent="0.25">
      <c r="A85" t="s">
        <v>377</v>
      </c>
      <c r="B85" t="s">
        <v>400</v>
      </c>
      <c r="C85" s="94">
        <v>44805</v>
      </c>
      <c r="D85" s="96">
        <v>40109</v>
      </c>
      <c r="E85">
        <v>50</v>
      </c>
      <c r="F85" s="95">
        <v>325</v>
      </c>
      <c r="G85" t="s">
        <v>85</v>
      </c>
      <c r="H85" s="89">
        <v>20661.55</v>
      </c>
      <c r="I85" s="89">
        <v>103.31</v>
      </c>
      <c r="J85" t="s">
        <v>1522</v>
      </c>
      <c r="K85" s="75" t="str">
        <f t="shared" si="1"/>
        <v>No</v>
      </c>
      <c r="L85" s="75" t="str">
        <f>+VLOOKUP($A85,'System Index'!$A:$B,2,0)</f>
        <v>Aransas Bay</v>
      </c>
    </row>
    <row r="86" spans="1:12" hidden="1" x14ac:dyDescent="0.25">
      <c r="A86" t="s">
        <v>377</v>
      </c>
      <c r="B86" t="s">
        <v>401</v>
      </c>
      <c r="C86" s="94">
        <v>44805</v>
      </c>
      <c r="D86" s="96">
        <v>40109</v>
      </c>
      <c r="E86">
        <v>50</v>
      </c>
      <c r="F86" s="95">
        <v>325</v>
      </c>
      <c r="G86" t="s">
        <v>85</v>
      </c>
      <c r="H86" s="89">
        <v>866429.92</v>
      </c>
      <c r="I86" s="89">
        <v>4332.1499999999996</v>
      </c>
      <c r="J86" t="s">
        <v>1523</v>
      </c>
      <c r="K86" s="75" t="str">
        <f t="shared" si="1"/>
        <v>No</v>
      </c>
      <c r="L86" s="75" t="str">
        <f>+VLOOKUP($A86,'System Index'!$A:$B,2,0)</f>
        <v>Aransas Bay</v>
      </c>
    </row>
    <row r="87" spans="1:12" hidden="1" x14ac:dyDescent="0.25">
      <c r="A87" t="s">
        <v>377</v>
      </c>
      <c r="B87" t="s">
        <v>402</v>
      </c>
      <c r="C87" s="94">
        <v>44805</v>
      </c>
      <c r="D87" s="96">
        <v>40109</v>
      </c>
      <c r="E87">
        <v>50</v>
      </c>
      <c r="F87" s="95">
        <v>325</v>
      </c>
      <c r="G87" t="s">
        <v>85</v>
      </c>
      <c r="H87" s="89">
        <v>19610.02</v>
      </c>
      <c r="I87" s="89">
        <v>98.05</v>
      </c>
      <c r="J87" t="s">
        <v>1524</v>
      </c>
      <c r="K87" s="75" t="str">
        <f t="shared" si="1"/>
        <v>No</v>
      </c>
      <c r="L87" s="75" t="str">
        <f>+VLOOKUP($A87,'System Index'!$A:$B,2,0)</f>
        <v>Aransas Bay</v>
      </c>
    </row>
    <row r="88" spans="1:12" hidden="1" x14ac:dyDescent="0.25">
      <c r="A88" t="s">
        <v>377</v>
      </c>
      <c r="B88" t="s">
        <v>406</v>
      </c>
      <c r="C88" s="94">
        <v>44805</v>
      </c>
      <c r="D88" s="96">
        <v>40109</v>
      </c>
      <c r="E88">
        <v>20</v>
      </c>
      <c r="F88" s="95">
        <v>327</v>
      </c>
      <c r="G88" t="s">
        <v>86</v>
      </c>
      <c r="H88" s="89">
        <v>114615.34</v>
      </c>
      <c r="I88" s="89">
        <v>1432.69</v>
      </c>
      <c r="J88" t="s">
        <v>1525</v>
      </c>
      <c r="K88" s="75" t="str">
        <f t="shared" si="1"/>
        <v>No</v>
      </c>
      <c r="L88" s="75" t="str">
        <f>+VLOOKUP($A88,'System Index'!$A:$B,2,0)</f>
        <v>Aransas Bay</v>
      </c>
    </row>
    <row r="89" spans="1:12" hidden="1" x14ac:dyDescent="0.25">
      <c r="A89" t="s">
        <v>377</v>
      </c>
      <c r="B89" t="s">
        <v>407</v>
      </c>
      <c r="C89" s="94">
        <v>44805</v>
      </c>
      <c r="D89" s="96">
        <v>40109</v>
      </c>
      <c r="E89">
        <v>10</v>
      </c>
      <c r="F89" s="95">
        <v>328</v>
      </c>
      <c r="G89" t="s">
        <v>87</v>
      </c>
      <c r="H89" s="89">
        <v>26565.62</v>
      </c>
      <c r="I89" s="89">
        <v>664.14</v>
      </c>
      <c r="J89" t="s">
        <v>1526</v>
      </c>
      <c r="K89" s="75" t="str">
        <f t="shared" si="1"/>
        <v>No</v>
      </c>
      <c r="L89" s="75" t="str">
        <f>+VLOOKUP($A89,'System Index'!$A:$B,2,0)</f>
        <v>Aransas Bay</v>
      </c>
    </row>
    <row r="90" spans="1:12" hidden="1" x14ac:dyDescent="0.25">
      <c r="A90" t="s">
        <v>377</v>
      </c>
      <c r="B90" t="s">
        <v>408</v>
      </c>
      <c r="C90" s="94">
        <v>44805</v>
      </c>
      <c r="D90" s="96">
        <v>40109</v>
      </c>
      <c r="E90">
        <v>10</v>
      </c>
      <c r="F90" s="95">
        <v>328</v>
      </c>
      <c r="G90" t="s">
        <v>87</v>
      </c>
      <c r="H90" s="89">
        <v>1228.8900000000001</v>
      </c>
      <c r="I90" s="89">
        <v>30.72</v>
      </c>
      <c r="J90" t="s">
        <v>1527</v>
      </c>
      <c r="K90" s="75" t="str">
        <f t="shared" si="1"/>
        <v>No</v>
      </c>
      <c r="L90" s="75" t="str">
        <f>+VLOOKUP($A90,'System Index'!$A:$B,2,0)</f>
        <v>Aransas Bay</v>
      </c>
    </row>
    <row r="91" spans="1:12" hidden="1" x14ac:dyDescent="0.25">
      <c r="A91" t="s">
        <v>377</v>
      </c>
      <c r="B91" t="s">
        <v>409</v>
      </c>
      <c r="C91" s="94">
        <v>44805</v>
      </c>
      <c r="D91" s="96">
        <v>40109</v>
      </c>
      <c r="E91">
        <v>10</v>
      </c>
      <c r="F91" s="95">
        <v>328</v>
      </c>
      <c r="G91" t="s">
        <v>87</v>
      </c>
      <c r="H91" s="89">
        <v>607.69000000000005</v>
      </c>
      <c r="I91" s="89">
        <v>15.19</v>
      </c>
      <c r="J91" t="s">
        <v>1528</v>
      </c>
      <c r="K91" s="75" t="str">
        <f t="shared" si="1"/>
        <v>No</v>
      </c>
      <c r="L91" s="75" t="str">
        <f>+VLOOKUP($A91,'System Index'!$A:$B,2,0)</f>
        <v>Aransas Bay</v>
      </c>
    </row>
    <row r="92" spans="1:12" hidden="1" x14ac:dyDescent="0.25">
      <c r="A92" t="s">
        <v>377</v>
      </c>
      <c r="B92" t="s">
        <v>410</v>
      </c>
      <c r="C92" s="94">
        <v>44805</v>
      </c>
      <c r="D92" s="96">
        <v>40109</v>
      </c>
      <c r="E92">
        <v>15</v>
      </c>
      <c r="F92" s="95">
        <v>334</v>
      </c>
      <c r="G92" t="s">
        <v>89</v>
      </c>
      <c r="H92" s="89">
        <v>2423.12</v>
      </c>
      <c r="I92" s="89">
        <v>40.39</v>
      </c>
      <c r="J92" t="s">
        <v>1529</v>
      </c>
      <c r="K92" s="75" t="str">
        <f t="shared" si="1"/>
        <v>No</v>
      </c>
      <c r="L92" s="75" t="str">
        <f>+VLOOKUP($A92,'System Index'!$A:$B,2,0)</f>
        <v>Aransas Bay</v>
      </c>
    </row>
    <row r="93" spans="1:12" hidden="1" x14ac:dyDescent="0.25">
      <c r="A93" t="s">
        <v>377</v>
      </c>
      <c r="B93" t="s">
        <v>411</v>
      </c>
      <c r="C93" s="94">
        <v>44805</v>
      </c>
      <c r="D93" s="96">
        <v>40109</v>
      </c>
      <c r="E93">
        <v>10</v>
      </c>
      <c r="F93" s="95">
        <v>344</v>
      </c>
      <c r="G93" t="s">
        <v>91</v>
      </c>
      <c r="H93" s="89">
        <v>49560.71</v>
      </c>
      <c r="I93" s="89">
        <v>1239.02</v>
      </c>
      <c r="J93" t="s">
        <v>1530</v>
      </c>
      <c r="K93" s="75" t="str">
        <f t="shared" si="1"/>
        <v>No</v>
      </c>
      <c r="L93" s="75" t="str">
        <f>+VLOOKUP($A93,'System Index'!$A:$B,2,0)</f>
        <v>Aransas Bay</v>
      </c>
    </row>
    <row r="94" spans="1:12" hidden="1" x14ac:dyDescent="0.25">
      <c r="A94" t="s">
        <v>377</v>
      </c>
      <c r="B94" t="s">
        <v>413</v>
      </c>
      <c r="C94" s="94">
        <v>44805</v>
      </c>
      <c r="D94" s="96">
        <v>40109</v>
      </c>
      <c r="E94">
        <v>10</v>
      </c>
      <c r="F94" s="95">
        <v>344</v>
      </c>
      <c r="G94" t="s">
        <v>91</v>
      </c>
      <c r="H94" s="89">
        <v>565.38</v>
      </c>
      <c r="I94" s="89">
        <v>14.13</v>
      </c>
      <c r="J94" t="s">
        <v>1531</v>
      </c>
      <c r="K94" s="75" t="str">
        <f t="shared" si="1"/>
        <v>No</v>
      </c>
      <c r="L94" s="75" t="str">
        <f>+VLOOKUP($A94,'System Index'!$A:$B,2,0)</f>
        <v>Aransas Bay</v>
      </c>
    </row>
    <row r="95" spans="1:12" hidden="1" x14ac:dyDescent="0.25">
      <c r="A95" t="s">
        <v>377</v>
      </c>
      <c r="B95" t="s">
        <v>1532</v>
      </c>
      <c r="C95" s="94">
        <v>44805</v>
      </c>
      <c r="D95" s="96">
        <v>40109</v>
      </c>
      <c r="E95">
        <v>10</v>
      </c>
      <c r="F95" s="95">
        <v>349</v>
      </c>
      <c r="G95" t="s">
        <v>92</v>
      </c>
      <c r="H95" s="89">
        <v>742.74</v>
      </c>
      <c r="I95" s="89">
        <v>18.57</v>
      </c>
      <c r="J95" t="s">
        <v>1533</v>
      </c>
      <c r="K95" s="75" t="str">
        <f t="shared" si="1"/>
        <v>No</v>
      </c>
      <c r="L95" s="75" t="str">
        <f>+VLOOKUP($A95,'System Index'!$A:$B,2,0)</f>
        <v>Aransas Bay</v>
      </c>
    </row>
    <row r="96" spans="1:12" hidden="1" x14ac:dyDescent="0.25">
      <c r="A96" t="s">
        <v>377</v>
      </c>
      <c r="B96" t="s">
        <v>1534</v>
      </c>
      <c r="C96" s="94">
        <v>44805</v>
      </c>
      <c r="D96" s="96">
        <v>40109</v>
      </c>
      <c r="E96">
        <v>10</v>
      </c>
      <c r="F96" s="95">
        <v>349</v>
      </c>
      <c r="G96" t="s">
        <v>92</v>
      </c>
      <c r="H96" s="89">
        <v>66711.149999999994</v>
      </c>
      <c r="I96" s="89">
        <v>1667.78</v>
      </c>
      <c r="J96" s="98" t="s">
        <v>1535</v>
      </c>
      <c r="K96" s="75" t="str">
        <f t="shared" si="1"/>
        <v>No</v>
      </c>
      <c r="L96" s="75" t="str">
        <f>+VLOOKUP($A96,'System Index'!$A:$B,2,0)</f>
        <v>Aransas Bay</v>
      </c>
    </row>
    <row r="97" spans="1:12" hidden="1" x14ac:dyDescent="0.25">
      <c r="A97" t="s">
        <v>377</v>
      </c>
      <c r="B97" t="s">
        <v>403</v>
      </c>
      <c r="C97" s="94" t="s">
        <v>404</v>
      </c>
      <c r="D97" s="96">
        <v>40109</v>
      </c>
      <c r="E97">
        <v>50</v>
      </c>
      <c r="F97" s="95">
        <v>325</v>
      </c>
      <c r="G97" t="s">
        <v>85</v>
      </c>
      <c r="H97" s="89">
        <v>196991.52000000002</v>
      </c>
      <c r="I97" s="89">
        <v>328.32</v>
      </c>
      <c r="J97" t="s">
        <v>1461</v>
      </c>
      <c r="K97" s="75" t="str">
        <f t="shared" si="1"/>
        <v>Yes</v>
      </c>
      <c r="L97" s="75" t="str">
        <f>+VLOOKUP($A97,'System Index'!$A:$B,2,0)</f>
        <v>Aransas Bay</v>
      </c>
    </row>
    <row r="98" spans="1:12" hidden="1" x14ac:dyDescent="0.25">
      <c r="A98" t="s">
        <v>418</v>
      </c>
      <c r="B98" t="s">
        <v>417</v>
      </c>
      <c r="C98" s="94" t="s">
        <v>294</v>
      </c>
      <c r="D98" t="s">
        <v>294</v>
      </c>
      <c r="E98">
        <v>30</v>
      </c>
      <c r="F98" s="95">
        <v>304</v>
      </c>
      <c r="G98" t="s">
        <v>71</v>
      </c>
      <c r="H98" s="89">
        <v>699.19</v>
      </c>
      <c r="I98" s="89">
        <v>31.080000000000002</v>
      </c>
      <c r="J98" t="s">
        <v>1536</v>
      </c>
      <c r="K98" s="75" t="str">
        <f t="shared" si="1"/>
        <v>No</v>
      </c>
      <c r="L98" s="75" t="str">
        <f>+VLOOKUP($A98,'System Index'!$A:$B,2,0)</f>
        <v>Shady Oaks</v>
      </c>
    </row>
    <row r="99" spans="1:12" hidden="1" x14ac:dyDescent="0.25">
      <c r="A99" t="s">
        <v>418</v>
      </c>
      <c r="B99" t="s">
        <v>419</v>
      </c>
      <c r="C99" s="94" t="s">
        <v>294</v>
      </c>
      <c r="D99" t="s">
        <v>294</v>
      </c>
      <c r="E99">
        <v>30</v>
      </c>
      <c r="F99" s="95">
        <v>304</v>
      </c>
      <c r="G99" t="s">
        <v>71</v>
      </c>
      <c r="H99" s="89">
        <v>3928.85</v>
      </c>
      <c r="I99" s="89">
        <v>174.62</v>
      </c>
      <c r="J99" t="s">
        <v>1537</v>
      </c>
      <c r="K99" s="75" t="str">
        <f t="shared" si="1"/>
        <v>No</v>
      </c>
      <c r="L99" s="75" t="str">
        <f>+VLOOKUP($A99,'System Index'!$A:$B,2,0)</f>
        <v>Shady Oaks</v>
      </c>
    </row>
    <row r="100" spans="1:12" hidden="1" x14ac:dyDescent="0.25">
      <c r="A100" t="s">
        <v>418</v>
      </c>
      <c r="B100" t="s">
        <v>420</v>
      </c>
      <c r="C100" s="94" t="s">
        <v>294</v>
      </c>
      <c r="D100" t="s">
        <v>294</v>
      </c>
      <c r="E100">
        <v>10</v>
      </c>
      <c r="F100" s="95">
        <v>313</v>
      </c>
      <c r="G100" t="s">
        <v>78</v>
      </c>
      <c r="H100" s="89">
        <v>1902.01</v>
      </c>
      <c r="I100" s="89">
        <v>253.6</v>
      </c>
      <c r="J100" t="s">
        <v>1538</v>
      </c>
      <c r="K100" s="75" t="str">
        <f t="shared" si="1"/>
        <v>No</v>
      </c>
      <c r="L100" s="75" t="str">
        <f>+VLOOKUP($A100,'System Index'!$A:$B,2,0)</f>
        <v>Shady Oaks</v>
      </c>
    </row>
    <row r="101" spans="1:12" hidden="1" x14ac:dyDescent="0.25">
      <c r="A101" t="s">
        <v>418</v>
      </c>
      <c r="B101" t="s">
        <v>421</v>
      </c>
      <c r="C101" s="94" t="s">
        <v>294</v>
      </c>
      <c r="D101" t="s">
        <v>294</v>
      </c>
      <c r="E101">
        <v>10</v>
      </c>
      <c r="F101" s="95">
        <v>313</v>
      </c>
      <c r="G101" t="s">
        <v>78</v>
      </c>
      <c r="H101" s="89">
        <v>1902</v>
      </c>
      <c r="I101" s="89">
        <v>253.6</v>
      </c>
      <c r="J101" t="s">
        <v>1539</v>
      </c>
      <c r="K101" s="75" t="str">
        <f t="shared" si="1"/>
        <v>No</v>
      </c>
      <c r="L101" s="75" t="str">
        <f>+VLOOKUP($A101,'System Index'!$A:$B,2,0)</f>
        <v>Shady Oaks</v>
      </c>
    </row>
    <row r="102" spans="1:12" hidden="1" x14ac:dyDescent="0.25">
      <c r="A102" t="s">
        <v>418</v>
      </c>
      <c r="B102" t="s">
        <v>422</v>
      </c>
      <c r="C102" s="94" t="s">
        <v>294</v>
      </c>
      <c r="D102" t="s">
        <v>294</v>
      </c>
      <c r="E102">
        <v>20</v>
      </c>
      <c r="F102" s="95">
        <v>318</v>
      </c>
      <c r="G102" t="s">
        <v>81</v>
      </c>
      <c r="H102" s="89">
        <v>491.99</v>
      </c>
      <c r="I102" s="89">
        <v>32.799999999999997</v>
      </c>
      <c r="J102" t="s">
        <v>1540</v>
      </c>
      <c r="K102" s="75" t="str">
        <f t="shared" si="1"/>
        <v>No</v>
      </c>
      <c r="L102" s="75" t="str">
        <f>+VLOOKUP($A102,'System Index'!$A:$B,2,0)</f>
        <v>Shady Oaks</v>
      </c>
    </row>
    <row r="103" spans="1:12" hidden="1" x14ac:dyDescent="0.25">
      <c r="A103" t="s">
        <v>418</v>
      </c>
      <c r="B103" t="s">
        <v>424</v>
      </c>
      <c r="C103" s="94" t="s">
        <v>294</v>
      </c>
      <c r="D103" t="s">
        <v>294</v>
      </c>
      <c r="E103">
        <v>20</v>
      </c>
      <c r="F103" s="95">
        <v>327</v>
      </c>
      <c r="G103" t="s">
        <v>86</v>
      </c>
      <c r="H103" s="89">
        <v>604.65</v>
      </c>
      <c r="I103" s="89">
        <v>40.31</v>
      </c>
      <c r="J103" t="s">
        <v>1541</v>
      </c>
      <c r="K103" s="75" t="str">
        <f t="shared" si="1"/>
        <v>No</v>
      </c>
      <c r="L103" s="75" t="str">
        <f>+VLOOKUP($A103,'System Index'!$A:$B,2,0)</f>
        <v>Shady Oaks</v>
      </c>
    </row>
    <row r="104" spans="1:12" hidden="1" x14ac:dyDescent="0.25">
      <c r="A104" t="s">
        <v>418</v>
      </c>
      <c r="B104" t="s">
        <v>425</v>
      </c>
      <c r="C104" s="94" t="s">
        <v>341</v>
      </c>
      <c r="D104" s="96">
        <v>34646</v>
      </c>
      <c r="E104">
        <v>10</v>
      </c>
      <c r="F104" s="95">
        <v>349</v>
      </c>
      <c r="G104" t="s">
        <v>92</v>
      </c>
      <c r="H104" s="89">
        <v>446</v>
      </c>
      <c r="I104" s="89">
        <v>44.6</v>
      </c>
      <c r="J104" t="s">
        <v>1467</v>
      </c>
      <c r="K104" s="75" t="str">
        <f t="shared" si="1"/>
        <v>No</v>
      </c>
      <c r="L104" s="75" t="str">
        <f>+VLOOKUP($A104,'System Index'!$A:$B,2,0)</f>
        <v>Shady Oaks</v>
      </c>
    </row>
    <row r="105" spans="1:12" hidden="1" x14ac:dyDescent="0.25">
      <c r="A105" t="s">
        <v>418</v>
      </c>
      <c r="B105" t="s">
        <v>426</v>
      </c>
      <c r="C105" s="94" t="s">
        <v>294</v>
      </c>
      <c r="D105" t="s">
        <v>294</v>
      </c>
      <c r="E105">
        <v>15</v>
      </c>
      <c r="F105" s="95">
        <v>349.1</v>
      </c>
      <c r="G105" t="s">
        <v>93</v>
      </c>
      <c r="H105" s="89">
        <v>5068.28</v>
      </c>
      <c r="I105" s="89">
        <v>450.52</v>
      </c>
      <c r="J105" t="s">
        <v>1481</v>
      </c>
      <c r="K105" s="75" t="str">
        <f t="shared" si="1"/>
        <v>No</v>
      </c>
      <c r="L105" s="75" t="str">
        <f>+VLOOKUP($A105,'System Index'!$A:$B,2,0)</f>
        <v>Shady Oaks</v>
      </c>
    </row>
    <row r="106" spans="1:12" hidden="1" x14ac:dyDescent="0.25">
      <c r="A106" t="s">
        <v>418</v>
      </c>
      <c r="B106" t="s">
        <v>427</v>
      </c>
      <c r="C106" s="94" t="s">
        <v>294</v>
      </c>
      <c r="D106" t="s">
        <v>294</v>
      </c>
      <c r="E106">
        <v>15</v>
      </c>
      <c r="F106" s="95">
        <v>349.1</v>
      </c>
      <c r="G106" t="s">
        <v>93</v>
      </c>
      <c r="H106" s="89">
        <v>5068.2700000000004</v>
      </c>
      <c r="I106" s="89">
        <v>450.51</v>
      </c>
      <c r="J106" t="s">
        <v>1481</v>
      </c>
      <c r="K106" s="75" t="str">
        <f t="shared" si="1"/>
        <v>No</v>
      </c>
      <c r="L106" s="75" t="str">
        <f>+VLOOKUP($A106,'System Index'!$A:$B,2,0)</f>
        <v>Shady Oaks</v>
      </c>
    </row>
    <row r="107" spans="1:12" hidden="1" x14ac:dyDescent="0.25">
      <c r="A107" t="s">
        <v>418</v>
      </c>
      <c r="B107" t="s">
        <v>423</v>
      </c>
      <c r="C107" s="94" t="s">
        <v>294</v>
      </c>
      <c r="D107" s="96">
        <v>34646</v>
      </c>
      <c r="E107">
        <v>50</v>
      </c>
      <c r="F107" s="95">
        <v>325</v>
      </c>
      <c r="G107" t="s">
        <v>85</v>
      </c>
      <c r="H107" s="89">
        <v>21250.94</v>
      </c>
      <c r="I107" s="89">
        <v>566.69000000000005</v>
      </c>
      <c r="J107" t="s">
        <v>1461</v>
      </c>
      <c r="K107" s="75" t="str">
        <f t="shared" si="1"/>
        <v>Yes</v>
      </c>
      <c r="L107" s="75" t="str">
        <f>+VLOOKUP($A107,'System Index'!$A:$B,2,0)</f>
        <v>Shady Oaks</v>
      </c>
    </row>
    <row r="108" spans="1:12" hidden="1" x14ac:dyDescent="0.25">
      <c r="A108" t="s">
        <v>418</v>
      </c>
      <c r="B108" t="s">
        <v>1542</v>
      </c>
      <c r="C108" s="94" t="s">
        <v>447</v>
      </c>
      <c r="D108" s="96">
        <v>34646</v>
      </c>
      <c r="E108">
        <v>50</v>
      </c>
      <c r="F108" s="95">
        <v>322</v>
      </c>
      <c r="G108" t="s">
        <v>1463</v>
      </c>
      <c r="H108" s="89">
        <v>94425.287500000006</v>
      </c>
      <c r="I108" s="89">
        <v>3619.6350000000002</v>
      </c>
      <c r="J108" t="s">
        <v>1543</v>
      </c>
      <c r="K108" s="75" t="str">
        <f t="shared" si="1"/>
        <v>No</v>
      </c>
      <c r="L108" s="75" t="str">
        <f>+VLOOKUP($A108,'System Index'!$A:$B,2,0)</f>
        <v>Shady Oaks</v>
      </c>
    </row>
    <row r="109" spans="1:12" hidden="1" x14ac:dyDescent="0.25">
      <c r="A109" t="s">
        <v>418</v>
      </c>
      <c r="B109" t="s">
        <v>1544</v>
      </c>
      <c r="C109" s="94" t="s">
        <v>447</v>
      </c>
      <c r="D109" s="96">
        <v>34646</v>
      </c>
      <c r="E109">
        <v>50</v>
      </c>
      <c r="F109" s="95">
        <v>325</v>
      </c>
      <c r="G109" t="s">
        <v>85</v>
      </c>
      <c r="H109" s="89">
        <v>94425.287500000006</v>
      </c>
      <c r="I109" s="89">
        <v>3619.6350000000002</v>
      </c>
      <c r="J109" t="s">
        <v>1545</v>
      </c>
      <c r="K109" s="75" t="str">
        <f t="shared" si="1"/>
        <v>No</v>
      </c>
      <c r="L109" s="75" t="str">
        <f>+VLOOKUP($A109,'System Index'!$A:$B,2,0)</f>
        <v>Shady Oaks</v>
      </c>
    </row>
    <row r="110" spans="1:12" hidden="1" x14ac:dyDescent="0.25">
      <c r="A110" t="s">
        <v>433</v>
      </c>
      <c r="B110" t="s">
        <v>431</v>
      </c>
      <c r="C110" s="94" t="s">
        <v>432</v>
      </c>
      <c r="D110" s="96">
        <v>32889</v>
      </c>
      <c r="E110">
        <v>0</v>
      </c>
      <c r="F110" s="95">
        <v>303</v>
      </c>
      <c r="G110" t="s">
        <v>206</v>
      </c>
      <c r="H110" s="89">
        <v>1335.1000000000001</v>
      </c>
      <c r="I110" s="89">
        <v>0</v>
      </c>
      <c r="J110" t="s">
        <v>1462</v>
      </c>
      <c r="K110" s="75" t="str">
        <f t="shared" si="1"/>
        <v>No</v>
      </c>
      <c r="L110" s="75" t="str">
        <f>+VLOOKUP($A110,'System Index'!$A:$B,2,0)</f>
        <v>Big Woods Springs</v>
      </c>
    </row>
    <row r="111" spans="1:12" hidden="1" x14ac:dyDescent="0.25">
      <c r="A111" t="s">
        <v>433</v>
      </c>
      <c r="B111" t="s">
        <v>434</v>
      </c>
      <c r="C111" s="94" t="s">
        <v>432</v>
      </c>
      <c r="D111" s="96">
        <v>32889</v>
      </c>
      <c r="E111">
        <v>0</v>
      </c>
      <c r="F111" s="95">
        <v>303</v>
      </c>
      <c r="G111" t="s">
        <v>206</v>
      </c>
      <c r="H111" s="89">
        <v>10295</v>
      </c>
      <c r="I111" s="89">
        <v>0</v>
      </c>
      <c r="J111" t="s">
        <v>1546</v>
      </c>
      <c r="K111" s="75" t="str">
        <f t="shared" si="1"/>
        <v>No</v>
      </c>
      <c r="L111" s="75" t="str">
        <f>+VLOOKUP($A111,'System Index'!$A:$B,2,0)</f>
        <v>Big Woods Springs</v>
      </c>
    </row>
    <row r="112" spans="1:12" hidden="1" x14ac:dyDescent="0.25">
      <c r="A112" t="s">
        <v>433</v>
      </c>
      <c r="B112" t="s">
        <v>435</v>
      </c>
      <c r="C112" s="94" t="s">
        <v>341</v>
      </c>
      <c r="D112" s="96">
        <v>32889</v>
      </c>
      <c r="E112">
        <v>10</v>
      </c>
      <c r="F112" s="95">
        <v>349</v>
      </c>
      <c r="G112" t="s">
        <v>92</v>
      </c>
      <c r="H112" s="89">
        <v>446</v>
      </c>
      <c r="I112" s="89">
        <v>44.6</v>
      </c>
      <c r="J112" t="s">
        <v>1467</v>
      </c>
      <c r="K112" s="75" t="str">
        <f t="shared" si="1"/>
        <v>No</v>
      </c>
      <c r="L112" s="75" t="str">
        <f>+VLOOKUP($A112,'System Index'!$A:$B,2,0)</f>
        <v>Big Woods Springs</v>
      </c>
    </row>
    <row r="113" spans="1:12" hidden="1" x14ac:dyDescent="0.25">
      <c r="A113" t="s">
        <v>433</v>
      </c>
      <c r="B113" t="s">
        <v>438</v>
      </c>
      <c r="C113" s="94" t="s">
        <v>404</v>
      </c>
      <c r="D113" s="96">
        <v>32889</v>
      </c>
      <c r="E113">
        <v>50</v>
      </c>
      <c r="F113" s="95">
        <v>325</v>
      </c>
      <c r="G113" t="s">
        <v>85</v>
      </c>
      <c r="H113" s="89">
        <v>488659.01</v>
      </c>
      <c r="I113" s="89">
        <v>814.43000000000006</v>
      </c>
      <c r="J113" t="s">
        <v>1461</v>
      </c>
      <c r="K113" s="75" t="str">
        <f t="shared" si="1"/>
        <v>Yes</v>
      </c>
      <c r="L113" s="75" t="str">
        <f>+VLOOKUP($A113,'System Index'!$A:$B,2,0)</f>
        <v>Big Woods Springs</v>
      </c>
    </row>
    <row r="114" spans="1:12" hidden="1" x14ac:dyDescent="0.25">
      <c r="A114" t="s">
        <v>443</v>
      </c>
      <c r="B114" t="s">
        <v>442</v>
      </c>
      <c r="C114" s="94" t="s">
        <v>341</v>
      </c>
      <c r="D114" s="96">
        <v>38359</v>
      </c>
      <c r="E114">
        <v>10</v>
      </c>
      <c r="F114" s="95">
        <v>349</v>
      </c>
      <c r="G114" t="s">
        <v>92</v>
      </c>
      <c r="H114" s="89">
        <v>446</v>
      </c>
      <c r="I114" s="89">
        <v>44.6</v>
      </c>
      <c r="J114" t="s">
        <v>1467</v>
      </c>
      <c r="K114" s="75" t="str">
        <f t="shared" si="1"/>
        <v>No</v>
      </c>
      <c r="L114" s="75" t="str">
        <f>+VLOOKUP($A114,'System Index'!$A:$B,2,0)</f>
        <v>EXCLUDE</v>
      </c>
    </row>
    <row r="115" spans="1:12" hidden="1" x14ac:dyDescent="0.25">
      <c r="A115" t="s">
        <v>448</v>
      </c>
      <c r="B115" t="s">
        <v>461</v>
      </c>
      <c r="C115" s="94" t="s">
        <v>341</v>
      </c>
      <c r="D115" s="96">
        <v>28407</v>
      </c>
      <c r="E115">
        <v>10</v>
      </c>
      <c r="F115" s="95">
        <v>349</v>
      </c>
      <c r="G115" t="s">
        <v>92</v>
      </c>
      <c r="H115" s="89">
        <v>446</v>
      </c>
      <c r="I115" s="89">
        <v>44.6</v>
      </c>
      <c r="J115" t="s">
        <v>1467</v>
      </c>
      <c r="K115" s="75" t="str">
        <f t="shared" si="1"/>
        <v>No</v>
      </c>
      <c r="L115" s="75" t="str">
        <f>+VLOOKUP($A115,'System Index'!$A:$B,2,0)</f>
        <v>Coleto</v>
      </c>
    </row>
    <row r="116" spans="1:12" hidden="1" x14ac:dyDescent="0.25">
      <c r="A116" t="s">
        <v>448</v>
      </c>
      <c r="B116" t="s">
        <v>457</v>
      </c>
      <c r="C116" s="94" t="s">
        <v>294</v>
      </c>
      <c r="D116" t="s">
        <v>294</v>
      </c>
      <c r="E116">
        <v>50</v>
      </c>
      <c r="F116" s="95">
        <v>325</v>
      </c>
      <c r="G116" t="s">
        <v>85</v>
      </c>
      <c r="H116" s="89">
        <v>1210.9000000000001</v>
      </c>
      <c r="I116" s="89">
        <v>32.29</v>
      </c>
      <c r="J116" t="s">
        <v>1547</v>
      </c>
      <c r="K116" s="75" t="str">
        <f t="shared" si="1"/>
        <v>No</v>
      </c>
      <c r="L116" s="75" t="str">
        <f>+VLOOKUP($A116,'System Index'!$A:$B,2,0)</f>
        <v>Coleto</v>
      </c>
    </row>
    <row r="117" spans="1:12" hidden="1" x14ac:dyDescent="0.25">
      <c r="A117" t="s">
        <v>448</v>
      </c>
      <c r="B117" t="s">
        <v>459</v>
      </c>
      <c r="C117" s="94" t="s">
        <v>294</v>
      </c>
      <c r="D117" t="s">
        <v>294</v>
      </c>
      <c r="E117">
        <v>20</v>
      </c>
      <c r="F117" s="95">
        <v>327</v>
      </c>
      <c r="G117" t="s">
        <v>86</v>
      </c>
      <c r="H117" s="89">
        <v>1892.16</v>
      </c>
      <c r="I117" s="89">
        <v>126.15</v>
      </c>
      <c r="J117" t="s">
        <v>1548</v>
      </c>
      <c r="K117" s="75" t="str">
        <f t="shared" si="1"/>
        <v>No</v>
      </c>
      <c r="L117" s="75" t="str">
        <f>+VLOOKUP($A117,'System Index'!$A:$B,2,0)</f>
        <v>Coleto</v>
      </c>
    </row>
    <row r="118" spans="1:12" hidden="1" x14ac:dyDescent="0.25">
      <c r="A118" t="s">
        <v>448</v>
      </c>
      <c r="B118" t="s">
        <v>460</v>
      </c>
      <c r="C118" s="94" t="s">
        <v>294</v>
      </c>
      <c r="D118" t="s">
        <v>294</v>
      </c>
      <c r="E118">
        <v>10</v>
      </c>
      <c r="F118" s="95">
        <v>328</v>
      </c>
      <c r="G118" t="s">
        <v>87</v>
      </c>
      <c r="H118" s="89">
        <v>2097</v>
      </c>
      <c r="I118" s="89">
        <v>279.60000000000002</v>
      </c>
      <c r="J118" t="s">
        <v>1549</v>
      </c>
      <c r="K118" s="75" t="str">
        <f t="shared" si="1"/>
        <v>No</v>
      </c>
      <c r="L118" s="75" t="str">
        <f>+VLOOKUP($A118,'System Index'!$A:$B,2,0)</f>
        <v>Coleto</v>
      </c>
    </row>
    <row r="119" spans="1:12" hidden="1" x14ac:dyDescent="0.25">
      <c r="A119" t="s">
        <v>448</v>
      </c>
      <c r="B119" t="s">
        <v>456</v>
      </c>
      <c r="C119" s="94" t="s">
        <v>294</v>
      </c>
      <c r="D119" t="s">
        <v>294</v>
      </c>
      <c r="E119">
        <v>50</v>
      </c>
      <c r="F119" s="95">
        <v>325</v>
      </c>
      <c r="G119" t="s">
        <v>85</v>
      </c>
      <c r="H119" s="89">
        <v>2112.46</v>
      </c>
      <c r="I119" s="89">
        <v>56.33</v>
      </c>
      <c r="J119" t="s">
        <v>1547</v>
      </c>
      <c r="K119" s="75" t="str">
        <f t="shared" si="1"/>
        <v>No</v>
      </c>
      <c r="L119" s="75" t="str">
        <f>+VLOOKUP($A119,'System Index'!$A:$B,2,0)</f>
        <v>Coleto</v>
      </c>
    </row>
    <row r="120" spans="1:12" hidden="1" x14ac:dyDescent="0.25">
      <c r="A120" t="s">
        <v>448</v>
      </c>
      <c r="B120" t="s">
        <v>458</v>
      </c>
      <c r="C120" s="94" t="s">
        <v>294</v>
      </c>
      <c r="D120" t="s">
        <v>294</v>
      </c>
      <c r="E120">
        <v>20</v>
      </c>
      <c r="F120" s="95">
        <v>327</v>
      </c>
      <c r="G120" t="s">
        <v>86</v>
      </c>
      <c r="H120" s="89">
        <v>2825.4900000000002</v>
      </c>
      <c r="I120" s="89">
        <v>188.36</v>
      </c>
      <c r="J120" t="s">
        <v>1550</v>
      </c>
      <c r="K120" s="75" t="str">
        <f t="shared" si="1"/>
        <v>No</v>
      </c>
      <c r="L120" s="75" t="str">
        <f>+VLOOKUP($A120,'System Index'!$A:$B,2,0)</f>
        <v>Coleto</v>
      </c>
    </row>
    <row r="121" spans="1:12" hidden="1" x14ac:dyDescent="0.25">
      <c r="A121" t="s">
        <v>448</v>
      </c>
      <c r="B121" t="s">
        <v>451</v>
      </c>
      <c r="C121" s="94" t="s">
        <v>294</v>
      </c>
      <c r="D121" t="s">
        <v>294</v>
      </c>
      <c r="E121">
        <v>5</v>
      </c>
      <c r="F121" s="95">
        <v>315</v>
      </c>
      <c r="G121" t="s">
        <v>80</v>
      </c>
      <c r="H121" s="89">
        <v>3296.9</v>
      </c>
      <c r="I121" s="89">
        <v>879.17000000000007</v>
      </c>
      <c r="J121" t="s">
        <v>1551</v>
      </c>
      <c r="K121" s="75" t="str">
        <f t="shared" si="1"/>
        <v>No</v>
      </c>
      <c r="L121" s="75" t="str">
        <f>+VLOOKUP($A121,'System Index'!$A:$B,2,0)</f>
        <v>Coleto</v>
      </c>
    </row>
    <row r="122" spans="1:12" hidden="1" x14ac:dyDescent="0.25">
      <c r="A122" t="s">
        <v>448</v>
      </c>
      <c r="B122" t="s">
        <v>449</v>
      </c>
      <c r="C122" s="94" t="s">
        <v>294</v>
      </c>
      <c r="D122" t="s">
        <v>294</v>
      </c>
      <c r="E122">
        <v>30</v>
      </c>
      <c r="F122" s="95">
        <v>307</v>
      </c>
      <c r="G122" t="s">
        <v>73</v>
      </c>
      <c r="H122" s="89">
        <v>4822.67</v>
      </c>
      <c r="I122" s="89">
        <v>214.34</v>
      </c>
      <c r="J122" t="s">
        <v>1552</v>
      </c>
      <c r="K122" s="75" t="str">
        <f t="shared" si="1"/>
        <v>No</v>
      </c>
      <c r="L122" s="75" t="str">
        <f>+VLOOKUP($A122,'System Index'!$A:$B,2,0)</f>
        <v>Coleto</v>
      </c>
    </row>
    <row r="123" spans="1:12" hidden="1" x14ac:dyDescent="0.25">
      <c r="A123" t="s">
        <v>448</v>
      </c>
      <c r="B123" t="s">
        <v>450</v>
      </c>
      <c r="C123" s="94" t="s">
        <v>294</v>
      </c>
      <c r="D123" t="s">
        <v>294</v>
      </c>
      <c r="E123">
        <v>30</v>
      </c>
      <c r="F123" s="95">
        <v>314</v>
      </c>
      <c r="G123" t="s">
        <v>79</v>
      </c>
      <c r="H123" s="89">
        <v>5282.11</v>
      </c>
      <c r="I123" s="89">
        <v>234.76</v>
      </c>
      <c r="J123" t="s">
        <v>1553</v>
      </c>
      <c r="K123" s="75" t="str">
        <f t="shared" si="1"/>
        <v>No</v>
      </c>
      <c r="L123" s="75" t="str">
        <f>+VLOOKUP($A123,'System Index'!$A:$B,2,0)</f>
        <v>Coleto</v>
      </c>
    </row>
    <row r="124" spans="1:12" hidden="1" x14ac:dyDescent="0.25">
      <c r="A124" t="s">
        <v>448</v>
      </c>
      <c r="B124" t="s">
        <v>446</v>
      </c>
      <c r="C124" s="94" t="s">
        <v>447</v>
      </c>
      <c r="D124" s="96">
        <v>28407</v>
      </c>
      <c r="E124">
        <v>0</v>
      </c>
      <c r="F124" s="95">
        <v>303</v>
      </c>
      <c r="G124" t="s">
        <v>206</v>
      </c>
      <c r="H124" s="89">
        <v>7628.24</v>
      </c>
      <c r="I124" s="89">
        <v>0</v>
      </c>
      <c r="J124" t="s">
        <v>1462</v>
      </c>
      <c r="K124" s="75" t="str">
        <f t="shared" si="1"/>
        <v>No</v>
      </c>
      <c r="L124" s="75" t="str">
        <f>+VLOOKUP($A124,'System Index'!$A:$B,2,0)</f>
        <v>Coleto</v>
      </c>
    </row>
    <row r="125" spans="1:12" hidden="1" x14ac:dyDescent="0.25">
      <c r="A125" t="s">
        <v>448</v>
      </c>
      <c r="B125" t="s">
        <v>452</v>
      </c>
      <c r="C125" s="94" t="s">
        <v>294</v>
      </c>
      <c r="D125" t="s">
        <v>294</v>
      </c>
      <c r="E125">
        <v>50</v>
      </c>
      <c r="F125" s="95">
        <v>322</v>
      </c>
      <c r="G125" t="s">
        <v>1463</v>
      </c>
      <c r="H125" s="89">
        <v>12508.18</v>
      </c>
      <c r="I125" s="89">
        <v>333.54</v>
      </c>
      <c r="J125" t="s">
        <v>1554</v>
      </c>
      <c r="K125" s="75" t="str">
        <f t="shared" si="1"/>
        <v>No</v>
      </c>
      <c r="L125" s="75" t="str">
        <f>+VLOOKUP($A125,'System Index'!$A:$B,2,0)</f>
        <v>Coleto</v>
      </c>
    </row>
    <row r="126" spans="1:12" hidden="1" x14ac:dyDescent="0.25">
      <c r="A126" t="s">
        <v>448</v>
      </c>
      <c r="B126" t="s">
        <v>455</v>
      </c>
      <c r="C126" s="94" t="s">
        <v>294</v>
      </c>
      <c r="D126" t="s">
        <v>294</v>
      </c>
      <c r="E126">
        <v>50</v>
      </c>
      <c r="F126" s="95">
        <v>325</v>
      </c>
      <c r="G126" t="s">
        <v>85</v>
      </c>
      <c r="H126" s="89">
        <v>16724.28</v>
      </c>
      <c r="I126" s="89">
        <v>445.99</v>
      </c>
      <c r="J126" t="s">
        <v>1555</v>
      </c>
      <c r="K126" s="75" t="str">
        <f t="shared" si="1"/>
        <v>No</v>
      </c>
      <c r="L126" s="75" t="str">
        <f>+VLOOKUP($A126,'System Index'!$A:$B,2,0)</f>
        <v>Coleto</v>
      </c>
    </row>
    <row r="127" spans="1:12" hidden="1" x14ac:dyDescent="0.25">
      <c r="A127" t="s">
        <v>448</v>
      </c>
      <c r="B127" t="s">
        <v>453</v>
      </c>
      <c r="C127" s="94" t="s">
        <v>447</v>
      </c>
      <c r="D127" s="96">
        <v>28407</v>
      </c>
      <c r="E127">
        <v>50</v>
      </c>
      <c r="F127" s="95">
        <v>325</v>
      </c>
      <c r="G127" t="s">
        <v>85</v>
      </c>
      <c r="H127" s="89">
        <v>551250</v>
      </c>
      <c r="I127" s="89">
        <v>540220.34</v>
      </c>
      <c r="J127" t="s">
        <v>1556</v>
      </c>
      <c r="K127" s="75" t="str">
        <f t="shared" si="1"/>
        <v>No</v>
      </c>
      <c r="L127" s="75" t="str">
        <f>+VLOOKUP($A127,'System Index'!$A:$B,2,0)</f>
        <v>Coleto</v>
      </c>
    </row>
    <row r="128" spans="1:12" hidden="1" x14ac:dyDescent="0.25">
      <c r="A128" t="s">
        <v>448</v>
      </c>
      <c r="B128" t="s">
        <v>454</v>
      </c>
      <c r="C128" s="94" t="s">
        <v>294</v>
      </c>
      <c r="D128" s="96">
        <v>28407</v>
      </c>
      <c r="E128">
        <v>50</v>
      </c>
      <c r="F128" s="95">
        <v>325</v>
      </c>
      <c r="G128" t="s">
        <v>85</v>
      </c>
      <c r="H128" s="89">
        <v>96840.58</v>
      </c>
      <c r="I128" s="89">
        <v>2582.41</v>
      </c>
      <c r="J128" t="s">
        <v>1461</v>
      </c>
      <c r="K128" s="75" t="str">
        <f t="shared" si="1"/>
        <v>Yes</v>
      </c>
      <c r="L128" s="75" t="str">
        <f>+VLOOKUP($A128,'System Index'!$A:$B,2,0)</f>
        <v>Coleto</v>
      </c>
    </row>
    <row r="129" spans="1:12" hidden="1" x14ac:dyDescent="0.25">
      <c r="A129" t="s">
        <v>468</v>
      </c>
      <c r="B129" t="s">
        <v>466</v>
      </c>
      <c r="C129" s="94" t="s">
        <v>467</v>
      </c>
      <c r="D129" s="96">
        <v>0</v>
      </c>
      <c r="E129">
        <v>0</v>
      </c>
      <c r="F129" s="95">
        <v>303</v>
      </c>
      <c r="G129" t="s">
        <v>206</v>
      </c>
      <c r="H129" s="89">
        <v>3303.73</v>
      </c>
      <c r="I129" s="89">
        <v>0</v>
      </c>
      <c r="J129" t="s">
        <v>1462</v>
      </c>
      <c r="K129" s="75" t="str">
        <f t="shared" si="1"/>
        <v>No</v>
      </c>
      <c r="L129" s="75" t="str">
        <f>+VLOOKUP($A129,'System Index'!$A:$B,2,0)</f>
        <v>Copano Cove</v>
      </c>
    </row>
    <row r="130" spans="1:12" hidden="1" x14ac:dyDescent="0.25">
      <c r="A130" t="s">
        <v>468</v>
      </c>
      <c r="B130" t="s">
        <v>469</v>
      </c>
      <c r="C130" s="94" t="s">
        <v>470</v>
      </c>
      <c r="D130" s="96">
        <v>0</v>
      </c>
      <c r="E130">
        <v>0</v>
      </c>
      <c r="F130" s="95">
        <v>303</v>
      </c>
      <c r="G130" t="s">
        <v>206</v>
      </c>
      <c r="H130" s="89">
        <v>112782.53</v>
      </c>
      <c r="I130" s="89">
        <v>0</v>
      </c>
      <c r="J130" t="s">
        <v>1557</v>
      </c>
      <c r="K130" s="75" t="str">
        <f t="shared" si="1"/>
        <v>No</v>
      </c>
      <c r="L130" s="75" t="str">
        <f>+VLOOKUP($A130,'System Index'!$A:$B,2,0)</f>
        <v>Copano Cove</v>
      </c>
    </row>
    <row r="131" spans="1:12" hidden="1" x14ac:dyDescent="0.25">
      <c r="A131" t="s">
        <v>468</v>
      </c>
      <c r="B131" t="s">
        <v>471</v>
      </c>
      <c r="C131" s="94" t="s">
        <v>470</v>
      </c>
      <c r="D131" s="96">
        <v>0</v>
      </c>
      <c r="E131">
        <v>20</v>
      </c>
      <c r="F131" s="95">
        <v>305</v>
      </c>
      <c r="G131" t="s">
        <v>72</v>
      </c>
      <c r="H131" s="89">
        <v>23131.420000000002</v>
      </c>
      <c r="I131" s="89">
        <v>578.29</v>
      </c>
      <c r="J131" t="s">
        <v>1558</v>
      </c>
      <c r="K131" s="75" t="str">
        <f t="shared" si="1"/>
        <v>No</v>
      </c>
      <c r="L131" s="75" t="str">
        <f>+VLOOKUP($A131,'System Index'!$A:$B,2,0)</f>
        <v>Copano Cove</v>
      </c>
    </row>
    <row r="132" spans="1:12" hidden="1" x14ac:dyDescent="0.25">
      <c r="A132" t="s">
        <v>468</v>
      </c>
      <c r="B132" t="s">
        <v>472</v>
      </c>
      <c r="C132" s="94" t="s">
        <v>470</v>
      </c>
      <c r="D132" s="96">
        <v>0</v>
      </c>
      <c r="E132">
        <v>20</v>
      </c>
      <c r="F132" s="95">
        <v>305</v>
      </c>
      <c r="G132" t="s">
        <v>72</v>
      </c>
      <c r="H132" s="89">
        <v>1122.32</v>
      </c>
      <c r="I132" s="89">
        <v>28.060000000000002</v>
      </c>
      <c r="J132" t="s">
        <v>1559</v>
      </c>
      <c r="K132" s="75" t="str">
        <f t="shared" si="1"/>
        <v>No</v>
      </c>
      <c r="L132" s="75" t="str">
        <f>+VLOOKUP($A132,'System Index'!$A:$B,2,0)</f>
        <v>Copano Cove</v>
      </c>
    </row>
    <row r="133" spans="1:12" hidden="1" x14ac:dyDescent="0.25">
      <c r="A133" t="s">
        <v>468</v>
      </c>
      <c r="B133" t="s">
        <v>473</v>
      </c>
      <c r="C133" s="94" t="s">
        <v>470</v>
      </c>
      <c r="D133" s="96">
        <v>0</v>
      </c>
      <c r="E133">
        <v>50</v>
      </c>
      <c r="F133" s="95">
        <v>325</v>
      </c>
      <c r="G133" t="s">
        <v>85</v>
      </c>
      <c r="H133" s="89">
        <v>546109.56000000006</v>
      </c>
      <c r="I133" s="89">
        <v>5461.1</v>
      </c>
      <c r="J133" t="s">
        <v>1560</v>
      </c>
      <c r="K133" s="75" t="str">
        <f t="shared" si="1"/>
        <v>No</v>
      </c>
      <c r="L133" s="75" t="str">
        <f>+VLOOKUP($A133,'System Index'!$A:$B,2,0)</f>
        <v>Copano Cove</v>
      </c>
    </row>
    <row r="134" spans="1:12" hidden="1" x14ac:dyDescent="0.25">
      <c r="A134" t="s">
        <v>468</v>
      </c>
      <c r="B134" t="s">
        <v>474</v>
      </c>
      <c r="C134" s="94" t="s">
        <v>470</v>
      </c>
      <c r="D134" s="96">
        <v>0</v>
      </c>
      <c r="E134">
        <v>50</v>
      </c>
      <c r="F134" s="95">
        <v>325</v>
      </c>
      <c r="G134" t="s">
        <v>85</v>
      </c>
      <c r="H134" s="89">
        <v>10414.06</v>
      </c>
      <c r="I134" s="89">
        <v>104.14</v>
      </c>
      <c r="J134" t="s">
        <v>1561</v>
      </c>
      <c r="K134" s="75" t="str">
        <f t="shared" si="1"/>
        <v>No</v>
      </c>
      <c r="L134" s="75" t="str">
        <f>+VLOOKUP($A134,'System Index'!$A:$B,2,0)</f>
        <v>Copano Cove</v>
      </c>
    </row>
    <row r="135" spans="1:12" hidden="1" x14ac:dyDescent="0.25">
      <c r="A135" t="s">
        <v>468</v>
      </c>
      <c r="B135" t="s">
        <v>475</v>
      </c>
      <c r="C135" s="94" t="s">
        <v>470</v>
      </c>
      <c r="D135" s="96">
        <v>0</v>
      </c>
      <c r="E135">
        <v>50</v>
      </c>
      <c r="F135" s="95">
        <v>325</v>
      </c>
      <c r="G135" t="s">
        <v>85</v>
      </c>
      <c r="H135" s="89">
        <v>177329.45</v>
      </c>
      <c r="I135" s="89">
        <v>1773.29</v>
      </c>
      <c r="J135" t="s">
        <v>1562</v>
      </c>
      <c r="K135" s="75" t="str">
        <f t="shared" ref="K135:K198" si="2">+IF(J135="Acquisition Related Cost (L&amp;E)","Yes","No")</f>
        <v>No</v>
      </c>
      <c r="L135" s="75" t="str">
        <f>+VLOOKUP($A135,'System Index'!$A:$B,2,0)</f>
        <v>Copano Cove</v>
      </c>
    </row>
    <row r="136" spans="1:12" hidden="1" x14ac:dyDescent="0.25">
      <c r="A136" t="s">
        <v>468</v>
      </c>
      <c r="B136" t="s">
        <v>476</v>
      </c>
      <c r="C136" s="94" t="s">
        <v>470</v>
      </c>
      <c r="D136" s="96">
        <v>0</v>
      </c>
      <c r="E136">
        <v>50</v>
      </c>
      <c r="F136" s="95">
        <v>325</v>
      </c>
      <c r="G136" t="s">
        <v>85</v>
      </c>
      <c r="H136" s="89">
        <v>2859.71</v>
      </c>
      <c r="I136" s="89">
        <v>28.6</v>
      </c>
      <c r="J136" t="s">
        <v>1563</v>
      </c>
      <c r="K136" s="75" t="str">
        <f t="shared" si="2"/>
        <v>No</v>
      </c>
      <c r="L136" s="75" t="str">
        <f>+VLOOKUP($A136,'System Index'!$A:$B,2,0)</f>
        <v>Copano Cove</v>
      </c>
    </row>
    <row r="137" spans="1:12" hidden="1" x14ac:dyDescent="0.25">
      <c r="A137" t="s">
        <v>468</v>
      </c>
      <c r="B137" t="s">
        <v>477</v>
      </c>
      <c r="C137" s="94" t="s">
        <v>470</v>
      </c>
      <c r="D137" s="96">
        <v>0</v>
      </c>
      <c r="E137">
        <v>50</v>
      </c>
      <c r="F137" s="95">
        <v>325</v>
      </c>
      <c r="G137" t="s">
        <v>85</v>
      </c>
      <c r="H137" s="89">
        <v>135455.09</v>
      </c>
      <c r="I137" s="89">
        <v>1354.55</v>
      </c>
      <c r="J137" t="s">
        <v>1564</v>
      </c>
      <c r="K137" s="75" t="str">
        <f t="shared" si="2"/>
        <v>No</v>
      </c>
      <c r="L137" s="75" t="str">
        <f>+VLOOKUP($A137,'System Index'!$A:$B,2,0)</f>
        <v>Copano Cove</v>
      </c>
    </row>
    <row r="138" spans="1:12" hidden="1" x14ac:dyDescent="0.25">
      <c r="A138" t="s">
        <v>468</v>
      </c>
      <c r="B138" t="s">
        <v>478</v>
      </c>
      <c r="C138" s="94" t="s">
        <v>470</v>
      </c>
      <c r="D138" s="96">
        <v>0</v>
      </c>
      <c r="E138">
        <v>50</v>
      </c>
      <c r="F138" s="95">
        <v>325</v>
      </c>
      <c r="G138" t="s">
        <v>85</v>
      </c>
      <c r="H138" s="89">
        <v>3261.66</v>
      </c>
      <c r="I138" s="89">
        <v>32.619999999999997</v>
      </c>
      <c r="J138" t="s">
        <v>1565</v>
      </c>
      <c r="K138" s="75" t="str">
        <f t="shared" si="2"/>
        <v>No</v>
      </c>
      <c r="L138" s="75" t="str">
        <f>+VLOOKUP($A138,'System Index'!$A:$B,2,0)</f>
        <v>Copano Cove</v>
      </c>
    </row>
    <row r="139" spans="1:12" hidden="1" x14ac:dyDescent="0.25">
      <c r="A139" t="s">
        <v>468</v>
      </c>
      <c r="B139" t="s">
        <v>480</v>
      </c>
      <c r="C139" s="94" t="s">
        <v>470</v>
      </c>
      <c r="D139" s="96">
        <v>0</v>
      </c>
      <c r="E139">
        <v>20</v>
      </c>
      <c r="F139" s="95">
        <v>327</v>
      </c>
      <c r="G139" t="s">
        <v>86</v>
      </c>
      <c r="H139" s="89">
        <v>92438.400000000009</v>
      </c>
      <c r="I139" s="89">
        <v>2310.96</v>
      </c>
      <c r="J139" t="s">
        <v>1566</v>
      </c>
      <c r="K139" s="75" t="str">
        <f t="shared" si="2"/>
        <v>No</v>
      </c>
      <c r="L139" s="75" t="str">
        <f>+VLOOKUP($A139,'System Index'!$A:$B,2,0)</f>
        <v>Copano Cove</v>
      </c>
    </row>
    <row r="140" spans="1:12" hidden="1" x14ac:dyDescent="0.25">
      <c r="A140" t="s">
        <v>468</v>
      </c>
      <c r="B140" t="s">
        <v>481</v>
      </c>
      <c r="C140" s="94" t="s">
        <v>470</v>
      </c>
      <c r="D140" s="96">
        <v>0</v>
      </c>
      <c r="E140">
        <v>10</v>
      </c>
      <c r="F140" s="95">
        <v>328</v>
      </c>
      <c r="G140" t="s">
        <v>87</v>
      </c>
      <c r="H140" s="89">
        <v>46604.520000000004</v>
      </c>
      <c r="I140" s="89">
        <v>2330.23</v>
      </c>
      <c r="J140" t="s">
        <v>1567</v>
      </c>
      <c r="K140" s="75" t="str">
        <f t="shared" si="2"/>
        <v>No</v>
      </c>
      <c r="L140" s="75" t="str">
        <f>+VLOOKUP($A140,'System Index'!$A:$B,2,0)</f>
        <v>Copano Cove</v>
      </c>
    </row>
    <row r="141" spans="1:12" hidden="1" x14ac:dyDescent="0.25">
      <c r="A141" t="s">
        <v>468</v>
      </c>
      <c r="B141" t="s">
        <v>479</v>
      </c>
      <c r="C141" s="94" t="s">
        <v>404</v>
      </c>
      <c r="D141" s="96">
        <v>0</v>
      </c>
      <c r="E141">
        <v>50</v>
      </c>
      <c r="F141" s="95">
        <v>325</v>
      </c>
      <c r="G141" t="s">
        <v>85</v>
      </c>
      <c r="H141" s="89">
        <v>125193.1</v>
      </c>
      <c r="I141" s="89">
        <v>208.66</v>
      </c>
      <c r="J141" t="s">
        <v>1461</v>
      </c>
      <c r="K141" s="75" t="str">
        <f t="shared" si="2"/>
        <v>Yes</v>
      </c>
      <c r="L141" s="75" t="str">
        <f>+VLOOKUP($A141,'System Index'!$A:$B,2,0)</f>
        <v>Copano Cove</v>
      </c>
    </row>
    <row r="142" spans="1:12" hidden="1" x14ac:dyDescent="0.25">
      <c r="A142" t="s">
        <v>486</v>
      </c>
      <c r="B142" t="s">
        <v>492</v>
      </c>
      <c r="C142" s="94" t="s">
        <v>341</v>
      </c>
      <c r="D142" s="96">
        <v>0</v>
      </c>
      <c r="E142">
        <v>10</v>
      </c>
      <c r="F142" s="95">
        <v>349</v>
      </c>
      <c r="G142" t="s">
        <v>92</v>
      </c>
      <c r="H142" s="89">
        <v>223</v>
      </c>
      <c r="I142" s="89">
        <v>22.3</v>
      </c>
      <c r="J142" t="s">
        <v>1467</v>
      </c>
      <c r="K142" s="75" t="str">
        <f t="shared" si="2"/>
        <v>No</v>
      </c>
      <c r="L142" s="75" t="str">
        <f>+VLOOKUP($A142,'System Index'!$A:$B,2,0)</f>
        <v>Copano Heights</v>
      </c>
    </row>
    <row r="143" spans="1:12" hidden="1" x14ac:dyDescent="0.25">
      <c r="A143" t="s">
        <v>486</v>
      </c>
      <c r="B143" t="s">
        <v>491</v>
      </c>
      <c r="C143" s="94" t="s">
        <v>294</v>
      </c>
      <c r="D143" t="s">
        <v>294</v>
      </c>
      <c r="E143">
        <v>10</v>
      </c>
      <c r="F143" s="95">
        <v>328</v>
      </c>
      <c r="G143" t="s">
        <v>87</v>
      </c>
      <c r="H143" s="89">
        <v>412.5</v>
      </c>
      <c r="I143" s="89">
        <v>55</v>
      </c>
      <c r="J143" t="s">
        <v>1568</v>
      </c>
      <c r="K143" s="75" t="str">
        <f t="shared" si="2"/>
        <v>No</v>
      </c>
      <c r="L143" s="75" t="str">
        <f>+VLOOKUP($A143,'System Index'!$A:$B,2,0)</f>
        <v>Copano Heights</v>
      </c>
    </row>
    <row r="144" spans="1:12" hidden="1" x14ac:dyDescent="0.25">
      <c r="A144" t="s">
        <v>486</v>
      </c>
      <c r="B144" t="s">
        <v>488</v>
      </c>
      <c r="C144" s="94" t="s">
        <v>294</v>
      </c>
      <c r="D144" t="s">
        <v>294</v>
      </c>
      <c r="E144">
        <v>30</v>
      </c>
      <c r="F144" s="95">
        <v>304</v>
      </c>
      <c r="G144" t="s">
        <v>71</v>
      </c>
      <c r="H144" s="89">
        <v>463.78000000000003</v>
      </c>
      <c r="I144" s="89">
        <v>20.61</v>
      </c>
      <c r="J144" t="s">
        <v>1569</v>
      </c>
      <c r="K144" s="75" t="str">
        <f t="shared" si="2"/>
        <v>No</v>
      </c>
      <c r="L144" s="75" t="str">
        <f>+VLOOKUP($A144,'System Index'!$A:$B,2,0)</f>
        <v>Copano Heights</v>
      </c>
    </row>
    <row r="145" spans="1:12" hidden="1" x14ac:dyDescent="0.25">
      <c r="A145" t="s">
        <v>486</v>
      </c>
      <c r="B145" t="s">
        <v>485</v>
      </c>
      <c r="C145" s="94" t="s">
        <v>447</v>
      </c>
      <c r="D145" s="96">
        <v>0</v>
      </c>
      <c r="E145">
        <v>0</v>
      </c>
      <c r="F145" s="95">
        <v>303</v>
      </c>
      <c r="G145" t="s">
        <v>206</v>
      </c>
      <c r="H145" s="89">
        <v>855</v>
      </c>
      <c r="I145" s="89">
        <v>0</v>
      </c>
      <c r="J145" t="s">
        <v>1462</v>
      </c>
      <c r="K145" s="75" t="str">
        <f t="shared" si="2"/>
        <v>No</v>
      </c>
      <c r="L145" s="75" t="str">
        <f>+VLOOKUP($A145,'System Index'!$A:$B,2,0)</f>
        <v>Copano Heights</v>
      </c>
    </row>
    <row r="146" spans="1:12" hidden="1" x14ac:dyDescent="0.25">
      <c r="A146" t="s">
        <v>486</v>
      </c>
      <c r="B146" t="s">
        <v>487</v>
      </c>
      <c r="C146" s="94" t="s">
        <v>447</v>
      </c>
      <c r="D146" s="96">
        <v>0</v>
      </c>
      <c r="E146">
        <v>0</v>
      </c>
      <c r="F146" s="95">
        <v>303</v>
      </c>
      <c r="G146" t="s">
        <v>206</v>
      </c>
      <c r="H146" s="89">
        <v>18000</v>
      </c>
      <c r="I146" s="89">
        <v>0</v>
      </c>
      <c r="J146" t="s">
        <v>1570</v>
      </c>
      <c r="K146" s="75" t="str">
        <f t="shared" si="2"/>
        <v>No</v>
      </c>
      <c r="L146" s="75" t="str">
        <f>+VLOOKUP($A146,'System Index'!$A:$B,2,0)</f>
        <v>Copano Heights</v>
      </c>
    </row>
    <row r="147" spans="1:12" hidden="1" x14ac:dyDescent="0.25">
      <c r="A147" t="s">
        <v>486</v>
      </c>
      <c r="B147" t="s">
        <v>489</v>
      </c>
      <c r="C147" s="94" t="s">
        <v>447</v>
      </c>
      <c r="D147" s="96">
        <v>0</v>
      </c>
      <c r="E147">
        <v>50</v>
      </c>
      <c r="F147" s="95">
        <v>325</v>
      </c>
      <c r="G147" t="s">
        <v>85</v>
      </c>
      <c r="H147" s="89">
        <v>21341</v>
      </c>
      <c r="I147" s="89">
        <v>18379.07</v>
      </c>
      <c r="J147" t="s">
        <v>1556</v>
      </c>
      <c r="K147" s="75" t="str">
        <f t="shared" si="2"/>
        <v>No</v>
      </c>
      <c r="L147" s="75" t="str">
        <f>+VLOOKUP($A147,'System Index'!$A:$B,2,0)</f>
        <v>Copano Heights</v>
      </c>
    </row>
    <row r="148" spans="1:12" hidden="1" x14ac:dyDescent="0.25">
      <c r="A148" t="s">
        <v>486</v>
      </c>
      <c r="B148" t="s">
        <v>490</v>
      </c>
      <c r="C148" s="94" t="s">
        <v>294</v>
      </c>
      <c r="D148" s="96">
        <v>0</v>
      </c>
      <c r="E148">
        <v>50</v>
      </c>
      <c r="F148" s="95">
        <v>325</v>
      </c>
      <c r="G148" t="s">
        <v>85</v>
      </c>
      <c r="H148" s="89">
        <v>71661.02</v>
      </c>
      <c r="I148" s="89">
        <v>1910.96</v>
      </c>
      <c r="J148" t="s">
        <v>1461</v>
      </c>
      <c r="K148" s="75" t="str">
        <f t="shared" si="2"/>
        <v>Yes</v>
      </c>
      <c r="L148" s="75" t="str">
        <f>+VLOOKUP($A148,'System Index'!$A:$B,2,0)</f>
        <v>Copano Heights</v>
      </c>
    </row>
    <row r="149" spans="1:12" hidden="1" x14ac:dyDescent="0.25">
      <c r="A149" t="s">
        <v>497</v>
      </c>
      <c r="B149" t="s">
        <v>496</v>
      </c>
      <c r="C149" s="94" t="s">
        <v>470</v>
      </c>
      <c r="D149" s="96">
        <v>0</v>
      </c>
      <c r="E149">
        <v>0</v>
      </c>
      <c r="F149" s="95">
        <v>303</v>
      </c>
      <c r="G149" t="s">
        <v>206</v>
      </c>
      <c r="H149" s="89">
        <v>3303.7200000000003</v>
      </c>
      <c r="I149" s="89">
        <v>0</v>
      </c>
      <c r="J149" t="s">
        <v>1462</v>
      </c>
      <c r="K149" s="75" t="str">
        <f t="shared" si="2"/>
        <v>No</v>
      </c>
      <c r="L149" s="75" t="str">
        <f>+VLOOKUP($A149,'System Index'!$A:$B,2,0)</f>
        <v>Copano Cove</v>
      </c>
    </row>
    <row r="150" spans="1:12" hidden="1" x14ac:dyDescent="0.25">
      <c r="A150" t="s">
        <v>497</v>
      </c>
      <c r="B150" t="s">
        <v>498</v>
      </c>
      <c r="C150" s="94" t="s">
        <v>470</v>
      </c>
      <c r="D150" s="96">
        <v>0</v>
      </c>
      <c r="E150">
        <v>50</v>
      </c>
      <c r="F150" s="95">
        <v>325</v>
      </c>
      <c r="G150" t="s">
        <v>85</v>
      </c>
      <c r="H150" s="89">
        <v>121388.79000000001</v>
      </c>
      <c r="I150" s="89">
        <v>1213.8900000000001</v>
      </c>
      <c r="J150" t="s">
        <v>1560</v>
      </c>
      <c r="K150" s="75" t="str">
        <f t="shared" si="2"/>
        <v>No</v>
      </c>
      <c r="L150" s="75" t="str">
        <f>+VLOOKUP($A150,'System Index'!$A:$B,2,0)</f>
        <v>Copano Cove</v>
      </c>
    </row>
    <row r="151" spans="1:12" hidden="1" x14ac:dyDescent="0.25">
      <c r="A151" t="s">
        <v>497</v>
      </c>
      <c r="B151" t="s">
        <v>499</v>
      </c>
      <c r="C151" s="94" t="s">
        <v>470</v>
      </c>
      <c r="D151" s="96">
        <v>0</v>
      </c>
      <c r="E151">
        <v>50</v>
      </c>
      <c r="F151" s="95">
        <v>325</v>
      </c>
      <c r="G151" t="s">
        <v>85</v>
      </c>
      <c r="H151" s="89">
        <v>5181.8900000000003</v>
      </c>
      <c r="I151" s="89">
        <v>51.82</v>
      </c>
      <c r="J151" t="s">
        <v>1561</v>
      </c>
      <c r="K151" s="75" t="str">
        <f t="shared" si="2"/>
        <v>No</v>
      </c>
      <c r="L151" s="75" t="str">
        <f>+VLOOKUP($A151,'System Index'!$A:$B,2,0)</f>
        <v>Copano Cove</v>
      </c>
    </row>
    <row r="152" spans="1:12" hidden="1" x14ac:dyDescent="0.25">
      <c r="A152" t="s">
        <v>497</v>
      </c>
      <c r="B152" t="s">
        <v>500</v>
      </c>
      <c r="C152" s="94" t="s">
        <v>470</v>
      </c>
      <c r="D152" s="96">
        <v>0</v>
      </c>
      <c r="E152">
        <v>50</v>
      </c>
      <c r="F152" s="95">
        <v>325</v>
      </c>
      <c r="G152" t="s">
        <v>85</v>
      </c>
      <c r="H152" s="89">
        <v>128081.08</v>
      </c>
      <c r="I152" s="89">
        <v>1280.81</v>
      </c>
      <c r="J152" t="s">
        <v>1571</v>
      </c>
      <c r="K152" s="75" t="str">
        <f t="shared" si="2"/>
        <v>No</v>
      </c>
      <c r="L152" s="75" t="str">
        <f>+VLOOKUP($A152,'System Index'!$A:$B,2,0)</f>
        <v>Copano Cove</v>
      </c>
    </row>
    <row r="153" spans="1:12" hidden="1" x14ac:dyDescent="0.25">
      <c r="A153" t="s">
        <v>497</v>
      </c>
      <c r="B153" t="s">
        <v>501</v>
      </c>
      <c r="C153" s="94" t="s">
        <v>470</v>
      </c>
      <c r="D153" s="96">
        <v>0</v>
      </c>
      <c r="E153">
        <v>50</v>
      </c>
      <c r="F153" s="95">
        <v>325</v>
      </c>
      <c r="G153" t="s">
        <v>85</v>
      </c>
      <c r="H153" s="89">
        <v>2486.27</v>
      </c>
      <c r="I153" s="89">
        <v>24.86</v>
      </c>
      <c r="J153" t="s">
        <v>1572</v>
      </c>
      <c r="K153" s="75" t="str">
        <f t="shared" si="2"/>
        <v>No</v>
      </c>
      <c r="L153" s="75" t="str">
        <f>+VLOOKUP($A153,'System Index'!$A:$B,2,0)</f>
        <v>Copano Cove</v>
      </c>
    </row>
    <row r="154" spans="1:12" hidden="1" x14ac:dyDescent="0.25">
      <c r="A154" t="s">
        <v>497</v>
      </c>
      <c r="B154" t="s">
        <v>502</v>
      </c>
      <c r="C154" s="94" t="s">
        <v>470</v>
      </c>
      <c r="D154" s="96">
        <v>0</v>
      </c>
      <c r="E154">
        <v>50</v>
      </c>
      <c r="F154" s="95">
        <v>325</v>
      </c>
      <c r="G154" t="s">
        <v>85</v>
      </c>
      <c r="H154" s="89">
        <v>29877.360000000001</v>
      </c>
      <c r="I154" s="89">
        <v>298.77</v>
      </c>
      <c r="J154" t="s">
        <v>1562</v>
      </c>
      <c r="K154" s="75" t="str">
        <f t="shared" si="2"/>
        <v>No</v>
      </c>
      <c r="L154" s="75" t="str">
        <f>+VLOOKUP($A154,'System Index'!$A:$B,2,0)</f>
        <v>Copano Cove</v>
      </c>
    </row>
    <row r="155" spans="1:12" hidden="1" x14ac:dyDescent="0.25">
      <c r="A155" t="s">
        <v>497</v>
      </c>
      <c r="B155" t="s">
        <v>503</v>
      </c>
      <c r="C155" s="94" t="s">
        <v>470</v>
      </c>
      <c r="D155" s="96">
        <v>0</v>
      </c>
      <c r="E155">
        <v>50</v>
      </c>
      <c r="F155" s="95">
        <v>325</v>
      </c>
      <c r="G155" t="s">
        <v>85</v>
      </c>
      <c r="H155" s="89">
        <v>2859.71</v>
      </c>
      <c r="I155" s="89">
        <v>28.6</v>
      </c>
      <c r="J155" t="s">
        <v>1563</v>
      </c>
      <c r="K155" s="75" t="str">
        <f t="shared" si="2"/>
        <v>No</v>
      </c>
      <c r="L155" s="75" t="str">
        <f>+VLOOKUP($A155,'System Index'!$A:$B,2,0)</f>
        <v>Copano Cove</v>
      </c>
    </row>
    <row r="156" spans="1:12" hidden="1" x14ac:dyDescent="0.25">
      <c r="A156" t="s">
        <v>497</v>
      </c>
      <c r="B156" t="s">
        <v>504</v>
      </c>
      <c r="C156" s="94" t="s">
        <v>470</v>
      </c>
      <c r="D156" s="96">
        <v>0</v>
      </c>
      <c r="E156">
        <v>20</v>
      </c>
      <c r="F156" s="95">
        <v>327</v>
      </c>
      <c r="G156" t="s">
        <v>86</v>
      </c>
      <c r="H156" s="89">
        <v>35528.120000000003</v>
      </c>
      <c r="I156" s="89">
        <v>888.2</v>
      </c>
      <c r="J156" t="s">
        <v>1566</v>
      </c>
      <c r="K156" s="75" t="str">
        <f t="shared" si="2"/>
        <v>No</v>
      </c>
      <c r="L156" s="75" t="str">
        <f>+VLOOKUP($A156,'System Index'!$A:$B,2,0)</f>
        <v>Copano Cove</v>
      </c>
    </row>
    <row r="157" spans="1:12" hidden="1" x14ac:dyDescent="0.25">
      <c r="A157" t="s">
        <v>497</v>
      </c>
      <c r="B157" t="s">
        <v>505</v>
      </c>
      <c r="C157" s="94" t="s">
        <v>470</v>
      </c>
      <c r="D157" s="96">
        <v>0</v>
      </c>
      <c r="E157">
        <v>10</v>
      </c>
      <c r="F157" s="95">
        <v>328</v>
      </c>
      <c r="G157" t="s">
        <v>87</v>
      </c>
      <c r="H157" s="89">
        <v>23088.03</v>
      </c>
      <c r="I157" s="89">
        <v>1154.4000000000001</v>
      </c>
      <c r="J157" t="s">
        <v>1567</v>
      </c>
      <c r="K157" s="75" t="str">
        <f t="shared" si="2"/>
        <v>No</v>
      </c>
      <c r="L157" s="75" t="str">
        <f>+VLOOKUP($A157,'System Index'!$A:$B,2,0)</f>
        <v>Copano Cove</v>
      </c>
    </row>
    <row r="158" spans="1:12" hidden="1" x14ac:dyDescent="0.25">
      <c r="A158" t="s">
        <v>1573</v>
      </c>
      <c r="B158" t="s">
        <v>509</v>
      </c>
      <c r="C158" s="94">
        <v>44562</v>
      </c>
      <c r="D158" s="96">
        <v>33697</v>
      </c>
      <c r="E158">
        <v>50</v>
      </c>
      <c r="F158" s="95">
        <v>325</v>
      </c>
      <c r="G158" t="s">
        <v>85</v>
      </c>
      <c r="H158" s="89">
        <v>813.77</v>
      </c>
      <c r="I158" s="89">
        <v>14.92</v>
      </c>
      <c r="J158" t="s">
        <v>1461</v>
      </c>
      <c r="K158" s="75" t="str">
        <f t="shared" si="2"/>
        <v>Yes</v>
      </c>
      <c r="L158" s="75" t="str">
        <f>+VLOOKUP($A158,'System Index'!$A:$B,2,0)</f>
        <v>Council Creek</v>
      </c>
    </row>
    <row r="159" spans="1:12" hidden="1" x14ac:dyDescent="0.25">
      <c r="A159" t="s">
        <v>1573</v>
      </c>
      <c r="B159" t="s">
        <v>514</v>
      </c>
      <c r="C159" s="94" t="s">
        <v>515</v>
      </c>
      <c r="D159" s="96">
        <v>33697</v>
      </c>
      <c r="E159">
        <v>0</v>
      </c>
      <c r="F159" s="95">
        <v>303</v>
      </c>
      <c r="G159" t="s">
        <v>206</v>
      </c>
      <c r="H159" s="89">
        <v>6950.54</v>
      </c>
      <c r="I159" s="89">
        <v>0</v>
      </c>
      <c r="J159" t="s">
        <v>1462</v>
      </c>
      <c r="K159" s="75" t="str">
        <f t="shared" si="2"/>
        <v>No</v>
      </c>
      <c r="L159" s="75" t="str">
        <f>+VLOOKUP($A159,'System Index'!$A:$B,2,0)</f>
        <v>Council Creek</v>
      </c>
    </row>
    <row r="160" spans="1:12" hidden="1" x14ac:dyDescent="0.25">
      <c r="A160" t="s">
        <v>1573</v>
      </c>
      <c r="B160" t="s">
        <v>516</v>
      </c>
      <c r="C160" s="94" t="s">
        <v>294</v>
      </c>
      <c r="D160" t="s">
        <v>294</v>
      </c>
      <c r="E160">
        <v>5</v>
      </c>
      <c r="F160" s="95">
        <v>309</v>
      </c>
      <c r="G160" t="s">
        <v>75</v>
      </c>
      <c r="H160" s="89">
        <v>7480</v>
      </c>
      <c r="I160" s="89">
        <v>1994.66</v>
      </c>
      <c r="J160" t="s">
        <v>1574</v>
      </c>
      <c r="K160" s="75" t="str">
        <f t="shared" si="2"/>
        <v>No</v>
      </c>
      <c r="L160" s="75" t="str">
        <f>+VLOOKUP($A160,'System Index'!$A:$B,2,0)</f>
        <v>Council Creek</v>
      </c>
    </row>
    <row r="161" spans="1:12" hidden="1" x14ac:dyDescent="0.25">
      <c r="A161" t="s">
        <v>1573</v>
      </c>
      <c r="B161" t="s">
        <v>517</v>
      </c>
      <c r="C161" s="94" t="s">
        <v>294</v>
      </c>
      <c r="D161" t="s">
        <v>294</v>
      </c>
      <c r="E161">
        <v>5</v>
      </c>
      <c r="F161" s="95">
        <v>315</v>
      </c>
      <c r="G161" t="s">
        <v>80</v>
      </c>
      <c r="H161" s="89">
        <v>936.63</v>
      </c>
      <c r="I161" s="89">
        <v>249.77</v>
      </c>
      <c r="J161" t="s">
        <v>1575</v>
      </c>
      <c r="K161" s="75" t="str">
        <f t="shared" si="2"/>
        <v>No</v>
      </c>
      <c r="L161" s="75" t="str">
        <f>+VLOOKUP($A161,'System Index'!$A:$B,2,0)</f>
        <v>Council Creek</v>
      </c>
    </row>
    <row r="162" spans="1:12" hidden="1" x14ac:dyDescent="0.25">
      <c r="A162" t="s">
        <v>1573</v>
      </c>
      <c r="B162" t="s">
        <v>519</v>
      </c>
      <c r="C162" s="94" t="s">
        <v>341</v>
      </c>
      <c r="D162" s="96">
        <v>33697</v>
      </c>
      <c r="E162">
        <v>10</v>
      </c>
      <c r="F162" s="95">
        <v>349</v>
      </c>
      <c r="G162" t="s">
        <v>92</v>
      </c>
      <c r="H162" s="89">
        <v>446</v>
      </c>
      <c r="I162" s="89">
        <v>44.6</v>
      </c>
      <c r="J162" t="s">
        <v>1467</v>
      </c>
      <c r="K162" s="75" t="str">
        <f t="shared" si="2"/>
        <v>No</v>
      </c>
      <c r="L162" s="75" t="str">
        <f>+VLOOKUP($A162,'System Index'!$A:$B,2,0)</f>
        <v>Council Creek</v>
      </c>
    </row>
    <row r="163" spans="1:12" hidden="1" x14ac:dyDescent="0.25">
      <c r="A163" t="s">
        <v>1573</v>
      </c>
      <c r="B163" t="s">
        <v>518</v>
      </c>
      <c r="C163" s="94" t="s">
        <v>294</v>
      </c>
      <c r="D163" s="96">
        <v>33697</v>
      </c>
      <c r="E163">
        <v>50</v>
      </c>
      <c r="F163" s="95">
        <v>325</v>
      </c>
      <c r="G163" t="s">
        <v>85</v>
      </c>
      <c r="H163" s="89">
        <v>96120.960000000006</v>
      </c>
      <c r="I163" s="89">
        <v>2563.23</v>
      </c>
      <c r="J163" t="s">
        <v>1461</v>
      </c>
      <c r="K163" s="75" t="str">
        <f t="shared" si="2"/>
        <v>Yes</v>
      </c>
      <c r="L163" s="75" t="str">
        <f>+VLOOKUP($A163,'System Index'!$A:$B,2,0)</f>
        <v>Council Creek</v>
      </c>
    </row>
    <row r="164" spans="1:12" hidden="1" x14ac:dyDescent="0.25">
      <c r="A164" t="s">
        <v>524</v>
      </c>
      <c r="B164" t="s">
        <v>550</v>
      </c>
      <c r="C164" s="94" t="s">
        <v>404</v>
      </c>
      <c r="D164" s="96" t="s">
        <v>1576</v>
      </c>
      <c r="E164">
        <v>0</v>
      </c>
      <c r="F164" s="95">
        <v>303</v>
      </c>
      <c r="G164" t="s">
        <v>206</v>
      </c>
      <c r="H164" s="89">
        <v>4799.6400000000003</v>
      </c>
      <c r="I164" s="89">
        <v>0</v>
      </c>
      <c r="J164" t="s">
        <v>1462</v>
      </c>
      <c r="K164" s="75" t="str">
        <f t="shared" si="2"/>
        <v>No</v>
      </c>
      <c r="L164" s="75" t="str">
        <f>+VLOOKUP($A164,'System Index'!$A:$B,2,0)</f>
        <v>Country Squire</v>
      </c>
    </row>
    <row r="165" spans="1:12" hidden="1" x14ac:dyDescent="0.25">
      <c r="A165" t="s">
        <v>524</v>
      </c>
      <c r="B165" t="s">
        <v>551</v>
      </c>
      <c r="C165" s="94" t="s">
        <v>404</v>
      </c>
      <c r="D165" s="96" t="s">
        <v>1576</v>
      </c>
      <c r="E165">
        <v>0</v>
      </c>
      <c r="F165" s="95">
        <v>303</v>
      </c>
      <c r="G165" t="s">
        <v>206</v>
      </c>
      <c r="H165" s="89">
        <v>1546</v>
      </c>
      <c r="I165" s="89">
        <v>0</v>
      </c>
      <c r="J165" t="s">
        <v>1577</v>
      </c>
      <c r="K165" s="75" t="str">
        <f t="shared" si="2"/>
        <v>No</v>
      </c>
      <c r="L165" s="75" t="str">
        <f>+VLOOKUP($A165,'System Index'!$A:$B,2,0)</f>
        <v>Country Squire</v>
      </c>
    </row>
    <row r="166" spans="1:12" hidden="1" x14ac:dyDescent="0.25">
      <c r="A166" t="s">
        <v>524</v>
      </c>
      <c r="B166" t="s">
        <v>552</v>
      </c>
      <c r="C166" s="94" t="s">
        <v>404</v>
      </c>
      <c r="D166" s="96" t="s">
        <v>1576</v>
      </c>
      <c r="E166">
        <v>30</v>
      </c>
      <c r="F166" s="95">
        <v>304</v>
      </c>
      <c r="G166" t="s">
        <v>71</v>
      </c>
      <c r="H166" s="89">
        <v>778.11</v>
      </c>
      <c r="I166" s="89">
        <v>2.16</v>
      </c>
      <c r="J166" t="s">
        <v>1578</v>
      </c>
      <c r="K166" s="75" t="str">
        <f t="shared" si="2"/>
        <v>No</v>
      </c>
      <c r="L166" s="75" t="str">
        <f>+VLOOKUP($A166,'System Index'!$A:$B,2,0)</f>
        <v>Country Squire</v>
      </c>
    </row>
    <row r="167" spans="1:12" hidden="1" x14ac:dyDescent="0.25">
      <c r="A167" t="s">
        <v>524</v>
      </c>
      <c r="B167" t="s">
        <v>553</v>
      </c>
      <c r="C167" s="94" t="s">
        <v>404</v>
      </c>
      <c r="D167" s="96" t="s">
        <v>1576</v>
      </c>
      <c r="E167">
        <v>30</v>
      </c>
      <c r="F167" s="95">
        <v>304</v>
      </c>
      <c r="G167" t="s">
        <v>71</v>
      </c>
      <c r="H167" s="89">
        <v>811.89</v>
      </c>
      <c r="I167" s="89">
        <v>2.2599999999999998</v>
      </c>
      <c r="J167" t="s">
        <v>1579</v>
      </c>
      <c r="K167" s="75" t="str">
        <f t="shared" si="2"/>
        <v>No</v>
      </c>
      <c r="L167" s="75" t="str">
        <f>+VLOOKUP($A167,'System Index'!$A:$B,2,0)</f>
        <v>Country Squire</v>
      </c>
    </row>
    <row r="168" spans="1:12" hidden="1" x14ac:dyDescent="0.25">
      <c r="A168" t="s">
        <v>524</v>
      </c>
      <c r="B168" t="s">
        <v>554</v>
      </c>
      <c r="C168" s="94" t="s">
        <v>404</v>
      </c>
      <c r="D168" s="96" t="s">
        <v>1576</v>
      </c>
      <c r="E168">
        <v>30</v>
      </c>
      <c r="F168" s="95">
        <v>304</v>
      </c>
      <c r="G168" t="s">
        <v>71</v>
      </c>
      <c r="H168" s="89">
        <v>1358.93</v>
      </c>
      <c r="I168" s="89">
        <v>3.77</v>
      </c>
      <c r="J168" t="s">
        <v>1580</v>
      </c>
      <c r="K168" s="75" t="str">
        <f t="shared" si="2"/>
        <v>No</v>
      </c>
      <c r="L168" s="75" t="str">
        <f>+VLOOKUP($A168,'System Index'!$A:$B,2,0)</f>
        <v>Country Squire</v>
      </c>
    </row>
    <row r="169" spans="1:12" hidden="1" x14ac:dyDescent="0.25">
      <c r="A169" t="s">
        <v>524</v>
      </c>
      <c r="B169" t="s">
        <v>555</v>
      </c>
      <c r="C169" s="94" t="s">
        <v>404</v>
      </c>
      <c r="D169" s="96" t="s">
        <v>1576</v>
      </c>
      <c r="E169">
        <v>30</v>
      </c>
      <c r="F169" s="95">
        <v>307</v>
      </c>
      <c r="G169" t="s">
        <v>73</v>
      </c>
      <c r="H169" s="89">
        <v>19241.330000000002</v>
      </c>
      <c r="I169" s="89">
        <v>53.45</v>
      </c>
      <c r="J169" t="s">
        <v>1581</v>
      </c>
      <c r="K169" s="75" t="str">
        <f t="shared" si="2"/>
        <v>No</v>
      </c>
      <c r="L169" s="75" t="str">
        <f>+VLOOKUP($A169,'System Index'!$A:$B,2,0)</f>
        <v>Country Squire</v>
      </c>
    </row>
    <row r="170" spans="1:12" hidden="1" x14ac:dyDescent="0.25">
      <c r="A170" t="s">
        <v>524</v>
      </c>
      <c r="B170" t="s">
        <v>556</v>
      </c>
      <c r="C170" s="94" t="s">
        <v>404</v>
      </c>
      <c r="D170" s="96" t="s">
        <v>1576</v>
      </c>
      <c r="E170">
        <v>20</v>
      </c>
      <c r="F170" s="95">
        <v>318</v>
      </c>
      <c r="G170" t="s">
        <v>81</v>
      </c>
      <c r="H170" s="89">
        <v>1411.8600000000001</v>
      </c>
      <c r="I170" s="89">
        <v>5.88</v>
      </c>
      <c r="J170" t="s">
        <v>1582</v>
      </c>
      <c r="K170" s="75" t="str">
        <f t="shared" si="2"/>
        <v>No</v>
      </c>
      <c r="L170" s="75" t="str">
        <f>+VLOOKUP($A170,'System Index'!$A:$B,2,0)</f>
        <v>Country Squire</v>
      </c>
    </row>
    <row r="171" spans="1:12" hidden="1" x14ac:dyDescent="0.25">
      <c r="A171" t="s">
        <v>524</v>
      </c>
      <c r="B171" t="s">
        <v>557</v>
      </c>
      <c r="C171" s="94" t="s">
        <v>404</v>
      </c>
      <c r="D171" s="96" t="s">
        <v>1576</v>
      </c>
      <c r="E171">
        <v>50</v>
      </c>
      <c r="F171" s="95">
        <v>322</v>
      </c>
      <c r="G171" t="s">
        <v>1463</v>
      </c>
      <c r="H171" s="89">
        <v>5137.33</v>
      </c>
      <c r="I171" s="89">
        <v>8.56</v>
      </c>
      <c r="J171" t="s">
        <v>1583</v>
      </c>
      <c r="K171" s="75" t="str">
        <f t="shared" si="2"/>
        <v>No</v>
      </c>
      <c r="L171" s="75" t="str">
        <f>+VLOOKUP($A171,'System Index'!$A:$B,2,0)</f>
        <v>Country Squire</v>
      </c>
    </row>
    <row r="172" spans="1:12" hidden="1" x14ac:dyDescent="0.25">
      <c r="A172" t="s">
        <v>524</v>
      </c>
      <c r="B172" t="s">
        <v>558</v>
      </c>
      <c r="C172" s="94" t="s">
        <v>404</v>
      </c>
      <c r="D172" s="96" t="s">
        <v>1576</v>
      </c>
      <c r="E172">
        <v>50</v>
      </c>
      <c r="F172" s="95">
        <v>322</v>
      </c>
      <c r="G172" t="s">
        <v>1463</v>
      </c>
      <c r="H172" s="89">
        <v>104.52</v>
      </c>
      <c r="I172" s="89">
        <v>0.17</v>
      </c>
      <c r="J172" t="s">
        <v>1584</v>
      </c>
      <c r="K172" s="75" t="str">
        <f t="shared" si="2"/>
        <v>No</v>
      </c>
      <c r="L172" s="75" t="str">
        <f>+VLOOKUP($A172,'System Index'!$A:$B,2,0)</f>
        <v>Country Squire</v>
      </c>
    </row>
    <row r="173" spans="1:12" hidden="1" x14ac:dyDescent="0.25">
      <c r="A173" t="s">
        <v>524</v>
      </c>
      <c r="B173" t="s">
        <v>559</v>
      </c>
      <c r="C173" s="94" t="s">
        <v>404</v>
      </c>
      <c r="D173" s="96" t="s">
        <v>1576</v>
      </c>
      <c r="E173">
        <v>50</v>
      </c>
      <c r="F173" s="95">
        <v>322</v>
      </c>
      <c r="G173" t="s">
        <v>1463</v>
      </c>
      <c r="H173" s="89">
        <v>371.21</v>
      </c>
      <c r="I173" s="89">
        <v>0.62</v>
      </c>
      <c r="J173" t="s">
        <v>1585</v>
      </c>
      <c r="K173" s="75" t="str">
        <f t="shared" si="2"/>
        <v>No</v>
      </c>
      <c r="L173" s="75" t="str">
        <f>+VLOOKUP($A173,'System Index'!$A:$B,2,0)</f>
        <v>Country Squire</v>
      </c>
    </row>
    <row r="174" spans="1:12" hidden="1" x14ac:dyDescent="0.25">
      <c r="A174" t="s">
        <v>524</v>
      </c>
      <c r="B174" t="s">
        <v>560</v>
      </c>
      <c r="C174" s="94" t="s">
        <v>404</v>
      </c>
      <c r="D174" s="96" t="s">
        <v>1576</v>
      </c>
      <c r="E174">
        <v>50</v>
      </c>
      <c r="F174" s="95">
        <v>322</v>
      </c>
      <c r="G174" t="s">
        <v>1463</v>
      </c>
      <c r="H174" s="89">
        <v>1139.22</v>
      </c>
      <c r="I174" s="89">
        <v>1.9000000000000001</v>
      </c>
      <c r="J174" t="s">
        <v>1586</v>
      </c>
      <c r="K174" s="75" t="str">
        <f t="shared" si="2"/>
        <v>No</v>
      </c>
      <c r="L174" s="75" t="str">
        <f>+VLOOKUP($A174,'System Index'!$A:$B,2,0)</f>
        <v>Country Squire</v>
      </c>
    </row>
    <row r="175" spans="1:12" hidden="1" x14ac:dyDescent="0.25">
      <c r="A175" t="s">
        <v>524</v>
      </c>
      <c r="B175" t="s">
        <v>561</v>
      </c>
      <c r="C175" s="94" t="s">
        <v>404</v>
      </c>
      <c r="D175" s="96" t="s">
        <v>1576</v>
      </c>
      <c r="E175">
        <v>50</v>
      </c>
      <c r="F175" s="95">
        <v>322</v>
      </c>
      <c r="G175" t="s">
        <v>1463</v>
      </c>
      <c r="H175" s="89">
        <v>1139.22</v>
      </c>
      <c r="I175" s="89">
        <v>1.9000000000000001</v>
      </c>
      <c r="J175" t="s">
        <v>1586</v>
      </c>
      <c r="K175" s="75" t="str">
        <f t="shared" si="2"/>
        <v>No</v>
      </c>
      <c r="L175" s="75" t="str">
        <f>+VLOOKUP($A175,'System Index'!$A:$B,2,0)</f>
        <v>Country Squire</v>
      </c>
    </row>
    <row r="176" spans="1:12" hidden="1" x14ac:dyDescent="0.25">
      <c r="A176" t="s">
        <v>524</v>
      </c>
      <c r="B176" t="s">
        <v>562</v>
      </c>
      <c r="C176" s="94" t="s">
        <v>404</v>
      </c>
      <c r="D176" s="96" t="s">
        <v>1576</v>
      </c>
      <c r="E176">
        <v>50</v>
      </c>
      <c r="F176" s="95">
        <v>325</v>
      </c>
      <c r="G176" t="s">
        <v>85</v>
      </c>
      <c r="H176" s="89">
        <v>2221.17</v>
      </c>
      <c r="I176" s="89">
        <v>3.7</v>
      </c>
      <c r="J176" t="s">
        <v>1587</v>
      </c>
      <c r="K176" s="75" t="str">
        <f t="shared" si="2"/>
        <v>No</v>
      </c>
      <c r="L176" s="75" t="str">
        <f>+VLOOKUP($A176,'System Index'!$A:$B,2,0)</f>
        <v>Country Squire</v>
      </c>
    </row>
    <row r="177" spans="1:12" hidden="1" x14ac:dyDescent="0.25">
      <c r="A177" t="s">
        <v>524</v>
      </c>
      <c r="B177" t="s">
        <v>563</v>
      </c>
      <c r="C177" s="94" t="s">
        <v>404</v>
      </c>
      <c r="D177" s="96" t="s">
        <v>1576</v>
      </c>
      <c r="E177">
        <v>50</v>
      </c>
      <c r="F177" s="95">
        <v>325</v>
      </c>
      <c r="G177" t="s">
        <v>85</v>
      </c>
      <c r="H177" s="89">
        <v>16697.330000000002</v>
      </c>
      <c r="I177" s="89">
        <v>27.830000000000002</v>
      </c>
      <c r="J177" t="s">
        <v>1588</v>
      </c>
      <c r="K177" s="75" t="str">
        <f t="shared" si="2"/>
        <v>No</v>
      </c>
      <c r="L177" s="75" t="str">
        <f>+VLOOKUP($A177,'System Index'!$A:$B,2,0)</f>
        <v>Country Squire</v>
      </c>
    </row>
    <row r="178" spans="1:12" hidden="1" x14ac:dyDescent="0.25">
      <c r="A178" t="s">
        <v>524</v>
      </c>
      <c r="B178" t="s">
        <v>564</v>
      </c>
      <c r="C178" s="94" t="s">
        <v>404</v>
      </c>
      <c r="D178" s="96" t="s">
        <v>1576</v>
      </c>
      <c r="E178">
        <v>50</v>
      </c>
      <c r="F178" s="95">
        <v>325</v>
      </c>
      <c r="G178" t="s">
        <v>85</v>
      </c>
      <c r="H178" s="89">
        <v>941.44</v>
      </c>
      <c r="I178" s="89">
        <v>1.57</v>
      </c>
      <c r="J178" t="s">
        <v>1589</v>
      </c>
      <c r="K178" s="75" t="str">
        <f t="shared" si="2"/>
        <v>No</v>
      </c>
      <c r="L178" s="75" t="str">
        <f>+VLOOKUP($A178,'System Index'!$A:$B,2,0)</f>
        <v>Country Squire</v>
      </c>
    </row>
    <row r="179" spans="1:12" hidden="1" x14ac:dyDescent="0.25">
      <c r="A179" t="s">
        <v>524</v>
      </c>
      <c r="B179" t="s">
        <v>565</v>
      </c>
      <c r="C179" s="94" t="s">
        <v>404</v>
      </c>
      <c r="D179" s="96" t="s">
        <v>1576</v>
      </c>
      <c r="E179">
        <v>50</v>
      </c>
      <c r="F179" s="95">
        <v>325</v>
      </c>
      <c r="G179" t="s">
        <v>85</v>
      </c>
      <c r="H179" s="89">
        <v>21932.89</v>
      </c>
      <c r="I179" s="89">
        <v>36.549999999999997</v>
      </c>
      <c r="J179" t="s">
        <v>1590</v>
      </c>
      <c r="K179" s="75" t="str">
        <f t="shared" si="2"/>
        <v>No</v>
      </c>
      <c r="L179" s="75" t="str">
        <f>+VLOOKUP($A179,'System Index'!$A:$B,2,0)</f>
        <v>Country Squire</v>
      </c>
    </row>
    <row r="180" spans="1:12" hidden="1" x14ac:dyDescent="0.25">
      <c r="A180" t="s">
        <v>524</v>
      </c>
      <c r="B180" t="s">
        <v>566</v>
      </c>
      <c r="C180" s="94" t="s">
        <v>404</v>
      </c>
      <c r="D180" s="96" t="s">
        <v>1576</v>
      </c>
      <c r="E180">
        <v>50</v>
      </c>
      <c r="F180" s="95">
        <v>325</v>
      </c>
      <c r="G180" t="s">
        <v>85</v>
      </c>
      <c r="H180" s="89">
        <v>24366.240000000002</v>
      </c>
      <c r="I180" s="89">
        <v>40.61</v>
      </c>
      <c r="J180" t="s">
        <v>1591</v>
      </c>
      <c r="K180" s="75" t="str">
        <f t="shared" si="2"/>
        <v>No</v>
      </c>
      <c r="L180" s="75" t="str">
        <f>+VLOOKUP($A180,'System Index'!$A:$B,2,0)</f>
        <v>Country Squire</v>
      </c>
    </row>
    <row r="181" spans="1:12" hidden="1" x14ac:dyDescent="0.25">
      <c r="A181" t="s">
        <v>524</v>
      </c>
      <c r="B181" t="s">
        <v>567</v>
      </c>
      <c r="C181" s="94" t="s">
        <v>404</v>
      </c>
      <c r="D181" s="96" t="s">
        <v>1576</v>
      </c>
      <c r="E181">
        <v>50</v>
      </c>
      <c r="F181" s="95">
        <v>325</v>
      </c>
      <c r="G181" t="s">
        <v>85</v>
      </c>
      <c r="H181" s="89">
        <v>75531.759999999995</v>
      </c>
      <c r="I181" s="89">
        <v>125.89</v>
      </c>
      <c r="J181" t="s">
        <v>1592</v>
      </c>
      <c r="K181" s="75" t="str">
        <f t="shared" si="2"/>
        <v>No</v>
      </c>
      <c r="L181" s="75" t="str">
        <f>+VLOOKUP($A181,'System Index'!$A:$B,2,0)</f>
        <v>Country Squire</v>
      </c>
    </row>
    <row r="182" spans="1:12" hidden="1" x14ac:dyDescent="0.25">
      <c r="A182" t="s">
        <v>524</v>
      </c>
      <c r="B182" t="s">
        <v>568</v>
      </c>
      <c r="C182" s="94" t="s">
        <v>404</v>
      </c>
      <c r="D182" s="96" t="s">
        <v>1576</v>
      </c>
      <c r="E182">
        <v>50</v>
      </c>
      <c r="F182" s="95">
        <v>325</v>
      </c>
      <c r="G182" t="s">
        <v>85</v>
      </c>
      <c r="H182" s="89">
        <v>3237.05</v>
      </c>
      <c r="I182" s="89">
        <v>5.4</v>
      </c>
      <c r="J182" t="s">
        <v>1593</v>
      </c>
      <c r="K182" s="75" t="str">
        <f t="shared" si="2"/>
        <v>No</v>
      </c>
      <c r="L182" s="75" t="str">
        <f>+VLOOKUP($A182,'System Index'!$A:$B,2,0)</f>
        <v>Country Squire</v>
      </c>
    </row>
    <row r="183" spans="1:12" hidden="1" x14ac:dyDescent="0.25">
      <c r="A183" t="s">
        <v>524</v>
      </c>
      <c r="B183" t="s">
        <v>569</v>
      </c>
      <c r="C183" s="94" t="s">
        <v>404</v>
      </c>
      <c r="D183" s="96" t="s">
        <v>1576</v>
      </c>
      <c r="E183">
        <v>50</v>
      </c>
      <c r="F183" s="95">
        <v>325</v>
      </c>
      <c r="G183" t="s">
        <v>85</v>
      </c>
      <c r="H183" s="89">
        <v>250.62</v>
      </c>
      <c r="I183" s="89">
        <v>0.42</v>
      </c>
      <c r="J183" t="s">
        <v>1594</v>
      </c>
      <c r="K183" s="75" t="str">
        <f t="shared" si="2"/>
        <v>No</v>
      </c>
      <c r="L183" s="75" t="str">
        <f>+VLOOKUP($A183,'System Index'!$A:$B,2,0)</f>
        <v>Country Squire</v>
      </c>
    </row>
    <row r="184" spans="1:12" hidden="1" x14ac:dyDescent="0.25">
      <c r="A184" t="s">
        <v>524</v>
      </c>
      <c r="B184" t="s">
        <v>571</v>
      </c>
      <c r="C184" s="94" t="s">
        <v>404</v>
      </c>
      <c r="D184" s="96" t="s">
        <v>1576</v>
      </c>
      <c r="E184">
        <v>20</v>
      </c>
      <c r="F184" s="95">
        <v>327</v>
      </c>
      <c r="G184" t="s">
        <v>86</v>
      </c>
      <c r="H184" s="89">
        <v>71681</v>
      </c>
      <c r="I184" s="89">
        <v>298.67</v>
      </c>
      <c r="J184" t="s">
        <v>1595</v>
      </c>
      <c r="K184" s="75" t="str">
        <f t="shared" si="2"/>
        <v>No</v>
      </c>
      <c r="L184" s="75" t="str">
        <f>+VLOOKUP($A184,'System Index'!$A:$B,2,0)</f>
        <v>Country Squire</v>
      </c>
    </row>
    <row r="185" spans="1:12" hidden="1" x14ac:dyDescent="0.25">
      <c r="A185" t="s">
        <v>524</v>
      </c>
      <c r="B185" t="s">
        <v>572</v>
      </c>
      <c r="C185" s="94" t="s">
        <v>404</v>
      </c>
      <c r="D185" s="96" t="s">
        <v>1576</v>
      </c>
      <c r="E185">
        <v>10</v>
      </c>
      <c r="F185" s="95">
        <v>328</v>
      </c>
      <c r="G185" t="s">
        <v>87</v>
      </c>
      <c r="H185" s="89">
        <v>3856</v>
      </c>
      <c r="I185" s="89">
        <v>32.130000000000003</v>
      </c>
      <c r="J185" t="s">
        <v>1596</v>
      </c>
      <c r="K185" s="75" t="str">
        <f t="shared" si="2"/>
        <v>No</v>
      </c>
      <c r="L185" s="75" t="str">
        <f>+VLOOKUP($A185,'System Index'!$A:$B,2,0)</f>
        <v>Country Squire</v>
      </c>
    </row>
    <row r="186" spans="1:12" hidden="1" x14ac:dyDescent="0.25">
      <c r="A186" t="s">
        <v>524</v>
      </c>
      <c r="B186" t="s">
        <v>573</v>
      </c>
      <c r="C186" s="94" t="s">
        <v>404</v>
      </c>
      <c r="D186" s="96" t="s">
        <v>1576</v>
      </c>
      <c r="E186">
        <v>50</v>
      </c>
      <c r="F186" s="95">
        <v>333</v>
      </c>
      <c r="G186" t="s">
        <v>88</v>
      </c>
      <c r="H186" s="89">
        <v>93.95</v>
      </c>
      <c r="I186" s="89">
        <v>0.16</v>
      </c>
      <c r="J186" t="s">
        <v>1597</v>
      </c>
      <c r="K186" s="75" t="str">
        <f t="shared" si="2"/>
        <v>No</v>
      </c>
      <c r="L186" s="75" t="str">
        <f>+VLOOKUP($A186,'System Index'!$A:$B,2,0)</f>
        <v>Country Squire</v>
      </c>
    </row>
    <row r="187" spans="1:12" hidden="1" x14ac:dyDescent="0.25">
      <c r="A187" t="s">
        <v>524</v>
      </c>
      <c r="B187" t="s">
        <v>574</v>
      </c>
      <c r="C187" s="94" t="s">
        <v>404</v>
      </c>
      <c r="D187" s="96" t="s">
        <v>1576</v>
      </c>
      <c r="E187">
        <v>15</v>
      </c>
      <c r="F187" s="95">
        <v>334</v>
      </c>
      <c r="G187" t="s">
        <v>89</v>
      </c>
      <c r="H187" s="89">
        <v>722.33</v>
      </c>
      <c r="I187" s="89">
        <v>4.01</v>
      </c>
      <c r="J187" t="s">
        <v>1598</v>
      </c>
      <c r="K187" s="75" t="str">
        <f t="shared" si="2"/>
        <v>No</v>
      </c>
      <c r="L187" s="75" t="str">
        <f>+VLOOKUP($A187,'System Index'!$A:$B,2,0)</f>
        <v>Country Squire</v>
      </c>
    </row>
    <row r="188" spans="1:12" hidden="1" x14ac:dyDescent="0.25">
      <c r="A188" t="s">
        <v>524</v>
      </c>
      <c r="B188" t="s">
        <v>575</v>
      </c>
      <c r="C188" s="94" t="s">
        <v>404</v>
      </c>
      <c r="D188" s="96" t="s">
        <v>1576</v>
      </c>
      <c r="E188">
        <v>15</v>
      </c>
      <c r="F188" s="95">
        <v>334</v>
      </c>
      <c r="G188" t="s">
        <v>89</v>
      </c>
      <c r="H188" s="89">
        <v>84.92</v>
      </c>
      <c r="I188" s="89">
        <v>0.47000000000000003</v>
      </c>
      <c r="J188" t="s">
        <v>1599</v>
      </c>
      <c r="K188" s="75" t="str">
        <f t="shared" si="2"/>
        <v>No</v>
      </c>
      <c r="L188" s="75" t="str">
        <f>+VLOOKUP($A188,'System Index'!$A:$B,2,0)</f>
        <v>Country Squire</v>
      </c>
    </row>
    <row r="189" spans="1:12" hidden="1" x14ac:dyDescent="0.25">
      <c r="A189" t="s">
        <v>524</v>
      </c>
      <c r="B189" t="s">
        <v>576</v>
      </c>
      <c r="C189" s="94" t="s">
        <v>404</v>
      </c>
      <c r="D189" s="96" t="s">
        <v>1576</v>
      </c>
      <c r="E189">
        <v>10</v>
      </c>
      <c r="F189" s="95">
        <v>349</v>
      </c>
      <c r="G189" t="s">
        <v>92</v>
      </c>
      <c r="H189" s="89">
        <v>1366.38</v>
      </c>
      <c r="I189" s="89">
        <v>11.39</v>
      </c>
      <c r="J189" t="s">
        <v>1600</v>
      </c>
      <c r="K189" s="75" t="str">
        <f t="shared" si="2"/>
        <v>No</v>
      </c>
      <c r="L189" s="75" t="str">
        <f>+VLOOKUP($A189,'System Index'!$A:$B,2,0)</f>
        <v>Country Squire</v>
      </c>
    </row>
    <row r="190" spans="1:12" hidden="1" x14ac:dyDescent="0.25">
      <c r="A190" t="s">
        <v>524</v>
      </c>
      <c r="B190" t="s">
        <v>523</v>
      </c>
      <c r="C190" s="94" t="s">
        <v>404</v>
      </c>
      <c r="D190" s="96" t="s">
        <v>1576</v>
      </c>
      <c r="E190">
        <v>0</v>
      </c>
      <c r="F190" s="95">
        <v>353</v>
      </c>
      <c r="G190" t="s">
        <v>210</v>
      </c>
      <c r="H190" s="89">
        <v>4799.63</v>
      </c>
      <c r="I190" s="89">
        <v>0</v>
      </c>
      <c r="J190" t="s">
        <v>1462</v>
      </c>
      <c r="K190" s="75" t="str">
        <f t="shared" si="2"/>
        <v>No</v>
      </c>
      <c r="L190" s="75" t="str">
        <f>+VLOOKUP($A190,'System Index'!$A:$B,2,0)</f>
        <v>Country Squire</v>
      </c>
    </row>
    <row r="191" spans="1:12" hidden="1" x14ac:dyDescent="0.25">
      <c r="A191" t="s">
        <v>524</v>
      </c>
      <c r="B191" t="s">
        <v>525</v>
      </c>
      <c r="C191" s="94" t="s">
        <v>404</v>
      </c>
      <c r="D191" s="96" t="s">
        <v>1576</v>
      </c>
      <c r="E191">
        <v>0</v>
      </c>
      <c r="F191" s="95">
        <v>353</v>
      </c>
      <c r="G191" t="s">
        <v>210</v>
      </c>
      <c r="H191" s="89">
        <v>19840</v>
      </c>
      <c r="I191" s="89">
        <v>0</v>
      </c>
      <c r="J191" t="s">
        <v>1601</v>
      </c>
      <c r="K191" s="75" t="str">
        <f t="shared" si="2"/>
        <v>No</v>
      </c>
      <c r="L191" s="75" t="str">
        <f>+VLOOKUP($A191,'System Index'!$A:$B,2,0)</f>
        <v>Country Squire</v>
      </c>
    </row>
    <row r="192" spans="1:12" hidden="1" x14ac:dyDescent="0.25">
      <c r="A192" t="s">
        <v>524</v>
      </c>
      <c r="B192" t="s">
        <v>526</v>
      </c>
      <c r="C192" s="94" t="s">
        <v>404</v>
      </c>
      <c r="D192" s="96" t="s">
        <v>1576</v>
      </c>
      <c r="E192">
        <v>0</v>
      </c>
      <c r="F192" s="95">
        <v>353</v>
      </c>
      <c r="G192" t="s">
        <v>210</v>
      </c>
      <c r="H192" s="89">
        <v>2612</v>
      </c>
      <c r="I192" s="89">
        <v>0</v>
      </c>
      <c r="J192" t="s">
        <v>1602</v>
      </c>
      <c r="K192" s="75" t="str">
        <f t="shared" si="2"/>
        <v>No</v>
      </c>
      <c r="L192" s="75" t="str">
        <f>+VLOOKUP($A192,'System Index'!$A:$B,2,0)</f>
        <v>Country Squire</v>
      </c>
    </row>
    <row r="193" spans="1:12" hidden="1" x14ac:dyDescent="0.25">
      <c r="A193" t="s">
        <v>524</v>
      </c>
      <c r="B193" t="s">
        <v>527</v>
      </c>
      <c r="C193" s="94" t="s">
        <v>404</v>
      </c>
      <c r="D193" s="96" t="s">
        <v>1576</v>
      </c>
      <c r="E193">
        <v>30</v>
      </c>
      <c r="F193" s="95">
        <v>354</v>
      </c>
      <c r="G193" t="s">
        <v>211</v>
      </c>
      <c r="H193" s="89">
        <v>353.17</v>
      </c>
      <c r="I193" s="89">
        <v>0.98</v>
      </c>
      <c r="J193" t="s">
        <v>1598</v>
      </c>
      <c r="K193" s="75" t="str">
        <f t="shared" si="2"/>
        <v>No</v>
      </c>
      <c r="L193" s="75" t="str">
        <f>+VLOOKUP($A193,'System Index'!$A:$B,2,0)</f>
        <v>Country Squire</v>
      </c>
    </row>
    <row r="194" spans="1:12" hidden="1" x14ac:dyDescent="0.25">
      <c r="A194" t="s">
        <v>524</v>
      </c>
      <c r="B194" t="s">
        <v>528</v>
      </c>
      <c r="C194" s="94" t="s">
        <v>404</v>
      </c>
      <c r="D194" s="96" t="s">
        <v>1576</v>
      </c>
      <c r="E194">
        <v>30</v>
      </c>
      <c r="F194" s="95">
        <v>354</v>
      </c>
      <c r="G194" t="s">
        <v>211</v>
      </c>
      <c r="H194" s="89">
        <v>1047.28</v>
      </c>
      <c r="I194" s="89">
        <v>2.91</v>
      </c>
      <c r="J194" t="s">
        <v>1603</v>
      </c>
      <c r="K194" s="75" t="str">
        <f t="shared" si="2"/>
        <v>No</v>
      </c>
      <c r="L194" s="75" t="str">
        <f>+VLOOKUP($A194,'System Index'!$A:$B,2,0)</f>
        <v>Country Squire</v>
      </c>
    </row>
    <row r="195" spans="1:12" hidden="1" x14ac:dyDescent="0.25">
      <c r="A195" t="s">
        <v>524</v>
      </c>
      <c r="B195" t="s">
        <v>529</v>
      </c>
      <c r="C195" s="94" t="s">
        <v>404</v>
      </c>
      <c r="D195" s="96" t="s">
        <v>1576</v>
      </c>
      <c r="E195">
        <v>30</v>
      </c>
      <c r="F195" s="95">
        <v>354</v>
      </c>
      <c r="G195" t="s">
        <v>211</v>
      </c>
      <c r="H195" s="89">
        <v>1149.6099999999999</v>
      </c>
      <c r="I195" s="89">
        <v>3.19</v>
      </c>
      <c r="J195" t="s">
        <v>1604</v>
      </c>
      <c r="K195" s="75" t="str">
        <f t="shared" si="2"/>
        <v>No</v>
      </c>
      <c r="L195" s="75" t="str">
        <f>+VLOOKUP($A195,'System Index'!$A:$B,2,0)</f>
        <v>Country Squire</v>
      </c>
    </row>
    <row r="196" spans="1:12" hidden="1" x14ac:dyDescent="0.25">
      <c r="A196" t="s">
        <v>524</v>
      </c>
      <c r="B196" t="s">
        <v>530</v>
      </c>
      <c r="C196" s="94" t="s">
        <v>404</v>
      </c>
      <c r="D196" s="96" t="s">
        <v>1576</v>
      </c>
      <c r="E196">
        <v>20</v>
      </c>
      <c r="F196" s="95">
        <v>355</v>
      </c>
      <c r="G196" t="s">
        <v>212</v>
      </c>
      <c r="H196" s="89">
        <v>460.06</v>
      </c>
      <c r="I196" s="89">
        <v>1.92</v>
      </c>
      <c r="J196" t="s">
        <v>1605</v>
      </c>
      <c r="K196" s="75" t="str">
        <f t="shared" si="2"/>
        <v>No</v>
      </c>
      <c r="L196" s="75" t="str">
        <f>+VLOOKUP($A196,'System Index'!$A:$B,2,0)</f>
        <v>Country Squire</v>
      </c>
    </row>
    <row r="197" spans="1:12" hidden="1" x14ac:dyDescent="0.25">
      <c r="A197" t="s">
        <v>524</v>
      </c>
      <c r="B197" t="s">
        <v>531</v>
      </c>
      <c r="C197" s="94" t="s">
        <v>404</v>
      </c>
      <c r="D197" s="96" t="s">
        <v>1576</v>
      </c>
      <c r="E197">
        <v>50</v>
      </c>
      <c r="F197" s="95">
        <v>360</v>
      </c>
      <c r="G197" t="s">
        <v>214</v>
      </c>
      <c r="H197" s="89">
        <v>52226.23</v>
      </c>
      <c r="I197" s="89">
        <v>87.04</v>
      </c>
      <c r="J197" t="s">
        <v>1606</v>
      </c>
      <c r="K197" s="75" t="str">
        <f t="shared" si="2"/>
        <v>No</v>
      </c>
      <c r="L197" s="75" t="str">
        <f>+VLOOKUP($A197,'System Index'!$A:$B,2,0)</f>
        <v>Country Squire</v>
      </c>
    </row>
    <row r="198" spans="1:12" hidden="1" x14ac:dyDescent="0.25">
      <c r="A198" t="s">
        <v>524</v>
      </c>
      <c r="B198" t="s">
        <v>532</v>
      </c>
      <c r="C198" s="94" t="s">
        <v>404</v>
      </c>
      <c r="D198" s="96" t="s">
        <v>1576</v>
      </c>
      <c r="E198">
        <v>50</v>
      </c>
      <c r="F198" s="95">
        <v>360</v>
      </c>
      <c r="G198" t="s">
        <v>214</v>
      </c>
      <c r="H198" s="89">
        <v>27943.53</v>
      </c>
      <c r="I198" s="89">
        <v>46.57</v>
      </c>
      <c r="J198" t="s">
        <v>1607</v>
      </c>
      <c r="K198" s="75" t="str">
        <f t="shared" si="2"/>
        <v>No</v>
      </c>
      <c r="L198" s="75" t="str">
        <f>+VLOOKUP($A198,'System Index'!$A:$B,2,0)</f>
        <v>Country Squire</v>
      </c>
    </row>
    <row r="199" spans="1:12" hidden="1" x14ac:dyDescent="0.25">
      <c r="A199" t="s">
        <v>524</v>
      </c>
      <c r="B199" t="s">
        <v>533</v>
      </c>
      <c r="C199" s="94" t="s">
        <v>404</v>
      </c>
      <c r="D199" s="96" t="s">
        <v>1576</v>
      </c>
      <c r="E199">
        <v>50</v>
      </c>
      <c r="F199" s="95">
        <v>360</v>
      </c>
      <c r="G199" t="s">
        <v>214</v>
      </c>
      <c r="H199" s="89">
        <v>2495</v>
      </c>
      <c r="I199" s="89">
        <v>4.16</v>
      </c>
      <c r="J199" t="s">
        <v>1608</v>
      </c>
      <c r="K199" s="75" t="str">
        <f t="shared" ref="K199:K262" si="3">+IF(J199="Acquisition Related Cost (L&amp;E)","Yes","No")</f>
        <v>No</v>
      </c>
      <c r="L199" s="75" t="str">
        <f>+VLOOKUP($A199,'System Index'!$A:$B,2,0)</f>
        <v>Country Squire</v>
      </c>
    </row>
    <row r="200" spans="1:12" hidden="1" x14ac:dyDescent="0.25">
      <c r="A200" t="s">
        <v>524</v>
      </c>
      <c r="B200" t="s">
        <v>534</v>
      </c>
      <c r="C200" s="94" t="s">
        <v>404</v>
      </c>
      <c r="D200" s="96" t="s">
        <v>1576</v>
      </c>
      <c r="E200">
        <v>50</v>
      </c>
      <c r="F200" s="95">
        <v>360</v>
      </c>
      <c r="G200" t="s">
        <v>214</v>
      </c>
      <c r="H200" s="89">
        <v>5729.33</v>
      </c>
      <c r="I200" s="89">
        <v>9.5500000000000007</v>
      </c>
      <c r="J200" t="s">
        <v>1608</v>
      </c>
      <c r="K200" s="75" t="str">
        <f t="shared" si="3"/>
        <v>No</v>
      </c>
      <c r="L200" s="75" t="str">
        <f>+VLOOKUP($A200,'System Index'!$A:$B,2,0)</f>
        <v>Country Squire</v>
      </c>
    </row>
    <row r="201" spans="1:12" hidden="1" x14ac:dyDescent="0.25">
      <c r="A201" t="s">
        <v>524</v>
      </c>
      <c r="B201" t="s">
        <v>535</v>
      </c>
      <c r="C201" s="94" t="s">
        <v>404</v>
      </c>
      <c r="D201" s="96" t="s">
        <v>1576</v>
      </c>
      <c r="E201">
        <v>50</v>
      </c>
      <c r="F201" s="95">
        <v>361</v>
      </c>
      <c r="G201" t="s">
        <v>215</v>
      </c>
      <c r="H201" s="89">
        <v>6690.1900000000005</v>
      </c>
      <c r="I201" s="89">
        <v>11.15</v>
      </c>
      <c r="J201" t="s">
        <v>1609</v>
      </c>
      <c r="K201" s="75" t="str">
        <f t="shared" si="3"/>
        <v>No</v>
      </c>
      <c r="L201" s="75" t="str">
        <f>+VLOOKUP($A201,'System Index'!$A:$B,2,0)</f>
        <v>Country Squire</v>
      </c>
    </row>
    <row r="202" spans="1:12" hidden="1" x14ac:dyDescent="0.25">
      <c r="A202" t="s">
        <v>524</v>
      </c>
      <c r="B202" t="s">
        <v>536</v>
      </c>
      <c r="C202" s="94" t="s">
        <v>404</v>
      </c>
      <c r="D202" s="96" t="s">
        <v>1576</v>
      </c>
      <c r="E202">
        <v>50</v>
      </c>
      <c r="F202" s="95">
        <v>361</v>
      </c>
      <c r="G202" t="s">
        <v>215</v>
      </c>
      <c r="H202" s="89">
        <v>71543.64</v>
      </c>
      <c r="I202" s="89">
        <v>119.24000000000001</v>
      </c>
      <c r="J202" t="s">
        <v>1610</v>
      </c>
      <c r="K202" s="75" t="str">
        <f t="shared" si="3"/>
        <v>No</v>
      </c>
      <c r="L202" s="75" t="str">
        <f>+VLOOKUP($A202,'System Index'!$A:$B,2,0)</f>
        <v>Country Squire</v>
      </c>
    </row>
    <row r="203" spans="1:12" hidden="1" x14ac:dyDescent="0.25">
      <c r="A203" t="s">
        <v>524</v>
      </c>
      <c r="B203" t="s">
        <v>537</v>
      </c>
      <c r="C203" s="94" t="s">
        <v>404</v>
      </c>
      <c r="D203" s="96" t="s">
        <v>1576</v>
      </c>
      <c r="E203">
        <v>50</v>
      </c>
      <c r="F203" s="95">
        <v>361</v>
      </c>
      <c r="G203" t="s">
        <v>215</v>
      </c>
      <c r="H203" s="89">
        <v>65405.96</v>
      </c>
      <c r="I203" s="89">
        <v>109.01</v>
      </c>
      <c r="J203" t="s">
        <v>1611</v>
      </c>
      <c r="K203" s="75" t="str">
        <f t="shared" si="3"/>
        <v>No</v>
      </c>
      <c r="L203" s="75" t="str">
        <f>+VLOOKUP($A203,'System Index'!$A:$B,2,0)</f>
        <v>Country Squire</v>
      </c>
    </row>
    <row r="204" spans="1:12" hidden="1" x14ac:dyDescent="0.25">
      <c r="A204" t="s">
        <v>524</v>
      </c>
      <c r="B204" t="s">
        <v>538</v>
      </c>
      <c r="C204" s="94" t="s">
        <v>404</v>
      </c>
      <c r="D204" s="96" t="s">
        <v>1576</v>
      </c>
      <c r="E204">
        <v>25</v>
      </c>
      <c r="F204" s="95">
        <v>364</v>
      </c>
      <c r="G204" t="s">
        <v>216</v>
      </c>
      <c r="H204" s="89">
        <v>27952.89</v>
      </c>
      <c r="I204" s="89">
        <v>93.18</v>
      </c>
      <c r="J204" t="s">
        <v>1612</v>
      </c>
      <c r="K204" s="75" t="str">
        <f t="shared" si="3"/>
        <v>No</v>
      </c>
      <c r="L204" s="75" t="str">
        <f>+VLOOKUP($A204,'System Index'!$A:$B,2,0)</f>
        <v>Country Squire</v>
      </c>
    </row>
    <row r="205" spans="1:12" hidden="1" x14ac:dyDescent="0.25">
      <c r="A205" t="s">
        <v>524</v>
      </c>
      <c r="B205" t="s">
        <v>539</v>
      </c>
      <c r="C205" s="94" t="s">
        <v>404</v>
      </c>
      <c r="D205" s="96" t="s">
        <v>1576</v>
      </c>
      <c r="E205">
        <v>25</v>
      </c>
      <c r="F205" s="95">
        <v>371</v>
      </c>
      <c r="G205" t="s">
        <v>220</v>
      </c>
      <c r="H205" s="89">
        <v>4415.17</v>
      </c>
      <c r="I205" s="89">
        <v>14.72</v>
      </c>
      <c r="J205" t="s">
        <v>1613</v>
      </c>
      <c r="K205" s="75" t="str">
        <f t="shared" si="3"/>
        <v>No</v>
      </c>
      <c r="L205" s="75" t="str">
        <f>+VLOOKUP($A205,'System Index'!$A:$B,2,0)</f>
        <v>Country Squire</v>
      </c>
    </row>
    <row r="206" spans="1:12" hidden="1" x14ac:dyDescent="0.25">
      <c r="A206" t="s">
        <v>524</v>
      </c>
      <c r="B206" t="s">
        <v>540</v>
      </c>
      <c r="C206" s="94" t="s">
        <v>404</v>
      </c>
      <c r="D206" s="96" t="s">
        <v>1576</v>
      </c>
      <c r="E206">
        <v>25</v>
      </c>
      <c r="F206" s="95">
        <v>371</v>
      </c>
      <c r="G206" t="s">
        <v>220</v>
      </c>
      <c r="H206" s="89">
        <v>5623.5</v>
      </c>
      <c r="I206" s="89">
        <v>18.739999999999998</v>
      </c>
      <c r="J206" t="s">
        <v>1614</v>
      </c>
      <c r="K206" s="75" t="str">
        <f t="shared" si="3"/>
        <v>No</v>
      </c>
      <c r="L206" s="75" t="str">
        <f>+VLOOKUP($A206,'System Index'!$A:$B,2,0)</f>
        <v>Country Squire</v>
      </c>
    </row>
    <row r="207" spans="1:12" hidden="1" x14ac:dyDescent="0.25">
      <c r="A207" t="s">
        <v>524</v>
      </c>
      <c r="B207" t="s">
        <v>541</v>
      </c>
      <c r="C207" s="94" t="s">
        <v>404</v>
      </c>
      <c r="D207" s="96" t="s">
        <v>1576</v>
      </c>
      <c r="E207">
        <v>25</v>
      </c>
      <c r="F207" s="95">
        <v>371</v>
      </c>
      <c r="G207" t="s">
        <v>220</v>
      </c>
      <c r="H207" s="89">
        <v>2043.91</v>
      </c>
      <c r="I207" s="89">
        <v>6.8100000000000005</v>
      </c>
      <c r="J207" t="s">
        <v>1615</v>
      </c>
      <c r="K207" s="75" t="str">
        <f t="shared" si="3"/>
        <v>No</v>
      </c>
      <c r="L207" s="75" t="str">
        <f>+VLOOKUP($A207,'System Index'!$A:$B,2,0)</f>
        <v>Country Squire</v>
      </c>
    </row>
    <row r="208" spans="1:12" hidden="1" x14ac:dyDescent="0.25">
      <c r="A208" t="s">
        <v>524</v>
      </c>
      <c r="B208" t="s">
        <v>542</v>
      </c>
      <c r="C208" s="94" t="s">
        <v>404</v>
      </c>
      <c r="D208" s="96" t="s">
        <v>1576</v>
      </c>
      <c r="E208">
        <v>25</v>
      </c>
      <c r="F208" s="95">
        <v>371</v>
      </c>
      <c r="G208" t="s">
        <v>220</v>
      </c>
      <c r="H208" s="89">
        <v>39261.17</v>
      </c>
      <c r="I208" s="89">
        <v>130.87</v>
      </c>
      <c r="J208" t="s">
        <v>1616</v>
      </c>
      <c r="K208" s="75" t="str">
        <f t="shared" si="3"/>
        <v>No</v>
      </c>
      <c r="L208" s="75" t="str">
        <f>+VLOOKUP($A208,'System Index'!$A:$B,2,0)</f>
        <v>Country Squire</v>
      </c>
    </row>
    <row r="209" spans="1:12" hidden="1" x14ac:dyDescent="0.25">
      <c r="A209" t="s">
        <v>524</v>
      </c>
      <c r="B209" t="s">
        <v>543</v>
      </c>
      <c r="C209" s="94" t="s">
        <v>404</v>
      </c>
      <c r="D209" s="96" t="s">
        <v>1576</v>
      </c>
      <c r="E209">
        <v>25</v>
      </c>
      <c r="F209" s="95">
        <v>371</v>
      </c>
      <c r="G209" t="s">
        <v>220</v>
      </c>
      <c r="H209" s="89">
        <v>454.8</v>
      </c>
      <c r="I209" s="89">
        <v>1.52</v>
      </c>
      <c r="J209" t="s">
        <v>1617</v>
      </c>
      <c r="K209" s="75" t="str">
        <f t="shared" si="3"/>
        <v>No</v>
      </c>
      <c r="L209" s="75" t="str">
        <f>+VLOOKUP($A209,'System Index'!$A:$B,2,0)</f>
        <v>Country Squire</v>
      </c>
    </row>
    <row r="210" spans="1:12" hidden="1" x14ac:dyDescent="0.25">
      <c r="A210" t="s">
        <v>524</v>
      </c>
      <c r="B210" t="s">
        <v>544</v>
      </c>
      <c r="C210" s="94" t="s">
        <v>404</v>
      </c>
      <c r="D210" s="96" t="s">
        <v>1576</v>
      </c>
      <c r="E210">
        <v>25</v>
      </c>
      <c r="F210" s="95">
        <v>371</v>
      </c>
      <c r="G210" t="s">
        <v>220</v>
      </c>
      <c r="H210" s="89">
        <v>631</v>
      </c>
      <c r="I210" s="89">
        <v>2.1</v>
      </c>
      <c r="J210" t="s">
        <v>1618</v>
      </c>
      <c r="K210" s="75" t="str">
        <f t="shared" si="3"/>
        <v>No</v>
      </c>
      <c r="L210" s="75" t="str">
        <f>+VLOOKUP($A210,'System Index'!$A:$B,2,0)</f>
        <v>Country Squire</v>
      </c>
    </row>
    <row r="211" spans="1:12" hidden="1" x14ac:dyDescent="0.25">
      <c r="A211" t="s">
        <v>524</v>
      </c>
      <c r="B211" t="s">
        <v>545</v>
      </c>
      <c r="C211" s="94" t="s">
        <v>404</v>
      </c>
      <c r="D211" s="96" t="s">
        <v>1576</v>
      </c>
      <c r="E211">
        <v>25</v>
      </c>
      <c r="F211" s="95">
        <v>371</v>
      </c>
      <c r="G211" t="s">
        <v>220</v>
      </c>
      <c r="H211" s="89">
        <v>531</v>
      </c>
      <c r="I211" s="89">
        <v>1.77</v>
      </c>
      <c r="J211" t="s">
        <v>1619</v>
      </c>
      <c r="K211" s="75" t="str">
        <f t="shared" si="3"/>
        <v>No</v>
      </c>
      <c r="L211" s="75" t="str">
        <f>+VLOOKUP($A211,'System Index'!$A:$B,2,0)</f>
        <v>Country Squire</v>
      </c>
    </row>
    <row r="212" spans="1:12" hidden="1" x14ac:dyDescent="0.25">
      <c r="A212" t="s">
        <v>524</v>
      </c>
      <c r="B212" t="s">
        <v>546</v>
      </c>
      <c r="C212" s="94" t="s">
        <v>404</v>
      </c>
      <c r="D212" s="96" t="s">
        <v>1576</v>
      </c>
      <c r="E212">
        <v>20</v>
      </c>
      <c r="F212" s="95">
        <v>372</v>
      </c>
      <c r="G212" t="s">
        <v>221</v>
      </c>
      <c r="H212" s="89">
        <v>1040.6199999999999</v>
      </c>
      <c r="I212" s="89">
        <v>4.34</v>
      </c>
      <c r="J212" t="s">
        <v>1582</v>
      </c>
      <c r="K212" s="75" t="str">
        <f t="shared" si="3"/>
        <v>No</v>
      </c>
      <c r="L212" s="75" t="str">
        <f>+VLOOKUP($A212,'System Index'!$A:$B,2,0)</f>
        <v>Country Squire</v>
      </c>
    </row>
    <row r="213" spans="1:12" hidden="1" x14ac:dyDescent="0.25">
      <c r="A213" t="s">
        <v>524</v>
      </c>
      <c r="B213" t="s">
        <v>547</v>
      </c>
      <c r="C213" s="94" t="s">
        <v>404</v>
      </c>
      <c r="D213" s="96" t="s">
        <v>1576</v>
      </c>
      <c r="E213">
        <v>50</v>
      </c>
      <c r="F213" s="95">
        <v>380</v>
      </c>
      <c r="G213" t="s">
        <v>222</v>
      </c>
      <c r="H213" s="89">
        <v>2256.0700000000002</v>
      </c>
      <c r="I213" s="89">
        <v>3.7600000000000002</v>
      </c>
      <c r="J213" t="s">
        <v>1620</v>
      </c>
      <c r="K213" s="75" t="str">
        <f t="shared" si="3"/>
        <v>No</v>
      </c>
      <c r="L213" s="75" t="str">
        <f>+VLOOKUP($A213,'System Index'!$A:$B,2,0)</f>
        <v>Country Squire</v>
      </c>
    </row>
    <row r="214" spans="1:12" hidden="1" x14ac:dyDescent="0.25">
      <c r="A214" t="s">
        <v>524</v>
      </c>
      <c r="B214" t="s">
        <v>548</v>
      </c>
      <c r="C214" s="94" t="s">
        <v>404</v>
      </c>
      <c r="D214" s="96" t="s">
        <v>1576</v>
      </c>
      <c r="E214">
        <v>10</v>
      </c>
      <c r="F214" s="95">
        <v>399</v>
      </c>
      <c r="G214" t="s">
        <v>224</v>
      </c>
      <c r="H214" s="89">
        <v>1129.67</v>
      </c>
      <c r="I214" s="89">
        <v>9.41</v>
      </c>
      <c r="J214" t="s">
        <v>1621</v>
      </c>
      <c r="K214" s="75" t="str">
        <f t="shared" si="3"/>
        <v>No</v>
      </c>
      <c r="L214" s="75" t="str">
        <f>+VLOOKUP($A214,'System Index'!$A:$B,2,0)</f>
        <v>Country Squire</v>
      </c>
    </row>
    <row r="215" spans="1:12" hidden="1" x14ac:dyDescent="0.25">
      <c r="A215" t="s">
        <v>586</v>
      </c>
      <c r="B215" t="s">
        <v>584</v>
      </c>
      <c r="C215" s="94" t="s">
        <v>585</v>
      </c>
      <c r="D215" s="96">
        <v>39937</v>
      </c>
      <c r="E215">
        <v>0</v>
      </c>
      <c r="F215" s="95">
        <v>303</v>
      </c>
      <c r="G215" t="s">
        <v>206</v>
      </c>
      <c r="H215" s="89">
        <v>3022.69</v>
      </c>
      <c r="I215" s="89">
        <v>0</v>
      </c>
      <c r="J215" t="s">
        <v>1462</v>
      </c>
      <c r="K215" s="75" t="str">
        <f t="shared" si="3"/>
        <v>No</v>
      </c>
      <c r="L215" s="75" t="str">
        <f>+VLOOKUP($A215,'System Index'!$A:$B,2,0)</f>
        <v>Texas Landing</v>
      </c>
    </row>
    <row r="216" spans="1:12" hidden="1" x14ac:dyDescent="0.25">
      <c r="A216" t="s">
        <v>586</v>
      </c>
      <c r="B216" t="s">
        <v>587</v>
      </c>
      <c r="C216" s="94" t="s">
        <v>588</v>
      </c>
      <c r="D216" s="96">
        <v>39937</v>
      </c>
      <c r="E216">
        <v>30</v>
      </c>
      <c r="F216" s="95">
        <v>304</v>
      </c>
      <c r="G216" t="s">
        <v>71</v>
      </c>
      <c r="H216" s="89">
        <v>71.73</v>
      </c>
      <c r="I216" s="89">
        <v>1</v>
      </c>
      <c r="J216" t="s">
        <v>1622</v>
      </c>
      <c r="K216" s="75" t="str">
        <f t="shared" si="3"/>
        <v>No</v>
      </c>
      <c r="L216" s="75" t="str">
        <f>+VLOOKUP($A216,'System Index'!$A:$B,2,0)</f>
        <v>Texas Landing</v>
      </c>
    </row>
    <row r="217" spans="1:12" hidden="1" x14ac:dyDescent="0.25">
      <c r="A217" t="s">
        <v>586</v>
      </c>
      <c r="B217" t="s">
        <v>589</v>
      </c>
      <c r="C217" s="94" t="s">
        <v>588</v>
      </c>
      <c r="D217" s="96">
        <v>39937</v>
      </c>
      <c r="E217">
        <v>30</v>
      </c>
      <c r="F217" s="95">
        <v>304</v>
      </c>
      <c r="G217" t="s">
        <v>71</v>
      </c>
      <c r="H217" s="89">
        <v>12662.93</v>
      </c>
      <c r="I217" s="89">
        <v>175.87</v>
      </c>
      <c r="J217" t="s">
        <v>1623</v>
      </c>
      <c r="K217" s="75" t="str">
        <f t="shared" si="3"/>
        <v>No</v>
      </c>
      <c r="L217" s="75" t="str">
        <f>+VLOOKUP($A217,'System Index'!$A:$B,2,0)</f>
        <v>Texas Landing</v>
      </c>
    </row>
    <row r="218" spans="1:12" hidden="1" x14ac:dyDescent="0.25">
      <c r="A218" t="s">
        <v>586</v>
      </c>
      <c r="B218" t="s">
        <v>590</v>
      </c>
      <c r="C218" s="94" t="s">
        <v>588</v>
      </c>
      <c r="D218" s="96">
        <v>39937</v>
      </c>
      <c r="E218">
        <v>30</v>
      </c>
      <c r="F218" s="95">
        <v>307</v>
      </c>
      <c r="G218" t="s">
        <v>73</v>
      </c>
      <c r="H218" s="89">
        <v>9769.44</v>
      </c>
      <c r="I218" s="89">
        <v>135.69</v>
      </c>
      <c r="J218" t="s">
        <v>1624</v>
      </c>
      <c r="K218" s="75" t="str">
        <f t="shared" si="3"/>
        <v>No</v>
      </c>
      <c r="L218" s="75" t="str">
        <f>+VLOOKUP($A218,'System Index'!$A:$B,2,0)</f>
        <v>Texas Landing</v>
      </c>
    </row>
    <row r="219" spans="1:12" hidden="1" x14ac:dyDescent="0.25">
      <c r="A219" t="s">
        <v>586</v>
      </c>
      <c r="B219" t="s">
        <v>591</v>
      </c>
      <c r="C219" s="94" t="s">
        <v>588</v>
      </c>
      <c r="D219" s="96">
        <v>39937</v>
      </c>
      <c r="E219">
        <v>30</v>
      </c>
      <c r="F219" s="95">
        <v>314</v>
      </c>
      <c r="G219" t="s">
        <v>79</v>
      </c>
      <c r="H219" s="89">
        <v>5764.64</v>
      </c>
      <c r="I219" s="89">
        <v>80.06</v>
      </c>
      <c r="J219" t="s">
        <v>1625</v>
      </c>
      <c r="K219" s="75" t="str">
        <f t="shared" si="3"/>
        <v>No</v>
      </c>
      <c r="L219" s="75" t="str">
        <f>+VLOOKUP($A219,'System Index'!$A:$B,2,0)</f>
        <v>Texas Landing</v>
      </c>
    </row>
    <row r="220" spans="1:12" hidden="1" x14ac:dyDescent="0.25">
      <c r="A220" t="s">
        <v>586</v>
      </c>
      <c r="B220" t="s">
        <v>592</v>
      </c>
      <c r="C220" s="94" t="s">
        <v>588</v>
      </c>
      <c r="D220" s="96">
        <v>39937</v>
      </c>
      <c r="E220">
        <v>5</v>
      </c>
      <c r="F220" s="95">
        <v>315</v>
      </c>
      <c r="G220" t="s">
        <v>80</v>
      </c>
      <c r="H220" s="89">
        <v>1513.98</v>
      </c>
      <c r="I220" s="89">
        <v>126.17</v>
      </c>
      <c r="J220" t="s">
        <v>1626</v>
      </c>
      <c r="K220" s="75" t="str">
        <f t="shared" si="3"/>
        <v>No</v>
      </c>
      <c r="L220" s="75" t="str">
        <f>+VLOOKUP($A220,'System Index'!$A:$B,2,0)</f>
        <v>Texas Landing</v>
      </c>
    </row>
    <row r="221" spans="1:12" hidden="1" x14ac:dyDescent="0.25">
      <c r="A221" t="s">
        <v>586</v>
      </c>
      <c r="B221" t="s">
        <v>593</v>
      </c>
      <c r="C221" s="94" t="s">
        <v>588</v>
      </c>
      <c r="D221" s="96">
        <v>39937</v>
      </c>
      <c r="E221">
        <v>30</v>
      </c>
      <c r="F221" s="95">
        <v>320</v>
      </c>
      <c r="G221" t="s">
        <v>82</v>
      </c>
      <c r="H221" s="89">
        <v>1016.0400000000001</v>
      </c>
      <c r="I221" s="89">
        <v>14.11</v>
      </c>
      <c r="J221" t="s">
        <v>1627</v>
      </c>
      <c r="K221" s="75" t="str">
        <f t="shared" si="3"/>
        <v>No</v>
      </c>
      <c r="L221" s="75" t="str">
        <f>+VLOOKUP($A221,'System Index'!$A:$B,2,0)</f>
        <v>Texas Landing</v>
      </c>
    </row>
    <row r="222" spans="1:12" hidden="1" x14ac:dyDescent="0.25">
      <c r="A222" t="s">
        <v>586</v>
      </c>
      <c r="B222" t="s">
        <v>594</v>
      </c>
      <c r="C222" s="94" t="s">
        <v>588</v>
      </c>
      <c r="D222" s="96">
        <v>39937</v>
      </c>
      <c r="E222">
        <v>30</v>
      </c>
      <c r="F222" s="95">
        <v>320</v>
      </c>
      <c r="G222" t="s">
        <v>82</v>
      </c>
      <c r="H222" s="89">
        <v>3521.09</v>
      </c>
      <c r="I222" s="89">
        <v>48.9</v>
      </c>
      <c r="J222" t="s">
        <v>1628</v>
      </c>
      <c r="K222" s="75" t="str">
        <f t="shared" si="3"/>
        <v>No</v>
      </c>
      <c r="L222" s="75" t="str">
        <f>+VLOOKUP($A222,'System Index'!$A:$B,2,0)</f>
        <v>Texas Landing</v>
      </c>
    </row>
    <row r="223" spans="1:12" hidden="1" x14ac:dyDescent="0.25">
      <c r="A223" t="s">
        <v>586</v>
      </c>
      <c r="B223" t="s">
        <v>595</v>
      </c>
      <c r="C223" s="94" t="s">
        <v>588</v>
      </c>
      <c r="D223" s="96">
        <v>39937</v>
      </c>
      <c r="E223">
        <v>50</v>
      </c>
      <c r="F223" s="95">
        <v>322</v>
      </c>
      <c r="G223" t="s">
        <v>1463</v>
      </c>
      <c r="H223" s="89">
        <v>12896.960000000001</v>
      </c>
      <c r="I223" s="89">
        <v>107.47</v>
      </c>
      <c r="J223" t="s">
        <v>1629</v>
      </c>
      <c r="K223" s="75" t="str">
        <f t="shared" si="3"/>
        <v>No</v>
      </c>
      <c r="L223" s="75" t="str">
        <f>+VLOOKUP($A223,'System Index'!$A:$B,2,0)</f>
        <v>Texas Landing</v>
      </c>
    </row>
    <row r="224" spans="1:12" hidden="1" x14ac:dyDescent="0.25">
      <c r="A224" t="s">
        <v>586</v>
      </c>
      <c r="B224" t="s">
        <v>596</v>
      </c>
      <c r="C224" s="94" t="s">
        <v>588</v>
      </c>
      <c r="D224" s="96">
        <v>39937</v>
      </c>
      <c r="E224">
        <v>50</v>
      </c>
      <c r="F224" s="95">
        <v>322</v>
      </c>
      <c r="G224" t="s">
        <v>1463</v>
      </c>
      <c r="H224" s="89">
        <v>12750.98</v>
      </c>
      <c r="I224" s="89">
        <v>106.26</v>
      </c>
      <c r="J224" t="s">
        <v>1630</v>
      </c>
      <c r="K224" s="75" t="str">
        <f t="shared" si="3"/>
        <v>No</v>
      </c>
      <c r="L224" s="75" t="str">
        <f>+VLOOKUP($A224,'System Index'!$A:$B,2,0)</f>
        <v>Texas Landing</v>
      </c>
    </row>
    <row r="225" spans="1:12" hidden="1" x14ac:dyDescent="0.25">
      <c r="A225" t="s">
        <v>586</v>
      </c>
      <c r="B225" t="s">
        <v>597</v>
      </c>
      <c r="C225" s="94" t="s">
        <v>588</v>
      </c>
      <c r="D225" s="96">
        <v>39937</v>
      </c>
      <c r="E225">
        <v>50</v>
      </c>
      <c r="F225" s="95">
        <v>322</v>
      </c>
      <c r="G225" t="s">
        <v>1463</v>
      </c>
      <c r="H225" s="89">
        <v>3789.61</v>
      </c>
      <c r="I225" s="89">
        <v>31.580000000000002</v>
      </c>
      <c r="J225" t="s">
        <v>1631</v>
      </c>
      <c r="K225" s="75" t="str">
        <f t="shared" si="3"/>
        <v>No</v>
      </c>
      <c r="L225" s="75" t="str">
        <f>+VLOOKUP($A225,'System Index'!$A:$B,2,0)</f>
        <v>Texas Landing</v>
      </c>
    </row>
    <row r="226" spans="1:12" hidden="1" x14ac:dyDescent="0.25">
      <c r="A226" t="s">
        <v>586</v>
      </c>
      <c r="B226" t="s">
        <v>598</v>
      </c>
      <c r="C226" s="94" t="s">
        <v>588</v>
      </c>
      <c r="D226" s="96">
        <v>39937</v>
      </c>
      <c r="E226">
        <v>50</v>
      </c>
      <c r="F226" s="95">
        <v>325</v>
      </c>
      <c r="G226" t="s">
        <v>85</v>
      </c>
      <c r="H226" s="89">
        <v>2735.68</v>
      </c>
      <c r="I226" s="89">
        <v>22.8</v>
      </c>
      <c r="J226" t="s">
        <v>1632</v>
      </c>
      <c r="K226" s="75" t="str">
        <f t="shared" si="3"/>
        <v>No</v>
      </c>
      <c r="L226" s="75" t="str">
        <f>+VLOOKUP($A226,'System Index'!$A:$B,2,0)</f>
        <v>Texas Landing</v>
      </c>
    </row>
    <row r="227" spans="1:12" hidden="1" x14ac:dyDescent="0.25">
      <c r="A227" t="s">
        <v>586</v>
      </c>
      <c r="B227" t="s">
        <v>599</v>
      </c>
      <c r="C227" s="94" t="s">
        <v>588</v>
      </c>
      <c r="D227" s="96">
        <v>39937</v>
      </c>
      <c r="E227">
        <v>50</v>
      </c>
      <c r="F227" s="95">
        <v>325</v>
      </c>
      <c r="G227" t="s">
        <v>85</v>
      </c>
      <c r="H227" s="89">
        <v>135966.39999999999</v>
      </c>
      <c r="I227" s="89">
        <v>1133.05</v>
      </c>
      <c r="J227" t="s">
        <v>1633</v>
      </c>
      <c r="K227" s="75" t="str">
        <f t="shared" si="3"/>
        <v>No</v>
      </c>
      <c r="L227" s="75" t="str">
        <f>+VLOOKUP($A227,'System Index'!$A:$B,2,0)</f>
        <v>Texas Landing</v>
      </c>
    </row>
    <row r="228" spans="1:12" hidden="1" x14ac:dyDescent="0.25">
      <c r="A228" t="s">
        <v>586</v>
      </c>
      <c r="B228" t="s">
        <v>600</v>
      </c>
      <c r="C228" s="94" t="s">
        <v>588</v>
      </c>
      <c r="D228" s="96">
        <v>39937</v>
      </c>
      <c r="E228">
        <v>50</v>
      </c>
      <c r="F228" s="95">
        <v>325</v>
      </c>
      <c r="G228" t="s">
        <v>85</v>
      </c>
      <c r="H228" s="89">
        <v>3172.41</v>
      </c>
      <c r="I228" s="89">
        <v>26.44</v>
      </c>
      <c r="J228" t="s">
        <v>1634</v>
      </c>
      <c r="K228" s="75" t="str">
        <f t="shared" si="3"/>
        <v>No</v>
      </c>
      <c r="L228" s="75" t="str">
        <f>+VLOOKUP($A228,'System Index'!$A:$B,2,0)</f>
        <v>Texas Landing</v>
      </c>
    </row>
    <row r="229" spans="1:12" hidden="1" x14ac:dyDescent="0.25">
      <c r="A229" t="s">
        <v>586</v>
      </c>
      <c r="B229" t="s">
        <v>601</v>
      </c>
      <c r="C229" s="94" t="s">
        <v>588</v>
      </c>
      <c r="D229" s="96">
        <v>39937</v>
      </c>
      <c r="E229">
        <v>20</v>
      </c>
      <c r="F229" s="95">
        <v>327</v>
      </c>
      <c r="G229" t="s">
        <v>86</v>
      </c>
      <c r="H229" s="89">
        <v>10675.2</v>
      </c>
      <c r="I229" s="89">
        <v>222.4</v>
      </c>
      <c r="J229" t="s">
        <v>1566</v>
      </c>
      <c r="K229" s="75" t="str">
        <f t="shared" si="3"/>
        <v>No</v>
      </c>
      <c r="L229" s="75" t="str">
        <f>+VLOOKUP($A229,'System Index'!$A:$B,2,0)</f>
        <v>Texas Landing</v>
      </c>
    </row>
    <row r="230" spans="1:12" hidden="1" x14ac:dyDescent="0.25">
      <c r="A230" t="s">
        <v>586</v>
      </c>
      <c r="B230" t="s">
        <v>602</v>
      </c>
      <c r="C230" s="94" t="s">
        <v>588</v>
      </c>
      <c r="D230" s="96">
        <v>39937</v>
      </c>
      <c r="E230">
        <v>10</v>
      </c>
      <c r="F230" s="95">
        <v>328</v>
      </c>
      <c r="G230" t="s">
        <v>87</v>
      </c>
      <c r="H230" s="89">
        <v>6066.56</v>
      </c>
      <c r="I230" s="89">
        <v>252.77</v>
      </c>
      <c r="J230" t="s">
        <v>170</v>
      </c>
      <c r="K230" s="75" t="str">
        <f t="shared" si="3"/>
        <v>No</v>
      </c>
      <c r="L230" s="75" t="str">
        <f>+VLOOKUP($A230,'System Index'!$A:$B,2,0)</f>
        <v>Texas Landing</v>
      </c>
    </row>
    <row r="231" spans="1:12" hidden="1" x14ac:dyDescent="0.25">
      <c r="A231" t="s">
        <v>586</v>
      </c>
      <c r="B231" t="s">
        <v>603</v>
      </c>
      <c r="C231" s="94" t="s">
        <v>588</v>
      </c>
      <c r="D231" s="96">
        <v>39937</v>
      </c>
      <c r="E231">
        <v>15</v>
      </c>
      <c r="F231" s="95">
        <v>334</v>
      </c>
      <c r="G231" t="s">
        <v>89</v>
      </c>
      <c r="H231" s="89">
        <v>4896.0600000000004</v>
      </c>
      <c r="I231" s="89">
        <v>136</v>
      </c>
      <c r="J231" t="s">
        <v>1635</v>
      </c>
      <c r="K231" s="75" t="str">
        <f t="shared" si="3"/>
        <v>No</v>
      </c>
      <c r="L231" s="75" t="str">
        <f>+VLOOKUP($A231,'System Index'!$A:$B,2,0)</f>
        <v>Texas Landing</v>
      </c>
    </row>
    <row r="232" spans="1:12" hidden="1" x14ac:dyDescent="0.25">
      <c r="A232" t="s">
        <v>613</v>
      </c>
      <c r="B232" t="s">
        <v>612</v>
      </c>
      <c r="C232" s="94" t="s">
        <v>467</v>
      </c>
      <c r="D232" s="96">
        <v>39843</v>
      </c>
      <c r="E232">
        <v>0</v>
      </c>
      <c r="F232" s="95">
        <v>303</v>
      </c>
      <c r="G232" t="s">
        <v>206</v>
      </c>
      <c r="H232" s="89">
        <v>3328</v>
      </c>
      <c r="I232" s="89">
        <v>0</v>
      </c>
      <c r="J232" t="s">
        <v>1462</v>
      </c>
      <c r="K232" s="75" t="str">
        <f t="shared" si="3"/>
        <v>No</v>
      </c>
      <c r="L232" s="75" t="str">
        <f>+VLOOKUP($A232,'System Index'!$A:$B,2,0)</f>
        <v>Carroll Water</v>
      </c>
    </row>
    <row r="233" spans="1:12" hidden="1" x14ac:dyDescent="0.25">
      <c r="A233" t="s">
        <v>613</v>
      </c>
      <c r="B233" t="s">
        <v>614</v>
      </c>
      <c r="C233" s="94" t="s">
        <v>470</v>
      </c>
      <c r="D233" s="96">
        <v>39843</v>
      </c>
      <c r="E233">
        <v>0</v>
      </c>
      <c r="F233" s="95">
        <v>303</v>
      </c>
      <c r="G233" t="s">
        <v>206</v>
      </c>
      <c r="H233" s="89">
        <v>4327</v>
      </c>
      <c r="I233" s="89">
        <v>0</v>
      </c>
      <c r="J233" t="s">
        <v>1577</v>
      </c>
      <c r="K233" s="75" t="str">
        <f t="shared" si="3"/>
        <v>No</v>
      </c>
      <c r="L233" s="75" t="str">
        <f>+VLOOKUP($A233,'System Index'!$A:$B,2,0)</f>
        <v>Carroll Water</v>
      </c>
    </row>
    <row r="234" spans="1:12" hidden="1" x14ac:dyDescent="0.25">
      <c r="A234" t="s">
        <v>613</v>
      </c>
      <c r="B234" t="s">
        <v>615</v>
      </c>
      <c r="C234" s="94" t="s">
        <v>470</v>
      </c>
      <c r="D234" s="96">
        <v>39843</v>
      </c>
      <c r="E234">
        <v>30</v>
      </c>
      <c r="F234" s="95">
        <v>304</v>
      </c>
      <c r="G234" t="s">
        <v>71</v>
      </c>
      <c r="H234" s="89">
        <v>2442</v>
      </c>
      <c r="I234" s="89">
        <v>40.700000000000003</v>
      </c>
      <c r="J234" t="s">
        <v>1636</v>
      </c>
      <c r="K234" s="75" t="str">
        <f t="shared" si="3"/>
        <v>No</v>
      </c>
      <c r="L234" s="75" t="str">
        <f>+VLOOKUP($A234,'System Index'!$A:$B,2,0)</f>
        <v>Carroll Water</v>
      </c>
    </row>
    <row r="235" spans="1:12" hidden="1" x14ac:dyDescent="0.25">
      <c r="A235" t="s">
        <v>613</v>
      </c>
      <c r="B235" t="s">
        <v>616</v>
      </c>
      <c r="C235" s="94" t="s">
        <v>470</v>
      </c>
      <c r="D235" s="96">
        <v>39843</v>
      </c>
      <c r="E235">
        <v>30</v>
      </c>
      <c r="F235" s="95">
        <v>304</v>
      </c>
      <c r="G235" t="s">
        <v>71</v>
      </c>
      <c r="H235" s="89">
        <v>5393.67</v>
      </c>
      <c r="I235" s="89">
        <v>89.89</v>
      </c>
      <c r="J235" t="s">
        <v>1637</v>
      </c>
      <c r="K235" s="75" t="str">
        <f t="shared" si="3"/>
        <v>No</v>
      </c>
      <c r="L235" s="75" t="str">
        <f>+VLOOKUP($A235,'System Index'!$A:$B,2,0)</f>
        <v>Carroll Water</v>
      </c>
    </row>
    <row r="236" spans="1:12" hidden="1" x14ac:dyDescent="0.25">
      <c r="A236" t="s">
        <v>613</v>
      </c>
      <c r="B236" t="s">
        <v>618</v>
      </c>
      <c r="C236" s="94" t="s">
        <v>470</v>
      </c>
      <c r="D236" s="96">
        <v>39843</v>
      </c>
      <c r="E236">
        <v>30</v>
      </c>
      <c r="F236" s="95">
        <v>307</v>
      </c>
      <c r="G236" t="s">
        <v>73</v>
      </c>
      <c r="H236" s="89">
        <v>5317</v>
      </c>
      <c r="I236" s="89">
        <v>88.62</v>
      </c>
      <c r="J236" t="s">
        <v>1638</v>
      </c>
      <c r="K236" s="75" t="str">
        <f t="shared" si="3"/>
        <v>No</v>
      </c>
      <c r="L236" s="75" t="str">
        <f>+VLOOKUP($A236,'System Index'!$A:$B,2,0)</f>
        <v>Carroll Water</v>
      </c>
    </row>
    <row r="237" spans="1:12" hidden="1" x14ac:dyDescent="0.25">
      <c r="A237" t="s">
        <v>613</v>
      </c>
      <c r="B237" t="s">
        <v>619</v>
      </c>
      <c r="C237" s="94" t="s">
        <v>470</v>
      </c>
      <c r="D237" s="96">
        <v>39843</v>
      </c>
      <c r="E237">
        <v>10</v>
      </c>
      <c r="F237" s="95">
        <v>310</v>
      </c>
      <c r="G237" t="s">
        <v>77</v>
      </c>
      <c r="H237" s="89">
        <v>1421</v>
      </c>
      <c r="I237" s="89">
        <v>71.05</v>
      </c>
      <c r="J237" t="s">
        <v>1639</v>
      </c>
      <c r="K237" s="75" t="str">
        <f t="shared" si="3"/>
        <v>No</v>
      </c>
      <c r="L237" s="75" t="str">
        <f>+VLOOKUP($A237,'System Index'!$A:$B,2,0)</f>
        <v>Carroll Water</v>
      </c>
    </row>
    <row r="238" spans="1:12" hidden="1" x14ac:dyDescent="0.25">
      <c r="A238" t="s">
        <v>613</v>
      </c>
      <c r="B238" t="s">
        <v>620</v>
      </c>
      <c r="C238" s="94" t="s">
        <v>470</v>
      </c>
      <c r="D238" s="96">
        <v>39843</v>
      </c>
      <c r="E238">
        <v>10</v>
      </c>
      <c r="F238" s="95">
        <v>310</v>
      </c>
      <c r="G238" t="s">
        <v>77</v>
      </c>
      <c r="H238" s="89">
        <v>832.33</v>
      </c>
      <c r="I238" s="89">
        <v>41.62</v>
      </c>
      <c r="J238" t="s">
        <v>1640</v>
      </c>
      <c r="K238" s="75" t="str">
        <f t="shared" si="3"/>
        <v>No</v>
      </c>
      <c r="L238" s="75" t="str">
        <f>+VLOOKUP($A238,'System Index'!$A:$B,2,0)</f>
        <v>Carroll Water</v>
      </c>
    </row>
    <row r="239" spans="1:12" hidden="1" x14ac:dyDescent="0.25">
      <c r="A239" t="s">
        <v>613</v>
      </c>
      <c r="B239" t="s">
        <v>622</v>
      </c>
      <c r="C239" s="94" t="s">
        <v>470</v>
      </c>
      <c r="D239" s="96">
        <v>39843</v>
      </c>
      <c r="E239">
        <v>30</v>
      </c>
      <c r="F239" s="95">
        <v>320</v>
      </c>
      <c r="G239" t="s">
        <v>82</v>
      </c>
      <c r="H239" s="89">
        <v>2369</v>
      </c>
      <c r="I239" s="89">
        <v>39.479999999999997</v>
      </c>
      <c r="J239" t="s">
        <v>1641</v>
      </c>
      <c r="K239" s="75" t="str">
        <f t="shared" si="3"/>
        <v>No</v>
      </c>
      <c r="L239" s="75" t="str">
        <f>+VLOOKUP($A239,'System Index'!$A:$B,2,0)</f>
        <v>Carroll Water</v>
      </c>
    </row>
    <row r="240" spans="1:12" hidden="1" x14ac:dyDescent="0.25">
      <c r="A240" t="s">
        <v>613</v>
      </c>
      <c r="B240" t="s">
        <v>624</v>
      </c>
      <c r="C240" s="94" t="s">
        <v>470</v>
      </c>
      <c r="D240" s="96">
        <v>39843</v>
      </c>
      <c r="E240">
        <v>30</v>
      </c>
      <c r="F240" s="95">
        <v>320</v>
      </c>
      <c r="G240" t="s">
        <v>82</v>
      </c>
      <c r="H240" s="89">
        <v>1421.67</v>
      </c>
      <c r="I240" s="89">
        <v>23.69</v>
      </c>
      <c r="J240" t="s">
        <v>1628</v>
      </c>
      <c r="K240" s="75" t="str">
        <f t="shared" si="3"/>
        <v>No</v>
      </c>
      <c r="L240" s="75" t="str">
        <f>+VLOOKUP($A240,'System Index'!$A:$B,2,0)</f>
        <v>Carroll Water</v>
      </c>
    </row>
    <row r="241" spans="1:12" hidden="1" x14ac:dyDescent="0.25">
      <c r="A241" t="s">
        <v>613</v>
      </c>
      <c r="B241" t="s">
        <v>625</v>
      </c>
      <c r="C241" s="94" t="s">
        <v>470</v>
      </c>
      <c r="D241" s="96">
        <v>39843</v>
      </c>
      <c r="E241">
        <v>50</v>
      </c>
      <c r="F241" s="95">
        <v>322</v>
      </c>
      <c r="G241" t="s">
        <v>1463</v>
      </c>
      <c r="H241" s="89">
        <v>2560.33</v>
      </c>
      <c r="I241" s="89">
        <v>25.6</v>
      </c>
      <c r="J241" t="s">
        <v>1642</v>
      </c>
      <c r="K241" s="75" t="str">
        <f t="shared" si="3"/>
        <v>No</v>
      </c>
      <c r="L241" s="75" t="str">
        <f>+VLOOKUP($A241,'System Index'!$A:$B,2,0)</f>
        <v>Carroll Water</v>
      </c>
    </row>
    <row r="242" spans="1:12" hidden="1" x14ac:dyDescent="0.25">
      <c r="A242" t="s">
        <v>613</v>
      </c>
      <c r="B242" t="s">
        <v>626</v>
      </c>
      <c r="C242" s="94" t="s">
        <v>470</v>
      </c>
      <c r="D242" s="96">
        <v>39843</v>
      </c>
      <c r="E242">
        <v>50</v>
      </c>
      <c r="F242" s="95">
        <v>322</v>
      </c>
      <c r="G242" t="s">
        <v>1463</v>
      </c>
      <c r="H242" s="89">
        <v>1524</v>
      </c>
      <c r="I242" s="89">
        <v>15.24</v>
      </c>
      <c r="J242" t="s">
        <v>1643</v>
      </c>
      <c r="K242" s="75" t="str">
        <f t="shared" si="3"/>
        <v>No</v>
      </c>
      <c r="L242" s="75" t="str">
        <f>+VLOOKUP($A242,'System Index'!$A:$B,2,0)</f>
        <v>Carroll Water</v>
      </c>
    </row>
    <row r="243" spans="1:12" hidden="1" x14ac:dyDescent="0.25">
      <c r="A243" t="s">
        <v>613</v>
      </c>
      <c r="B243" t="s">
        <v>627</v>
      </c>
      <c r="C243" s="94" t="s">
        <v>470</v>
      </c>
      <c r="D243" s="96">
        <v>39843</v>
      </c>
      <c r="E243">
        <v>50</v>
      </c>
      <c r="F243" s="95">
        <v>325</v>
      </c>
      <c r="G243" t="s">
        <v>85</v>
      </c>
      <c r="H243" s="89">
        <v>567.66999999999996</v>
      </c>
      <c r="I243" s="89">
        <v>5.68</v>
      </c>
      <c r="J243" t="s">
        <v>1632</v>
      </c>
      <c r="K243" s="75" t="str">
        <f t="shared" si="3"/>
        <v>No</v>
      </c>
      <c r="L243" s="75" t="str">
        <f>+VLOOKUP($A243,'System Index'!$A:$B,2,0)</f>
        <v>Carroll Water</v>
      </c>
    </row>
    <row r="244" spans="1:12" hidden="1" x14ac:dyDescent="0.25">
      <c r="A244" t="s">
        <v>613</v>
      </c>
      <c r="B244" t="s">
        <v>628</v>
      </c>
      <c r="C244" s="94" t="s">
        <v>470</v>
      </c>
      <c r="D244" s="96">
        <v>39843</v>
      </c>
      <c r="E244">
        <v>50</v>
      </c>
      <c r="F244" s="95">
        <v>325</v>
      </c>
      <c r="G244" t="s">
        <v>85</v>
      </c>
      <c r="H244" s="89">
        <v>42696</v>
      </c>
      <c r="I244" s="89">
        <v>426.96000000000004</v>
      </c>
      <c r="J244" t="s">
        <v>1562</v>
      </c>
      <c r="K244" s="75" t="str">
        <f t="shared" si="3"/>
        <v>No</v>
      </c>
      <c r="L244" s="75" t="str">
        <f>+VLOOKUP($A244,'System Index'!$A:$B,2,0)</f>
        <v>Carroll Water</v>
      </c>
    </row>
    <row r="245" spans="1:12" hidden="1" x14ac:dyDescent="0.25">
      <c r="A245" t="s">
        <v>613</v>
      </c>
      <c r="B245" t="s">
        <v>629</v>
      </c>
      <c r="C245" s="94" t="s">
        <v>470</v>
      </c>
      <c r="D245" s="96">
        <v>39843</v>
      </c>
      <c r="E245">
        <v>50</v>
      </c>
      <c r="F245" s="95">
        <v>325</v>
      </c>
      <c r="G245" t="s">
        <v>85</v>
      </c>
      <c r="H245" s="89">
        <v>964.33</v>
      </c>
      <c r="I245" s="89">
        <v>9.64</v>
      </c>
      <c r="J245" t="s">
        <v>1644</v>
      </c>
      <c r="K245" s="75" t="str">
        <f t="shared" si="3"/>
        <v>No</v>
      </c>
      <c r="L245" s="75" t="str">
        <f>+VLOOKUP($A245,'System Index'!$A:$B,2,0)</f>
        <v>Carroll Water</v>
      </c>
    </row>
    <row r="246" spans="1:12" hidden="1" x14ac:dyDescent="0.25">
      <c r="A246" t="s">
        <v>613</v>
      </c>
      <c r="B246" t="s">
        <v>631</v>
      </c>
      <c r="C246" s="94" t="s">
        <v>470</v>
      </c>
      <c r="D246" s="96">
        <v>39843</v>
      </c>
      <c r="E246">
        <v>20</v>
      </c>
      <c r="F246" s="95">
        <v>327</v>
      </c>
      <c r="G246" t="s">
        <v>86</v>
      </c>
      <c r="H246" s="89">
        <v>3417.33</v>
      </c>
      <c r="I246" s="89">
        <v>85.43</v>
      </c>
      <c r="J246" t="s">
        <v>1566</v>
      </c>
      <c r="K246" s="75" t="str">
        <f t="shared" si="3"/>
        <v>No</v>
      </c>
      <c r="L246" s="75" t="str">
        <f>+VLOOKUP($A246,'System Index'!$A:$B,2,0)</f>
        <v>Carroll Water</v>
      </c>
    </row>
    <row r="247" spans="1:12" hidden="1" x14ac:dyDescent="0.25">
      <c r="A247" t="s">
        <v>613</v>
      </c>
      <c r="B247" t="s">
        <v>632</v>
      </c>
      <c r="C247" s="94" t="s">
        <v>470</v>
      </c>
      <c r="D247" s="96">
        <v>39843</v>
      </c>
      <c r="E247">
        <v>10</v>
      </c>
      <c r="F247" s="95">
        <v>328</v>
      </c>
      <c r="G247" t="s">
        <v>87</v>
      </c>
      <c r="H247" s="89">
        <v>2697.67</v>
      </c>
      <c r="I247" s="89">
        <v>134.88</v>
      </c>
      <c r="J247" t="s">
        <v>1645</v>
      </c>
      <c r="K247" s="75" t="str">
        <f t="shared" si="3"/>
        <v>No</v>
      </c>
      <c r="L247" s="75" t="str">
        <f>+VLOOKUP($A247,'System Index'!$A:$B,2,0)</f>
        <v>Carroll Water</v>
      </c>
    </row>
    <row r="248" spans="1:12" hidden="1" x14ac:dyDescent="0.25">
      <c r="A248" t="s">
        <v>613</v>
      </c>
      <c r="B248" t="s">
        <v>633</v>
      </c>
      <c r="C248" s="94" t="s">
        <v>470</v>
      </c>
      <c r="D248" s="96">
        <v>39843</v>
      </c>
      <c r="E248">
        <v>15</v>
      </c>
      <c r="F248" s="95">
        <v>334</v>
      </c>
      <c r="G248" t="s">
        <v>89</v>
      </c>
      <c r="H248" s="89">
        <v>1315.67</v>
      </c>
      <c r="I248" s="89">
        <v>43.86</v>
      </c>
      <c r="J248" t="s">
        <v>1635</v>
      </c>
      <c r="K248" s="75" t="str">
        <f t="shared" si="3"/>
        <v>No</v>
      </c>
      <c r="L248" s="75" t="str">
        <f>+VLOOKUP($A248,'System Index'!$A:$B,2,0)</f>
        <v>Carroll Water</v>
      </c>
    </row>
    <row r="249" spans="1:12" hidden="1" x14ac:dyDescent="0.25">
      <c r="A249" t="s">
        <v>613</v>
      </c>
      <c r="B249" t="s">
        <v>634</v>
      </c>
      <c r="C249" s="94" t="s">
        <v>470</v>
      </c>
      <c r="D249" s="96">
        <v>39843</v>
      </c>
      <c r="E249">
        <v>5</v>
      </c>
      <c r="F249" s="95">
        <v>342</v>
      </c>
      <c r="G249" t="s">
        <v>90</v>
      </c>
      <c r="H249" s="89">
        <v>351</v>
      </c>
      <c r="I249" s="89">
        <v>35.1</v>
      </c>
      <c r="J249" t="s">
        <v>1646</v>
      </c>
      <c r="K249" s="75" t="str">
        <f t="shared" si="3"/>
        <v>No</v>
      </c>
      <c r="L249" s="75" t="str">
        <f>+VLOOKUP($A249,'System Index'!$A:$B,2,0)</f>
        <v>Carroll Water</v>
      </c>
    </row>
    <row r="250" spans="1:12" hidden="1" x14ac:dyDescent="0.25">
      <c r="A250" t="s">
        <v>613</v>
      </c>
      <c r="B250" t="s">
        <v>1647</v>
      </c>
      <c r="C250" s="94" t="s">
        <v>470</v>
      </c>
      <c r="D250" s="96">
        <v>39843</v>
      </c>
      <c r="E250">
        <v>10</v>
      </c>
      <c r="F250" s="95">
        <v>349</v>
      </c>
      <c r="G250" t="s">
        <v>92</v>
      </c>
      <c r="H250" s="89">
        <v>1776.33</v>
      </c>
      <c r="I250" s="89">
        <v>88.820000000000007</v>
      </c>
      <c r="J250" t="s">
        <v>1648</v>
      </c>
      <c r="K250" s="75" t="str">
        <f t="shared" si="3"/>
        <v>No</v>
      </c>
      <c r="L250" s="75" t="str">
        <f>+VLOOKUP($A250,'System Index'!$A:$B,2,0)</f>
        <v>Carroll Water</v>
      </c>
    </row>
    <row r="251" spans="1:12" hidden="1" x14ac:dyDescent="0.25">
      <c r="A251" t="s">
        <v>613</v>
      </c>
      <c r="B251" t="s">
        <v>1649</v>
      </c>
      <c r="C251" s="94" t="s">
        <v>470</v>
      </c>
      <c r="D251" s="96">
        <v>39843</v>
      </c>
      <c r="E251">
        <v>10</v>
      </c>
      <c r="F251" s="95">
        <v>349</v>
      </c>
      <c r="G251" t="s">
        <v>92</v>
      </c>
      <c r="H251" s="89">
        <v>2469.33</v>
      </c>
      <c r="I251" s="89">
        <v>123.47</v>
      </c>
      <c r="J251" t="s">
        <v>1533</v>
      </c>
      <c r="K251" s="75" t="str">
        <f t="shared" si="3"/>
        <v>No</v>
      </c>
      <c r="L251" s="75" t="str">
        <f>+VLOOKUP($A251,'System Index'!$A:$B,2,0)</f>
        <v>Carroll Water</v>
      </c>
    </row>
    <row r="252" spans="1:12" hidden="1" x14ac:dyDescent="0.25">
      <c r="A252" t="s">
        <v>613</v>
      </c>
      <c r="B252" t="s">
        <v>630</v>
      </c>
      <c r="C252" s="94" t="s">
        <v>404</v>
      </c>
      <c r="D252" s="96">
        <v>39843</v>
      </c>
      <c r="E252">
        <v>50</v>
      </c>
      <c r="F252" s="95">
        <v>325</v>
      </c>
      <c r="G252" t="s">
        <v>85</v>
      </c>
      <c r="H252" s="89">
        <v>59729.72</v>
      </c>
      <c r="I252" s="89">
        <v>99.55</v>
      </c>
      <c r="J252" t="s">
        <v>1461</v>
      </c>
      <c r="K252" s="75" t="str">
        <f t="shared" si="3"/>
        <v>Yes</v>
      </c>
      <c r="L252" s="75" t="str">
        <f>+VLOOKUP($A252,'System Index'!$A:$B,2,0)</f>
        <v>Carroll Water</v>
      </c>
    </row>
    <row r="253" spans="1:12" hidden="1" x14ac:dyDescent="0.25">
      <c r="A253" t="s">
        <v>639</v>
      </c>
      <c r="B253" t="s">
        <v>638</v>
      </c>
      <c r="C253" s="94" t="s">
        <v>341</v>
      </c>
      <c r="D253" s="96">
        <v>24716</v>
      </c>
      <c r="E253">
        <v>10</v>
      </c>
      <c r="F253" s="95">
        <v>349</v>
      </c>
      <c r="G253" t="s">
        <v>92</v>
      </c>
      <c r="H253" s="89">
        <v>446</v>
      </c>
      <c r="I253" s="89">
        <v>44.6</v>
      </c>
      <c r="J253" t="s">
        <v>1467</v>
      </c>
      <c r="K253" s="75" t="str">
        <f t="shared" si="3"/>
        <v>No</v>
      </c>
      <c r="L253" s="75" t="str">
        <f>+VLOOKUP($A253,'System Index'!$A:$B,2,0)</f>
        <v>EXCLUDE</v>
      </c>
    </row>
    <row r="254" spans="1:12" hidden="1" x14ac:dyDescent="0.25">
      <c r="A254" t="s">
        <v>643</v>
      </c>
      <c r="B254" t="s">
        <v>642</v>
      </c>
      <c r="C254" s="94" t="s">
        <v>432</v>
      </c>
      <c r="D254" s="96">
        <v>33064</v>
      </c>
      <c r="E254">
        <v>0</v>
      </c>
      <c r="F254" s="95">
        <v>303</v>
      </c>
      <c r="G254" t="s">
        <v>206</v>
      </c>
      <c r="H254" s="89">
        <v>6126.07</v>
      </c>
      <c r="I254" s="89">
        <v>0</v>
      </c>
      <c r="J254" t="s">
        <v>1462</v>
      </c>
      <c r="K254" s="75" t="str">
        <f t="shared" si="3"/>
        <v>No</v>
      </c>
      <c r="L254" s="75" t="str">
        <f>+VLOOKUP($A254,'System Index'!$A:$B,2,0)</f>
        <v>Flag Creek Ranch</v>
      </c>
    </row>
    <row r="255" spans="1:12" hidden="1" x14ac:dyDescent="0.25">
      <c r="A255" t="s">
        <v>643</v>
      </c>
      <c r="B255" t="s">
        <v>644</v>
      </c>
      <c r="C255" s="94" t="s">
        <v>432</v>
      </c>
      <c r="D255" s="96">
        <v>33064</v>
      </c>
      <c r="E255">
        <v>50</v>
      </c>
      <c r="F255" s="95">
        <v>325</v>
      </c>
      <c r="G255" t="s">
        <v>85</v>
      </c>
      <c r="H255" s="89">
        <v>73874.92</v>
      </c>
      <c r="I255" s="89">
        <v>53134.380000000005</v>
      </c>
      <c r="J255" t="s">
        <v>1546</v>
      </c>
      <c r="K255" s="75" t="str">
        <f t="shared" si="3"/>
        <v>No</v>
      </c>
      <c r="L255" s="75" t="str">
        <f>+VLOOKUP($A255,'System Index'!$A:$B,2,0)</f>
        <v>Flag Creek Ranch</v>
      </c>
    </row>
    <row r="256" spans="1:12" hidden="1" x14ac:dyDescent="0.25">
      <c r="A256" t="s">
        <v>643</v>
      </c>
      <c r="B256" t="s">
        <v>646</v>
      </c>
      <c r="C256" s="94" t="s">
        <v>341</v>
      </c>
      <c r="D256" s="96">
        <v>33064</v>
      </c>
      <c r="E256">
        <v>10</v>
      </c>
      <c r="F256" s="95">
        <v>349</v>
      </c>
      <c r="G256" t="s">
        <v>92</v>
      </c>
      <c r="H256" s="89">
        <v>446</v>
      </c>
      <c r="I256" s="89">
        <v>44.6</v>
      </c>
      <c r="J256" t="s">
        <v>1467</v>
      </c>
      <c r="K256" s="75" t="str">
        <f t="shared" si="3"/>
        <v>No</v>
      </c>
      <c r="L256" s="75" t="str">
        <f>+VLOOKUP($A256,'System Index'!$A:$B,2,0)</f>
        <v>Flag Creek Ranch</v>
      </c>
    </row>
    <row r="257" spans="1:12" hidden="1" x14ac:dyDescent="0.25">
      <c r="A257" t="s">
        <v>643</v>
      </c>
      <c r="B257" t="s">
        <v>645</v>
      </c>
      <c r="C257" s="94" t="s">
        <v>404</v>
      </c>
      <c r="D257" s="96">
        <v>33064</v>
      </c>
      <c r="E257">
        <v>50</v>
      </c>
      <c r="F257" s="95">
        <v>325</v>
      </c>
      <c r="G257" t="s">
        <v>85</v>
      </c>
      <c r="H257" s="89">
        <v>30856.34</v>
      </c>
      <c r="I257" s="89">
        <v>51.43</v>
      </c>
      <c r="J257" t="s">
        <v>1461</v>
      </c>
      <c r="K257" s="75" t="str">
        <f t="shared" si="3"/>
        <v>Yes</v>
      </c>
      <c r="L257" s="75" t="str">
        <f>+VLOOKUP($A257,'System Index'!$A:$B,2,0)</f>
        <v>Flag Creek Ranch</v>
      </c>
    </row>
    <row r="258" spans="1:12" hidden="1" x14ac:dyDescent="0.25">
      <c r="A258" t="s">
        <v>1650</v>
      </c>
      <c r="B258" t="s">
        <v>654</v>
      </c>
      <c r="C258" s="94" t="s">
        <v>655</v>
      </c>
      <c r="D258" s="96">
        <v>0</v>
      </c>
      <c r="E258">
        <v>0</v>
      </c>
      <c r="F258" s="95">
        <v>303</v>
      </c>
      <c r="G258" t="s">
        <v>206</v>
      </c>
      <c r="H258" s="89">
        <v>4238.7700000000004</v>
      </c>
      <c r="I258" s="89">
        <v>0</v>
      </c>
      <c r="J258" t="s">
        <v>1462</v>
      </c>
      <c r="K258" s="75" t="str">
        <f t="shared" si="3"/>
        <v>No</v>
      </c>
      <c r="L258" s="75" t="str">
        <f>+VLOOKUP($A258,'System Index'!$A:$B,2,0)</f>
        <v>Franklin County</v>
      </c>
    </row>
    <row r="259" spans="1:12" hidden="1" x14ac:dyDescent="0.25">
      <c r="A259" t="s">
        <v>1650</v>
      </c>
      <c r="B259" t="s">
        <v>650</v>
      </c>
      <c r="C259" s="94" t="s">
        <v>585</v>
      </c>
      <c r="D259" s="96">
        <v>0</v>
      </c>
      <c r="E259">
        <v>0</v>
      </c>
      <c r="F259" s="95">
        <v>303</v>
      </c>
      <c r="G259" t="s">
        <v>206</v>
      </c>
      <c r="H259" s="89">
        <v>2500</v>
      </c>
      <c r="I259" s="89">
        <v>0</v>
      </c>
      <c r="J259" t="s">
        <v>1651</v>
      </c>
      <c r="K259" s="75" t="str">
        <f t="shared" si="3"/>
        <v>No</v>
      </c>
      <c r="L259" s="75" t="str">
        <f>+VLOOKUP($A259,'System Index'!$A:$B,2,0)</f>
        <v>Franklin County</v>
      </c>
    </row>
    <row r="260" spans="1:12" hidden="1" x14ac:dyDescent="0.25">
      <c r="A260" t="s">
        <v>1650</v>
      </c>
      <c r="B260" t="s">
        <v>657</v>
      </c>
      <c r="C260" s="94" t="s">
        <v>341</v>
      </c>
      <c r="D260" s="96">
        <v>0</v>
      </c>
      <c r="E260">
        <v>10</v>
      </c>
      <c r="F260" s="95">
        <v>349</v>
      </c>
      <c r="G260" t="s">
        <v>92</v>
      </c>
      <c r="H260" s="89">
        <v>446</v>
      </c>
      <c r="I260" s="89">
        <v>44.6</v>
      </c>
      <c r="J260" t="s">
        <v>1467</v>
      </c>
      <c r="K260" s="75" t="str">
        <f t="shared" si="3"/>
        <v>No</v>
      </c>
      <c r="L260" s="75" t="str">
        <f>+VLOOKUP($A260,'System Index'!$A:$B,2,0)</f>
        <v>Franklin County</v>
      </c>
    </row>
    <row r="261" spans="1:12" hidden="1" x14ac:dyDescent="0.25">
      <c r="A261" t="s">
        <v>1650</v>
      </c>
      <c r="B261" t="s">
        <v>656</v>
      </c>
      <c r="C261" s="94" t="s">
        <v>404</v>
      </c>
      <c r="D261" s="96">
        <v>0</v>
      </c>
      <c r="E261">
        <v>50</v>
      </c>
      <c r="F261" s="95">
        <v>325</v>
      </c>
      <c r="G261" t="s">
        <v>85</v>
      </c>
      <c r="H261" s="89">
        <v>109423.97</v>
      </c>
      <c r="I261" s="89">
        <v>182.37</v>
      </c>
      <c r="J261" t="s">
        <v>1461</v>
      </c>
      <c r="K261" s="75" t="str">
        <f t="shared" si="3"/>
        <v>Yes</v>
      </c>
      <c r="L261" s="75" t="str">
        <f>+VLOOKUP($A261,'System Index'!$A:$B,2,0)</f>
        <v>Franklin County</v>
      </c>
    </row>
    <row r="262" spans="1:12" hidden="1" x14ac:dyDescent="0.25">
      <c r="A262" t="s">
        <v>661</v>
      </c>
      <c r="B262" t="s">
        <v>660</v>
      </c>
      <c r="C262" s="94" t="s">
        <v>655</v>
      </c>
      <c r="D262" s="96">
        <v>0</v>
      </c>
      <c r="E262">
        <v>0</v>
      </c>
      <c r="F262" s="95">
        <v>303</v>
      </c>
      <c r="G262" t="s">
        <v>206</v>
      </c>
      <c r="H262" s="89">
        <v>4238.78</v>
      </c>
      <c r="I262" s="89">
        <v>0</v>
      </c>
      <c r="J262" t="s">
        <v>1462</v>
      </c>
      <c r="K262" s="75" t="str">
        <f t="shared" si="3"/>
        <v>No</v>
      </c>
      <c r="L262" s="75" t="str">
        <f>+VLOOKUP($A262,'System Index'!$A:$B,2,0)</f>
        <v>Franklin County</v>
      </c>
    </row>
    <row r="263" spans="1:12" hidden="1" x14ac:dyDescent="0.25">
      <c r="A263" t="s">
        <v>661</v>
      </c>
      <c r="B263" t="s">
        <v>663</v>
      </c>
      <c r="C263" s="94" t="s">
        <v>341</v>
      </c>
      <c r="D263" s="96">
        <v>0</v>
      </c>
      <c r="E263">
        <v>10</v>
      </c>
      <c r="F263" s="95">
        <v>349</v>
      </c>
      <c r="G263" t="s">
        <v>92</v>
      </c>
      <c r="H263" s="89">
        <v>446</v>
      </c>
      <c r="I263" s="89">
        <v>44.6</v>
      </c>
      <c r="J263" t="s">
        <v>1467</v>
      </c>
      <c r="K263" s="75" t="str">
        <f t="shared" ref="K263:K326" si="4">+IF(J263="Acquisition Related Cost (L&amp;E)","Yes","No")</f>
        <v>No</v>
      </c>
      <c r="L263" s="75" t="str">
        <f>+VLOOKUP($A263,'System Index'!$A:$B,2,0)</f>
        <v>Franklin County</v>
      </c>
    </row>
    <row r="264" spans="1:12" hidden="1" x14ac:dyDescent="0.25">
      <c r="A264" t="s">
        <v>661</v>
      </c>
      <c r="B264" t="s">
        <v>662</v>
      </c>
      <c r="C264" s="94" t="s">
        <v>470</v>
      </c>
      <c r="D264" s="96">
        <v>0</v>
      </c>
      <c r="E264">
        <v>50</v>
      </c>
      <c r="F264" s="95">
        <v>325</v>
      </c>
      <c r="G264" t="s">
        <v>85</v>
      </c>
      <c r="H264" s="89">
        <v>1857.16</v>
      </c>
      <c r="I264" s="89">
        <v>18.57</v>
      </c>
      <c r="J264" t="s">
        <v>1461</v>
      </c>
      <c r="K264" s="75" t="str">
        <f t="shared" si="4"/>
        <v>Yes</v>
      </c>
      <c r="L264" s="75" t="str">
        <f>+VLOOKUP($A264,'System Index'!$A:$B,2,0)</f>
        <v>Franklin County</v>
      </c>
    </row>
    <row r="265" spans="1:12" hidden="1" x14ac:dyDescent="0.25">
      <c r="A265" t="s">
        <v>667</v>
      </c>
      <c r="B265" t="s">
        <v>666</v>
      </c>
      <c r="C265" s="94" t="s">
        <v>467</v>
      </c>
      <c r="D265" s="96">
        <v>35385</v>
      </c>
      <c r="E265">
        <v>0</v>
      </c>
      <c r="F265" s="95">
        <v>303</v>
      </c>
      <c r="G265" t="s">
        <v>206</v>
      </c>
      <c r="H265" s="89">
        <v>7773.87</v>
      </c>
      <c r="I265" s="89">
        <v>0</v>
      </c>
      <c r="J265" t="s">
        <v>1462</v>
      </c>
      <c r="K265" s="75" t="str">
        <f t="shared" si="4"/>
        <v>No</v>
      </c>
      <c r="L265" s="75" t="str">
        <f>+VLOOKUP($A265,'System Index'!$A:$B,2,0)</f>
        <v>Fremont Water</v>
      </c>
    </row>
    <row r="266" spans="1:12" hidden="1" x14ac:dyDescent="0.25">
      <c r="A266" t="s">
        <v>667</v>
      </c>
      <c r="B266" t="s">
        <v>669</v>
      </c>
      <c r="C266" s="94" t="s">
        <v>351</v>
      </c>
      <c r="D266" s="96">
        <v>35385</v>
      </c>
      <c r="E266">
        <v>50</v>
      </c>
      <c r="F266" s="95">
        <v>325</v>
      </c>
      <c r="G266" t="s">
        <v>85</v>
      </c>
      <c r="H266" s="89">
        <v>53665.37</v>
      </c>
      <c r="I266" s="89">
        <v>268.33</v>
      </c>
      <c r="J266" t="s">
        <v>1461</v>
      </c>
      <c r="K266" s="75" t="str">
        <f t="shared" si="4"/>
        <v>Yes</v>
      </c>
      <c r="L266" s="75" t="str">
        <f>+VLOOKUP($A266,'System Index'!$A:$B,2,0)</f>
        <v>Fremont Water</v>
      </c>
    </row>
    <row r="267" spans="1:12" hidden="1" x14ac:dyDescent="0.25">
      <c r="A267" t="s">
        <v>674</v>
      </c>
      <c r="B267" t="s">
        <v>673</v>
      </c>
      <c r="C267" s="94" t="s">
        <v>585</v>
      </c>
      <c r="D267" s="96">
        <v>38646</v>
      </c>
      <c r="E267">
        <v>0</v>
      </c>
      <c r="F267" s="95">
        <v>303</v>
      </c>
      <c r="G267" t="s">
        <v>206</v>
      </c>
      <c r="H267" s="89">
        <v>3022.69</v>
      </c>
      <c r="I267" s="89">
        <v>0</v>
      </c>
      <c r="J267" t="s">
        <v>1462</v>
      </c>
      <c r="K267" s="75" t="str">
        <f t="shared" si="4"/>
        <v>No</v>
      </c>
      <c r="L267" s="75" t="str">
        <f>+VLOOKUP($A267,'System Index'!$A:$B,2,0)</f>
        <v>Texas Landing</v>
      </c>
    </row>
    <row r="268" spans="1:12" hidden="1" x14ac:dyDescent="0.25">
      <c r="A268" t="s">
        <v>674</v>
      </c>
      <c r="B268" t="s">
        <v>675</v>
      </c>
      <c r="C268" s="94" t="s">
        <v>588</v>
      </c>
      <c r="D268" s="96">
        <v>38646</v>
      </c>
      <c r="E268">
        <v>0</v>
      </c>
      <c r="F268" s="95">
        <v>303</v>
      </c>
      <c r="G268" t="s">
        <v>206</v>
      </c>
      <c r="H268" s="89">
        <v>1138.9100000000001</v>
      </c>
      <c r="I268" s="89">
        <v>0</v>
      </c>
      <c r="J268" t="s">
        <v>1577</v>
      </c>
      <c r="K268" s="75" t="str">
        <f t="shared" si="4"/>
        <v>No</v>
      </c>
      <c r="L268" s="75" t="str">
        <f>+VLOOKUP($A268,'System Index'!$A:$B,2,0)</f>
        <v>Texas Landing</v>
      </c>
    </row>
    <row r="269" spans="1:12" hidden="1" x14ac:dyDescent="0.25">
      <c r="A269" t="s">
        <v>674</v>
      </c>
      <c r="B269" t="s">
        <v>676</v>
      </c>
      <c r="C269" s="94" t="s">
        <v>588</v>
      </c>
      <c r="D269" s="96">
        <v>38646</v>
      </c>
      <c r="E269">
        <v>30</v>
      </c>
      <c r="F269" s="95">
        <v>304</v>
      </c>
      <c r="G269" t="s">
        <v>71</v>
      </c>
      <c r="H269" s="89">
        <v>3232.64</v>
      </c>
      <c r="I269" s="89">
        <v>44.9</v>
      </c>
      <c r="J269" t="s">
        <v>1622</v>
      </c>
      <c r="K269" s="75" t="str">
        <f t="shared" si="4"/>
        <v>No</v>
      </c>
      <c r="L269" s="75" t="str">
        <f>+VLOOKUP($A269,'System Index'!$A:$B,2,0)</f>
        <v>Texas Landing</v>
      </c>
    </row>
    <row r="270" spans="1:12" hidden="1" x14ac:dyDescent="0.25">
      <c r="A270" t="s">
        <v>674</v>
      </c>
      <c r="B270" t="s">
        <v>677</v>
      </c>
      <c r="C270" s="94" t="s">
        <v>588</v>
      </c>
      <c r="D270" s="96">
        <v>38646</v>
      </c>
      <c r="E270">
        <v>30</v>
      </c>
      <c r="F270" s="95">
        <v>304</v>
      </c>
      <c r="G270" t="s">
        <v>71</v>
      </c>
      <c r="H270" s="89">
        <v>3684.05</v>
      </c>
      <c r="I270" s="89">
        <v>51.17</v>
      </c>
      <c r="J270" t="s">
        <v>1652</v>
      </c>
      <c r="K270" s="75" t="str">
        <f t="shared" si="4"/>
        <v>No</v>
      </c>
      <c r="L270" s="75" t="str">
        <f>+VLOOKUP($A270,'System Index'!$A:$B,2,0)</f>
        <v>Texas Landing</v>
      </c>
    </row>
    <row r="271" spans="1:12" hidden="1" x14ac:dyDescent="0.25">
      <c r="A271" t="s">
        <v>674</v>
      </c>
      <c r="B271" t="s">
        <v>678</v>
      </c>
      <c r="C271" s="94" t="s">
        <v>588</v>
      </c>
      <c r="D271" s="96">
        <v>38646</v>
      </c>
      <c r="E271">
        <v>30</v>
      </c>
      <c r="F271" s="95">
        <v>307</v>
      </c>
      <c r="G271" t="s">
        <v>73</v>
      </c>
      <c r="H271" s="89">
        <v>6595.17</v>
      </c>
      <c r="I271" s="89">
        <v>91.600000000000009</v>
      </c>
      <c r="J271" t="s">
        <v>1653</v>
      </c>
      <c r="K271" s="75" t="str">
        <f t="shared" si="4"/>
        <v>No</v>
      </c>
      <c r="L271" s="75" t="str">
        <f>+VLOOKUP($A271,'System Index'!$A:$B,2,0)</f>
        <v>Texas Landing</v>
      </c>
    </row>
    <row r="272" spans="1:12" hidden="1" x14ac:dyDescent="0.25">
      <c r="A272" t="s">
        <v>674</v>
      </c>
      <c r="B272" t="s">
        <v>679</v>
      </c>
      <c r="C272" s="94" t="s">
        <v>588</v>
      </c>
      <c r="D272" s="96">
        <v>38646</v>
      </c>
      <c r="E272">
        <v>10</v>
      </c>
      <c r="F272" s="95">
        <v>310</v>
      </c>
      <c r="G272" t="s">
        <v>77</v>
      </c>
      <c r="H272" s="89">
        <v>20508.93</v>
      </c>
      <c r="I272" s="89">
        <v>854.54</v>
      </c>
      <c r="J272" t="s">
        <v>1654</v>
      </c>
      <c r="K272" s="75" t="str">
        <f t="shared" si="4"/>
        <v>No</v>
      </c>
      <c r="L272" s="75" t="str">
        <f>+VLOOKUP($A272,'System Index'!$A:$B,2,0)</f>
        <v>Texas Landing</v>
      </c>
    </row>
    <row r="273" spans="1:12" hidden="1" x14ac:dyDescent="0.25">
      <c r="A273" t="s">
        <v>674</v>
      </c>
      <c r="B273" t="s">
        <v>680</v>
      </c>
      <c r="C273" s="94" t="s">
        <v>588</v>
      </c>
      <c r="D273" s="96">
        <v>38646</v>
      </c>
      <c r="E273">
        <v>30</v>
      </c>
      <c r="F273" s="95">
        <v>314</v>
      </c>
      <c r="G273" t="s">
        <v>79</v>
      </c>
      <c r="H273" s="89">
        <v>5764.64</v>
      </c>
      <c r="I273" s="89">
        <v>80.06</v>
      </c>
      <c r="J273" t="s">
        <v>1625</v>
      </c>
      <c r="K273" s="75" t="str">
        <f t="shared" si="4"/>
        <v>No</v>
      </c>
      <c r="L273" s="75" t="str">
        <f>+VLOOKUP($A273,'System Index'!$A:$B,2,0)</f>
        <v>Texas Landing</v>
      </c>
    </row>
    <row r="274" spans="1:12" hidden="1" x14ac:dyDescent="0.25">
      <c r="A274" t="s">
        <v>674</v>
      </c>
      <c r="B274" t="s">
        <v>681</v>
      </c>
      <c r="C274" s="94" t="s">
        <v>588</v>
      </c>
      <c r="D274" s="96">
        <v>38646</v>
      </c>
      <c r="E274">
        <v>5</v>
      </c>
      <c r="F274" s="95">
        <v>315</v>
      </c>
      <c r="G274" t="s">
        <v>80</v>
      </c>
      <c r="H274" s="89">
        <v>338.17</v>
      </c>
      <c r="I274" s="89">
        <v>28.18</v>
      </c>
      <c r="J274" t="s">
        <v>1655</v>
      </c>
      <c r="K274" s="75" t="str">
        <f t="shared" si="4"/>
        <v>No</v>
      </c>
      <c r="L274" s="75" t="str">
        <f>+VLOOKUP($A274,'System Index'!$A:$B,2,0)</f>
        <v>Texas Landing</v>
      </c>
    </row>
    <row r="275" spans="1:12" hidden="1" x14ac:dyDescent="0.25">
      <c r="A275" t="s">
        <v>674</v>
      </c>
      <c r="B275" t="s">
        <v>682</v>
      </c>
      <c r="C275" s="94" t="s">
        <v>588</v>
      </c>
      <c r="D275" s="96">
        <v>38646</v>
      </c>
      <c r="E275">
        <v>20</v>
      </c>
      <c r="F275" s="95">
        <v>318</v>
      </c>
      <c r="G275" t="s">
        <v>81</v>
      </c>
      <c r="H275" s="89">
        <v>2008.21</v>
      </c>
      <c r="I275" s="89">
        <v>41.84</v>
      </c>
      <c r="J275" t="s">
        <v>1656</v>
      </c>
      <c r="K275" s="75" t="str">
        <f t="shared" si="4"/>
        <v>No</v>
      </c>
      <c r="L275" s="75" t="str">
        <f>+VLOOKUP($A275,'System Index'!$A:$B,2,0)</f>
        <v>Texas Landing</v>
      </c>
    </row>
    <row r="276" spans="1:12" hidden="1" x14ac:dyDescent="0.25">
      <c r="A276" t="s">
        <v>674</v>
      </c>
      <c r="B276" t="s">
        <v>683</v>
      </c>
      <c r="C276" s="94" t="s">
        <v>588</v>
      </c>
      <c r="D276" s="96">
        <v>38646</v>
      </c>
      <c r="E276">
        <v>30</v>
      </c>
      <c r="F276" s="95">
        <v>320</v>
      </c>
      <c r="G276" t="s">
        <v>82</v>
      </c>
      <c r="H276" s="89">
        <v>1997.15</v>
      </c>
      <c r="I276" s="89">
        <v>27.740000000000002</v>
      </c>
      <c r="J276" t="s">
        <v>1657</v>
      </c>
      <c r="K276" s="75" t="str">
        <f t="shared" si="4"/>
        <v>No</v>
      </c>
      <c r="L276" s="75" t="str">
        <f>+VLOOKUP($A276,'System Index'!$A:$B,2,0)</f>
        <v>Texas Landing</v>
      </c>
    </row>
    <row r="277" spans="1:12" hidden="1" x14ac:dyDescent="0.25">
      <c r="A277" t="s">
        <v>674</v>
      </c>
      <c r="B277" t="s">
        <v>684</v>
      </c>
      <c r="C277" s="94" t="s">
        <v>588</v>
      </c>
      <c r="D277" s="96">
        <v>38646</v>
      </c>
      <c r="E277">
        <v>50</v>
      </c>
      <c r="F277" s="95">
        <v>322</v>
      </c>
      <c r="G277" t="s">
        <v>1463</v>
      </c>
      <c r="H277" s="89">
        <v>13452.5</v>
      </c>
      <c r="I277" s="89">
        <v>112.10000000000001</v>
      </c>
      <c r="J277" t="s">
        <v>1658</v>
      </c>
      <c r="K277" s="75" t="str">
        <f t="shared" si="4"/>
        <v>No</v>
      </c>
      <c r="L277" s="75" t="str">
        <f>+VLOOKUP($A277,'System Index'!$A:$B,2,0)</f>
        <v>Texas Landing</v>
      </c>
    </row>
    <row r="278" spans="1:12" hidden="1" x14ac:dyDescent="0.25">
      <c r="A278" t="s">
        <v>674</v>
      </c>
      <c r="B278" t="s">
        <v>685</v>
      </c>
      <c r="C278" s="94" t="s">
        <v>588</v>
      </c>
      <c r="D278" s="96">
        <v>38646</v>
      </c>
      <c r="E278">
        <v>50</v>
      </c>
      <c r="F278" s="95">
        <v>322</v>
      </c>
      <c r="G278" t="s">
        <v>1463</v>
      </c>
      <c r="H278" s="89">
        <v>3093.57</v>
      </c>
      <c r="I278" s="89">
        <v>25.78</v>
      </c>
      <c r="J278" t="s">
        <v>1659</v>
      </c>
      <c r="K278" s="75" t="str">
        <f t="shared" si="4"/>
        <v>No</v>
      </c>
      <c r="L278" s="75" t="str">
        <f>+VLOOKUP($A278,'System Index'!$A:$B,2,0)</f>
        <v>Texas Landing</v>
      </c>
    </row>
    <row r="279" spans="1:12" hidden="1" x14ac:dyDescent="0.25">
      <c r="A279" t="s">
        <v>674</v>
      </c>
      <c r="B279" t="s">
        <v>686</v>
      </c>
      <c r="C279" s="94" t="s">
        <v>588</v>
      </c>
      <c r="D279" s="96">
        <v>38646</v>
      </c>
      <c r="E279">
        <v>50</v>
      </c>
      <c r="F279" s="95">
        <v>322</v>
      </c>
      <c r="G279" t="s">
        <v>1463</v>
      </c>
      <c r="H279" s="89">
        <v>3120.29</v>
      </c>
      <c r="I279" s="89">
        <v>26</v>
      </c>
      <c r="J279" t="s">
        <v>1660</v>
      </c>
      <c r="K279" s="75" t="str">
        <f t="shared" si="4"/>
        <v>No</v>
      </c>
      <c r="L279" s="75" t="str">
        <f>+VLOOKUP($A279,'System Index'!$A:$B,2,0)</f>
        <v>Texas Landing</v>
      </c>
    </row>
    <row r="280" spans="1:12" hidden="1" x14ac:dyDescent="0.25">
      <c r="A280" t="s">
        <v>674</v>
      </c>
      <c r="B280" t="s">
        <v>687</v>
      </c>
      <c r="C280" s="94" t="s">
        <v>588</v>
      </c>
      <c r="D280" s="96">
        <v>38646</v>
      </c>
      <c r="E280">
        <v>50</v>
      </c>
      <c r="F280" s="95">
        <v>325</v>
      </c>
      <c r="G280" t="s">
        <v>85</v>
      </c>
      <c r="H280" s="89">
        <v>129309.14</v>
      </c>
      <c r="I280" s="89">
        <v>1077.58</v>
      </c>
      <c r="J280" t="s">
        <v>1633</v>
      </c>
      <c r="K280" s="75" t="str">
        <f t="shared" si="4"/>
        <v>No</v>
      </c>
      <c r="L280" s="75" t="str">
        <f>+VLOOKUP($A280,'System Index'!$A:$B,2,0)</f>
        <v>Texas Landing</v>
      </c>
    </row>
    <row r="281" spans="1:12" hidden="1" x14ac:dyDescent="0.25">
      <c r="A281" t="s">
        <v>674</v>
      </c>
      <c r="B281" t="s">
        <v>688</v>
      </c>
      <c r="C281" s="94" t="s">
        <v>588</v>
      </c>
      <c r="D281" s="96">
        <v>38646</v>
      </c>
      <c r="E281">
        <v>50</v>
      </c>
      <c r="F281" s="95">
        <v>325</v>
      </c>
      <c r="G281" t="s">
        <v>85</v>
      </c>
      <c r="H281" s="89">
        <v>4439.67</v>
      </c>
      <c r="I281" s="89">
        <v>37</v>
      </c>
      <c r="J281" t="s">
        <v>1634</v>
      </c>
      <c r="K281" s="75" t="str">
        <f t="shared" si="4"/>
        <v>No</v>
      </c>
      <c r="L281" s="75" t="str">
        <f>+VLOOKUP($A281,'System Index'!$A:$B,2,0)</f>
        <v>Texas Landing</v>
      </c>
    </row>
    <row r="282" spans="1:12" hidden="1" x14ac:dyDescent="0.25">
      <c r="A282" t="s">
        <v>674</v>
      </c>
      <c r="B282" t="s">
        <v>689</v>
      </c>
      <c r="C282" s="94" t="s">
        <v>588</v>
      </c>
      <c r="D282" s="96">
        <v>38646</v>
      </c>
      <c r="E282">
        <v>20</v>
      </c>
      <c r="F282" s="95">
        <v>327</v>
      </c>
      <c r="G282" t="s">
        <v>86</v>
      </c>
      <c r="H282" s="89">
        <v>5882.8</v>
      </c>
      <c r="I282" s="89">
        <v>122.56</v>
      </c>
      <c r="J282" t="s">
        <v>1566</v>
      </c>
      <c r="K282" s="75" t="str">
        <f t="shared" si="4"/>
        <v>No</v>
      </c>
      <c r="L282" s="75" t="str">
        <f>+VLOOKUP($A282,'System Index'!$A:$B,2,0)</f>
        <v>Texas Landing</v>
      </c>
    </row>
    <row r="283" spans="1:12" hidden="1" x14ac:dyDescent="0.25">
      <c r="A283" t="s">
        <v>674</v>
      </c>
      <c r="B283" t="s">
        <v>690</v>
      </c>
      <c r="C283" s="94" t="s">
        <v>588</v>
      </c>
      <c r="D283" s="96">
        <v>38646</v>
      </c>
      <c r="E283">
        <v>10</v>
      </c>
      <c r="F283" s="95">
        <v>328</v>
      </c>
      <c r="G283" t="s">
        <v>87</v>
      </c>
      <c r="H283" s="89">
        <v>5179.09</v>
      </c>
      <c r="I283" s="89">
        <v>215.8</v>
      </c>
      <c r="J283" t="s">
        <v>1661</v>
      </c>
      <c r="K283" s="75" t="str">
        <f t="shared" si="4"/>
        <v>No</v>
      </c>
      <c r="L283" s="75" t="str">
        <f>+VLOOKUP($A283,'System Index'!$A:$B,2,0)</f>
        <v>Texas Landing</v>
      </c>
    </row>
    <row r="284" spans="1:12" hidden="1" x14ac:dyDescent="0.25">
      <c r="A284" t="s">
        <v>674</v>
      </c>
      <c r="B284" t="s">
        <v>691</v>
      </c>
      <c r="C284" s="94" t="s">
        <v>588</v>
      </c>
      <c r="D284" s="96">
        <v>38646</v>
      </c>
      <c r="E284">
        <v>15</v>
      </c>
      <c r="F284" s="95">
        <v>334</v>
      </c>
      <c r="G284" t="s">
        <v>89</v>
      </c>
      <c r="H284" s="89">
        <v>542.84</v>
      </c>
      <c r="I284" s="89">
        <v>15.08</v>
      </c>
      <c r="J284" t="s">
        <v>1635</v>
      </c>
      <c r="K284" s="75" t="str">
        <f t="shared" si="4"/>
        <v>No</v>
      </c>
      <c r="L284" s="75" t="str">
        <f>+VLOOKUP($A284,'System Index'!$A:$B,2,0)</f>
        <v>Texas Landing</v>
      </c>
    </row>
    <row r="285" spans="1:12" hidden="1" x14ac:dyDescent="0.25">
      <c r="A285" t="s">
        <v>674</v>
      </c>
      <c r="B285" t="s">
        <v>692</v>
      </c>
      <c r="C285" s="94" t="s">
        <v>588</v>
      </c>
      <c r="D285" s="96">
        <v>38646</v>
      </c>
      <c r="E285">
        <v>10</v>
      </c>
      <c r="F285" s="95">
        <v>349</v>
      </c>
      <c r="G285" t="s">
        <v>92</v>
      </c>
      <c r="H285" s="89">
        <v>20135.28</v>
      </c>
      <c r="I285" s="89">
        <v>838.97</v>
      </c>
      <c r="J285" t="s">
        <v>1662</v>
      </c>
      <c r="K285" s="75" t="str">
        <f t="shared" si="4"/>
        <v>No</v>
      </c>
      <c r="L285" s="75" t="str">
        <f>+VLOOKUP($A285,'System Index'!$A:$B,2,0)</f>
        <v>Texas Landing</v>
      </c>
    </row>
    <row r="286" spans="1:12" hidden="1" x14ac:dyDescent="0.25">
      <c r="A286" t="s">
        <v>1663</v>
      </c>
      <c r="B286" t="s">
        <v>720</v>
      </c>
      <c r="C286" s="94" t="s">
        <v>467</v>
      </c>
      <c r="D286" s="96">
        <v>25061</v>
      </c>
      <c r="E286">
        <v>0</v>
      </c>
      <c r="F286" s="95">
        <v>303</v>
      </c>
      <c r="G286" t="s">
        <v>206</v>
      </c>
      <c r="H286" s="89">
        <v>3328</v>
      </c>
      <c r="I286" s="89">
        <v>0</v>
      </c>
      <c r="J286" t="s">
        <v>1462</v>
      </c>
      <c r="K286" s="75" t="str">
        <f t="shared" si="4"/>
        <v>No</v>
      </c>
      <c r="L286" s="75" t="str">
        <f>+VLOOKUP($A286,'System Index'!$A:$B,2,0)</f>
        <v>Carroll Water</v>
      </c>
    </row>
    <row r="287" spans="1:12" hidden="1" x14ac:dyDescent="0.25">
      <c r="A287" t="s">
        <v>1663</v>
      </c>
      <c r="B287" t="s">
        <v>696</v>
      </c>
      <c r="C287" s="94" t="s">
        <v>470</v>
      </c>
      <c r="D287" s="96">
        <v>25061</v>
      </c>
      <c r="E287">
        <v>0</v>
      </c>
      <c r="F287" s="95">
        <v>303</v>
      </c>
      <c r="G287" t="s">
        <v>206</v>
      </c>
      <c r="H287" s="89">
        <v>1491</v>
      </c>
      <c r="I287" s="89">
        <v>0</v>
      </c>
      <c r="J287" t="s">
        <v>1577</v>
      </c>
      <c r="K287" s="75" t="str">
        <f t="shared" si="4"/>
        <v>No</v>
      </c>
      <c r="L287" s="75" t="str">
        <f>+VLOOKUP($A287,'System Index'!$A:$B,2,0)</f>
        <v>Carroll Water</v>
      </c>
    </row>
    <row r="288" spans="1:12" hidden="1" x14ac:dyDescent="0.25">
      <c r="A288" t="s">
        <v>1663</v>
      </c>
      <c r="B288" t="s">
        <v>698</v>
      </c>
      <c r="C288" s="94" t="s">
        <v>470</v>
      </c>
      <c r="D288" s="96">
        <v>25061</v>
      </c>
      <c r="E288">
        <v>30</v>
      </c>
      <c r="F288" s="95">
        <v>304</v>
      </c>
      <c r="G288" t="s">
        <v>71</v>
      </c>
      <c r="H288" s="89">
        <v>1187.33</v>
      </c>
      <c r="I288" s="89">
        <v>19.79</v>
      </c>
      <c r="J288" t="s">
        <v>1636</v>
      </c>
      <c r="K288" s="75" t="str">
        <f t="shared" si="4"/>
        <v>No</v>
      </c>
      <c r="L288" s="75" t="str">
        <f>+VLOOKUP($A288,'System Index'!$A:$B,2,0)</f>
        <v>Carroll Water</v>
      </c>
    </row>
    <row r="289" spans="1:12" hidden="1" x14ac:dyDescent="0.25">
      <c r="A289" t="s">
        <v>1663</v>
      </c>
      <c r="B289" t="s">
        <v>699</v>
      </c>
      <c r="C289" s="94" t="s">
        <v>470</v>
      </c>
      <c r="D289" s="96">
        <v>25061</v>
      </c>
      <c r="E289">
        <v>30</v>
      </c>
      <c r="F289" s="95">
        <v>304</v>
      </c>
      <c r="G289" t="s">
        <v>71</v>
      </c>
      <c r="H289" s="89">
        <v>5393.67</v>
      </c>
      <c r="I289" s="89">
        <v>89.89</v>
      </c>
      <c r="J289" t="s">
        <v>1637</v>
      </c>
      <c r="K289" s="75" t="str">
        <f t="shared" si="4"/>
        <v>No</v>
      </c>
      <c r="L289" s="75" t="str">
        <f>+VLOOKUP($A289,'System Index'!$A:$B,2,0)</f>
        <v>Carroll Water</v>
      </c>
    </row>
    <row r="290" spans="1:12" hidden="1" x14ac:dyDescent="0.25">
      <c r="A290" t="s">
        <v>1663</v>
      </c>
      <c r="B290" t="s">
        <v>701</v>
      </c>
      <c r="C290" s="94" t="s">
        <v>470</v>
      </c>
      <c r="D290" s="96">
        <v>25061</v>
      </c>
      <c r="E290">
        <v>30</v>
      </c>
      <c r="F290" s="95">
        <v>307</v>
      </c>
      <c r="G290" t="s">
        <v>73</v>
      </c>
      <c r="H290" s="89">
        <v>2748.33</v>
      </c>
      <c r="I290" s="89">
        <v>45.81</v>
      </c>
      <c r="J290" t="s">
        <v>1664</v>
      </c>
      <c r="K290" s="75" t="str">
        <f t="shared" si="4"/>
        <v>No</v>
      </c>
      <c r="L290" s="75" t="str">
        <f>+VLOOKUP($A290,'System Index'!$A:$B,2,0)</f>
        <v>Carroll Water</v>
      </c>
    </row>
    <row r="291" spans="1:12" hidden="1" x14ac:dyDescent="0.25">
      <c r="A291" t="s">
        <v>1663</v>
      </c>
      <c r="B291" t="s">
        <v>702</v>
      </c>
      <c r="C291" s="94" t="s">
        <v>470</v>
      </c>
      <c r="D291" s="96">
        <v>25061</v>
      </c>
      <c r="E291">
        <v>10</v>
      </c>
      <c r="F291" s="95">
        <v>310</v>
      </c>
      <c r="G291" t="s">
        <v>77</v>
      </c>
      <c r="H291" s="89">
        <v>1234</v>
      </c>
      <c r="I291" s="89">
        <v>61.7</v>
      </c>
      <c r="J291" t="s">
        <v>1639</v>
      </c>
      <c r="K291" s="75" t="str">
        <f t="shared" si="4"/>
        <v>No</v>
      </c>
      <c r="L291" s="75" t="str">
        <f>+VLOOKUP($A291,'System Index'!$A:$B,2,0)</f>
        <v>Carroll Water</v>
      </c>
    </row>
    <row r="292" spans="1:12" hidden="1" x14ac:dyDescent="0.25">
      <c r="A292" t="s">
        <v>1663</v>
      </c>
      <c r="B292" t="s">
        <v>703</v>
      </c>
      <c r="C292" s="94" t="s">
        <v>470</v>
      </c>
      <c r="D292" s="96">
        <v>25061</v>
      </c>
      <c r="E292">
        <v>10</v>
      </c>
      <c r="F292" s="95">
        <v>310</v>
      </c>
      <c r="G292" t="s">
        <v>77</v>
      </c>
      <c r="H292" s="89">
        <v>9028</v>
      </c>
      <c r="I292" s="89">
        <v>451.40000000000003</v>
      </c>
      <c r="J292" t="s">
        <v>1665</v>
      </c>
      <c r="K292" s="75" t="str">
        <f t="shared" si="4"/>
        <v>No</v>
      </c>
      <c r="L292" s="75" t="str">
        <f>+VLOOKUP($A292,'System Index'!$A:$B,2,0)</f>
        <v>Carroll Water</v>
      </c>
    </row>
    <row r="293" spans="1:12" hidden="1" x14ac:dyDescent="0.25">
      <c r="A293" t="s">
        <v>1663</v>
      </c>
      <c r="B293" t="s">
        <v>704</v>
      </c>
      <c r="C293" s="94" t="s">
        <v>470</v>
      </c>
      <c r="D293" s="96">
        <v>25061</v>
      </c>
      <c r="E293">
        <v>10</v>
      </c>
      <c r="F293" s="95">
        <v>310</v>
      </c>
      <c r="G293" t="s">
        <v>77</v>
      </c>
      <c r="H293" s="89">
        <v>9499</v>
      </c>
      <c r="I293" s="89">
        <v>474.95</v>
      </c>
      <c r="J293" t="s">
        <v>1666</v>
      </c>
      <c r="K293" s="75" t="str">
        <f t="shared" si="4"/>
        <v>No</v>
      </c>
      <c r="L293" s="75" t="str">
        <f>+VLOOKUP($A293,'System Index'!$A:$B,2,0)</f>
        <v>Carroll Water</v>
      </c>
    </row>
    <row r="294" spans="1:12" hidden="1" x14ac:dyDescent="0.25">
      <c r="A294" t="s">
        <v>1663</v>
      </c>
      <c r="B294" t="s">
        <v>705</v>
      </c>
      <c r="C294" s="94" t="s">
        <v>470</v>
      </c>
      <c r="D294" s="96">
        <v>25061</v>
      </c>
      <c r="E294">
        <v>20</v>
      </c>
      <c r="F294" s="95">
        <v>318</v>
      </c>
      <c r="G294" t="s">
        <v>81</v>
      </c>
      <c r="H294" s="89">
        <v>2534.33</v>
      </c>
      <c r="I294" s="89">
        <v>63.36</v>
      </c>
      <c r="J294" t="s">
        <v>1533</v>
      </c>
      <c r="K294" s="75" t="str">
        <f t="shared" si="4"/>
        <v>No</v>
      </c>
      <c r="L294" s="75" t="str">
        <f>+VLOOKUP($A294,'System Index'!$A:$B,2,0)</f>
        <v>Carroll Water</v>
      </c>
    </row>
    <row r="295" spans="1:12" hidden="1" x14ac:dyDescent="0.25">
      <c r="A295" t="s">
        <v>1663</v>
      </c>
      <c r="B295" t="s">
        <v>706</v>
      </c>
      <c r="C295" s="94" t="s">
        <v>470</v>
      </c>
      <c r="D295" s="96">
        <v>25061</v>
      </c>
      <c r="E295">
        <v>30</v>
      </c>
      <c r="F295" s="95">
        <v>320</v>
      </c>
      <c r="G295" t="s">
        <v>82</v>
      </c>
      <c r="H295" s="89">
        <v>669</v>
      </c>
      <c r="I295" s="89">
        <v>11.15</v>
      </c>
      <c r="J295" t="s">
        <v>1667</v>
      </c>
      <c r="K295" s="75" t="str">
        <f t="shared" si="4"/>
        <v>No</v>
      </c>
      <c r="L295" s="75" t="str">
        <f>+VLOOKUP($A295,'System Index'!$A:$B,2,0)</f>
        <v>Carroll Water</v>
      </c>
    </row>
    <row r="296" spans="1:12" hidden="1" x14ac:dyDescent="0.25">
      <c r="A296" t="s">
        <v>1663</v>
      </c>
      <c r="B296" t="s">
        <v>707</v>
      </c>
      <c r="C296" s="94" t="s">
        <v>470</v>
      </c>
      <c r="D296" s="96">
        <v>25061</v>
      </c>
      <c r="E296">
        <v>30</v>
      </c>
      <c r="F296" s="95">
        <v>320</v>
      </c>
      <c r="G296" t="s">
        <v>82</v>
      </c>
      <c r="H296" s="89">
        <v>772</v>
      </c>
      <c r="I296" s="89">
        <v>12.870000000000001</v>
      </c>
      <c r="J296" t="s">
        <v>1668</v>
      </c>
      <c r="K296" s="75" t="str">
        <f t="shared" si="4"/>
        <v>No</v>
      </c>
      <c r="L296" s="75" t="str">
        <f>+VLOOKUP($A296,'System Index'!$A:$B,2,0)</f>
        <v>Carroll Water</v>
      </c>
    </row>
    <row r="297" spans="1:12" hidden="1" x14ac:dyDescent="0.25">
      <c r="A297" t="s">
        <v>1663</v>
      </c>
      <c r="B297" t="s">
        <v>708</v>
      </c>
      <c r="C297" s="94" t="s">
        <v>470</v>
      </c>
      <c r="D297" s="96">
        <v>25061</v>
      </c>
      <c r="E297">
        <v>30</v>
      </c>
      <c r="F297" s="95">
        <v>320</v>
      </c>
      <c r="G297" t="s">
        <v>82</v>
      </c>
      <c r="H297" s="89">
        <v>617.66999999999996</v>
      </c>
      <c r="I297" s="89">
        <v>10.290000000000001</v>
      </c>
      <c r="J297" t="s">
        <v>1628</v>
      </c>
      <c r="K297" s="75" t="str">
        <f t="shared" si="4"/>
        <v>No</v>
      </c>
      <c r="L297" s="75" t="str">
        <f>+VLOOKUP($A297,'System Index'!$A:$B,2,0)</f>
        <v>Carroll Water</v>
      </c>
    </row>
    <row r="298" spans="1:12" hidden="1" x14ac:dyDescent="0.25">
      <c r="A298" t="s">
        <v>1663</v>
      </c>
      <c r="B298" t="s">
        <v>709</v>
      </c>
      <c r="C298" s="94" t="s">
        <v>470</v>
      </c>
      <c r="D298" s="96">
        <v>25061</v>
      </c>
      <c r="E298">
        <v>50</v>
      </c>
      <c r="F298" s="95">
        <v>322</v>
      </c>
      <c r="G298" t="s">
        <v>1463</v>
      </c>
      <c r="H298" s="89">
        <v>4632</v>
      </c>
      <c r="I298" s="89">
        <v>46.32</v>
      </c>
      <c r="J298" t="s">
        <v>1669</v>
      </c>
      <c r="K298" s="75" t="str">
        <f t="shared" si="4"/>
        <v>No</v>
      </c>
      <c r="L298" s="75" t="str">
        <f>+VLOOKUP($A298,'System Index'!$A:$B,2,0)</f>
        <v>Carroll Water</v>
      </c>
    </row>
    <row r="299" spans="1:12" hidden="1" x14ac:dyDescent="0.25">
      <c r="A299" t="s">
        <v>1663</v>
      </c>
      <c r="B299" t="s">
        <v>710</v>
      </c>
      <c r="C299" s="94" t="s">
        <v>470</v>
      </c>
      <c r="D299" s="96">
        <v>25061</v>
      </c>
      <c r="E299">
        <v>50</v>
      </c>
      <c r="F299" s="95">
        <v>322</v>
      </c>
      <c r="G299" t="s">
        <v>1463</v>
      </c>
      <c r="H299" s="89">
        <v>1356.67</v>
      </c>
      <c r="I299" s="89">
        <v>13.57</v>
      </c>
      <c r="J299" t="s">
        <v>1670</v>
      </c>
      <c r="K299" s="75" t="str">
        <f t="shared" si="4"/>
        <v>No</v>
      </c>
      <c r="L299" s="75" t="str">
        <f>+VLOOKUP($A299,'System Index'!$A:$B,2,0)</f>
        <v>Carroll Water</v>
      </c>
    </row>
    <row r="300" spans="1:12" hidden="1" x14ac:dyDescent="0.25">
      <c r="A300" t="s">
        <v>1663</v>
      </c>
      <c r="B300" t="s">
        <v>711</v>
      </c>
      <c r="C300" s="94" t="s">
        <v>470</v>
      </c>
      <c r="D300" s="96">
        <v>25061</v>
      </c>
      <c r="E300">
        <v>50</v>
      </c>
      <c r="F300" s="95">
        <v>325</v>
      </c>
      <c r="G300" t="s">
        <v>85</v>
      </c>
      <c r="H300" s="89">
        <v>525.33000000000004</v>
      </c>
      <c r="I300" s="89">
        <v>5.25</v>
      </c>
      <c r="J300" t="s">
        <v>1632</v>
      </c>
      <c r="K300" s="75" t="str">
        <f t="shared" si="4"/>
        <v>No</v>
      </c>
      <c r="L300" s="75" t="str">
        <f>+VLOOKUP($A300,'System Index'!$A:$B,2,0)</f>
        <v>Carroll Water</v>
      </c>
    </row>
    <row r="301" spans="1:12" hidden="1" x14ac:dyDescent="0.25">
      <c r="A301" t="s">
        <v>1663</v>
      </c>
      <c r="B301" t="s">
        <v>712</v>
      </c>
      <c r="C301" s="94" t="s">
        <v>470</v>
      </c>
      <c r="D301" s="96">
        <v>25061</v>
      </c>
      <c r="E301">
        <v>50</v>
      </c>
      <c r="F301" s="95">
        <v>325</v>
      </c>
      <c r="G301" t="s">
        <v>85</v>
      </c>
      <c r="H301" s="89">
        <v>58660</v>
      </c>
      <c r="I301" s="89">
        <v>586.6</v>
      </c>
      <c r="J301" t="s">
        <v>1562</v>
      </c>
      <c r="K301" s="75" t="str">
        <f t="shared" si="4"/>
        <v>No</v>
      </c>
      <c r="L301" s="75" t="str">
        <f>+VLOOKUP($A301,'System Index'!$A:$B,2,0)</f>
        <v>Carroll Water</v>
      </c>
    </row>
    <row r="302" spans="1:12" hidden="1" x14ac:dyDescent="0.25">
      <c r="A302" t="s">
        <v>1663</v>
      </c>
      <c r="B302" t="s">
        <v>713</v>
      </c>
      <c r="C302" s="94" t="s">
        <v>470</v>
      </c>
      <c r="D302" s="96">
        <v>25061</v>
      </c>
      <c r="E302">
        <v>50</v>
      </c>
      <c r="F302" s="95">
        <v>325</v>
      </c>
      <c r="G302" t="s">
        <v>85</v>
      </c>
      <c r="H302" s="89">
        <v>6994.67</v>
      </c>
      <c r="I302" s="89">
        <v>69.95</v>
      </c>
      <c r="J302" t="s">
        <v>1644</v>
      </c>
      <c r="K302" s="75" t="str">
        <f t="shared" si="4"/>
        <v>No</v>
      </c>
      <c r="L302" s="75" t="str">
        <f>+VLOOKUP($A302,'System Index'!$A:$B,2,0)</f>
        <v>Carroll Water</v>
      </c>
    </row>
    <row r="303" spans="1:12" hidden="1" x14ac:dyDescent="0.25">
      <c r="A303" t="s">
        <v>1663</v>
      </c>
      <c r="B303" t="s">
        <v>714</v>
      </c>
      <c r="C303" s="94" t="s">
        <v>470</v>
      </c>
      <c r="D303" s="96">
        <v>25061</v>
      </c>
      <c r="E303">
        <v>20</v>
      </c>
      <c r="F303" s="95">
        <v>327</v>
      </c>
      <c r="G303" t="s">
        <v>86</v>
      </c>
      <c r="H303" s="89">
        <v>8857</v>
      </c>
      <c r="I303" s="89">
        <v>221.43</v>
      </c>
      <c r="J303" t="s">
        <v>1566</v>
      </c>
      <c r="K303" s="75" t="str">
        <f t="shared" si="4"/>
        <v>No</v>
      </c>
      <c r="L303" s="75" t="str">
        <f>+VLOOKUP($A303,'System Index'!$A:$B,2,0)</f>
        <v>Carroll Water</v>
      </c>
    </row>
    <row r="304" spans="1:12" hidden="1" x14ac:dyDescent="0.25">
      <c r="A304" t="s">
        <v>1663</v>
      </c>
      <c r="B304" t="s">
        <v>715</v>
      </c>
      <c r="C304" s="94" t="s">
        <v>470</v>
      </c>
      <c r="D304" s="96">
        <v>25061</v>
      </c>
      <c r="E304">
        <v>10</v>
      </c>
      <c r="F304" s="95">
        <v>328</v>
      </c>
      <c r="G304" t="s">
        <v>87</v>
      </c>
      <c r="H304" s="89">
        <v>7032</v>
      </c>
      <c r="I304" s="89">
        <v>351.6</v>
      </c>
      <c r="J304" t="s">
        <v>1645</v>
      </c>
      <c r="K304" s="75" t="str">
        <f t="shared" si="4"/>
        <v>No</v>
      </c>
      <c r="L304" s="75" t="str">
        <f>+VLOOKUP($A304,'System Index'!$A:$B,2,0)</f>
        <v>Carroll Water</v>
      </c>
    </row>
    <row r="305" spans="1:12" hidden="1" x14ac:dyDescent="0.25">
      <c r="A305" t="s">
        <v>1663</v>
      </c>
      <c r="B305" t="s">
        <v>716</v>
      </c>
      <c r="C305" s="94" t="s">
        <v>470</v>
      </c>
      <c r="D305" s="96">
        <v>25061</v>
      </c>
      <c r="E305">
        <v>15</v>
      </c>
      <c r="F305" s="95">
        <v>334</v>
      </c>
      <c r="G305" t="s">
        <v>89</v>
      </c>
      <c r="H305" s="89">
        <v>1055.33</v>
      </c>
      <c r="I305" s="89">
        <v>35.18</v>
      </c>
      <c r="J305" t="s">
        <v>1635</v>
      </c>
      <c r="K305" s="75" t="str">
        <f t="shared" si="4"/>
        <v>No</v>
      </c>
      <c r="L305" s="75" t="str">
        <f>+VLOOKUP($A305,'System Index'!$A:$B,2,0)</f>
        <v>Carroll Water</v>
      </c>
    </row>
    <row r="306" spans="1:12" hidden="1" x14ac:dyDescent="0.25">
      <c r="A306" t="s">
        <v>1663</v>
      </c>
      <c r="B306" t="s">
        <v>724</v>
      </c>
      <c r="C306" s="94" t="s">
        <v>470</v>
      </c>
      <c r="D306" s="96">
        <v>25061</v>
      </c>
      <c r="E306">
        <v>5</v>
      </c>
      <c r="F306" s="95">
        <v>342</v>
      </c>
      <c r="G306" t="s">
        <v>90</v>
      </c>
      <c r="H306" s="89">
        <v>351</v>
      </c>
      <c r="I306" s="89">
        <v>35.1</v>
      </c>
      <c r="J306" t="s">
        <v>1646</v>
      </c>
      <c r="K306" s="75" t="str">
        <f t="shared" si="4"/>
        <v>No</v>
      </c>
      <c r="L306" s="75" t="str">
        <f>+VLOOKUP($A306,'System Index'!$A:$B,2,0)</f>
        <v>Carroll Water</v>
      </c>
    </row>
    <row r="307" spans="1:12" hidden="1" x14ac:dyDescent="0.25">
      <c r="A307" t="s">
        <v>1663</v>
      </c>
      <c r="B307" t="s">
        <v>1671</v>
      </c>
      <c r="C307" s="94" t="s">
        <v>470</v>
      </c>
      <c r="D307" s="96">
        <v>25061</v>
      </c>
      <c r="E307">
        <v>10</v>
      </c>
      <c r="F307" s="95">
        <v>349</v>
      </c>
      <c r="G307" t="s">
        <v>92</v>
      </c>
      <c r="H307" s="89">
        <v>1542.33</v>
      </c>
      <c r="I307" s="89">
        <v>77.12</v>
      </c>
      <c r="J307" t="s">
        <v>1648</v>
      </c>
      <c r="K307" s="75" t="str">
        <f t="shared" si="4"/>
        <v>No</v>
      </c>
      <c r="L307" s="75" t="str">
        <f>+VLOOKUP($A307,'System Index'!$A:$B,2,0)</f>
        <v>Carroll Water</v>
      </c>
    </row>
    <row r="308" spans="1:12" hidden="1" x14ac:dyDescent="0.25">
      <c r="A308" t="s">
        <v>1663</v>
      </c>
      <c r="B308" t="s">
        <v>723</v>
      </c>
      <c r="C308" s="94" t="s">
        <v>404</v>
      </c>
      <c r="D308" s="96">
        <v>25061</v>
      </c>
      <c r="E308">
        <v>50</v>
      </c>
      <c r="F308" s="95">
        <v>325</v>
      </c>
      <c r="G308" t="s">
        <v>85</v>
      </c>
      <c r="H308" s="89">
        <v>58563.880000000005</v>
      </c>
      <c r="I308" s="89">
        <v>97.61</v>
      </c>
      <c r="J308" t="s">
        <v>1461</v>
      </c>
      <c r="K308" s="75" t="str">
        <f t="shared" si="4"/>
        <v>Yes</v>
      </c>
      <c r="L308" s="75" t="str">
        <f>+VLOOKUP($A308,'System Index'!$A:$B,2,0)</f>
        <v>Carroll Water</v>
      </c>
    </row>
    <row r="309" spans="1:12" hidden="1" x14ac:dyDescent="0.25">
      <c r="A309" t="s">
        <v>728</v>
      </c>
      <c r="B309" t="s">
        <v>727</v>
      </c>
      <c r="C309" s="94" t="s">
        <v>294</v>
      </c>
      <c r="D309" t="s">
        <v>294</v>
      </c>
      <c r="E309">
        <v>30</v>
      </c>
      <c r="F309" s="95">
        <v>304</v>
      </c>
      <c r="G309" t="s">
        <v>71</v>
      </c>
      <c r="H309" s="89">
        <v>1398.38</v>
      </c>
      <c r="I309" s="89">
        <v>62.15</v>
      </c>
      <c r="J309" t="s">
        <v>1672</v>
      </c>
      <c r="K309" s="75" t="str">
        <f t="shared" si="4"/>
        <v>No</v>
      </c>
      <c r="L309" s="75" t="str">
        <f>+VLOOKUP($A309,'System Index'!$A:$B,2,0)</f>
        <v>Shady Oaks</v>
      </c>
    </row>
    <row r="310" spans="1:12" hidden="1" x14ac:dyDescent="0.25">
      <c r="A310" t="s">
        <v>728</v>
      </c>
      <c r="B310" t="s">
        <v>729</v>
      </c>
      <c r="C310" s="94" t="s">
        <v>294</v>
      </c>
      <c r="D310" t="s">
        <v>294</v>
      </c>
      <c r="E310">
        <v>30</v>
      </c>
      <c r="F310" s="95">
        <v>304</v>
      </c>
      <c r="G310" t="s">
        <v>71</v>
      </c>
      <c r="H310" s="89">
        <v>1089.81</v>
      </c>
      <c r="I310" s="89">
        <v>48.44</v>
      </c>
      <c r="J310" t="s">
        <v>1673</v>
      </c>
      <c r="K310" s="75" t="str">
        <f t="shared" si="4"/>
        <v>No</v>
      </c>
      <c r="L310" s="75" t="str">
        <f>+VLOOKUP($A310,'System Index'!$A:$B,2,0)</f>
        <v>Shady Oaks</v>
      </c>
    </row>
    <row r="311" spans="1:12" hidden="1" x14ac:dyDescent="0.25">
      <c r="A311" t="s">
        <v>728</v>
      </c>
      <c r="B311" t="s">
        <v>730</v>
      </c>
      <c r="C311" s="94" t="s">
        <v>294</v>
      </c>
      <c r="D311" t="s">
        <v>294</v>
      </c>
      <c r="E311">
        <v>30</v>
      </c>
      <c r="F311" s="95">
        <v>304</v>
      </c>
      <c r="G311" t="s">
        <v>71</v>
      </c>
      <c r="H311" s="89">
        <v>371.01</v>
      </c>
      <c r="I311" s="89">
        <v>16.489999999999998</v>
      </c>
      <c r="J311" t="s">
        <v>1674</v>
      </c>
      <c r="K311" s="75" t="str">
        <f t="shared" si="4"/>
        <v>No</v>
      </c>
      <c r="L311" s="75" t="str">
        <f>+VLOOKUP($A311,'System Index'!$A:$B,2,0)</f>
        <v>Shady Oaks</v>
      </c>
    </row>
    <row r="312" spans="1:12" hidden="1" x14ac:dyDescent="0.25">
      <c r="A312" t="s">
        <v>728</v>
      </c>
      <c r="B312" t="s">
        <v>731</v>
      </c>
      <c r="C312" s="94" t="s">
        <v>294</v>
      </c>
      <c r="D312" t="s">
        <v>294</v>
      </c>
      <c r="E312">
        <v>20</v>
      </c>
      <c r="F312" s="95">
        <v>305</v>
      </c>
      <c r="G312" t="s">
        <v>72</v>
      </c>
      <c r="H312" s="89">
        <v>468.07</v>
      </c>
      <c r="I312" s="89">
        <v>31.2</v>
      </c>
      <c r="J312" t="s">
        <v>1675</v>
      </c>
      <c r="K312" s="75" t="str">
        <f t="shared" si="4"/>
        <v>No</v>
      </c>
      <c r="L312" s="75" t="str">
        <f>+VLOOKUP($A312,'System Index'!$A:$B,2,0)</f>
        <v>Shady Oaks</v>
      </c>
    </row>
    <row r="313" spans="1:12" hidden="1" x14ac:dyDescent="0.25">
      <c r="A313" t="s">
        <v>728</v>
      </c>
      <c r="B313" t="s">
        <v>732</v>
      </c>
      <c r="C313" s="94" t="s">
        <v>294</v>
      </c>
      <c r="D313" t="s">
        <v>294</v>
      </c>
      <c r="E313">
        <v>5</v>
      </c>
      <c r="F313" s="95">
        <v>309</v>
      </c>
      <c r="G313" t="s">
        <v>75</v>
      </c>
      <c r="H313" s="89">
        <v>5621</v>
      </c>
      <c r="I313" s="89">
        <v>1498.94</v>
      </c>
      <c r="J313" t="s">
        <v>1676</v>
      </c>
      <c r="K313" s="75" t="str">
        <f t="shared" si="4"/>
        <v>No</v>
      </c>
      <c r="L313" s="75" t="str">
        <f>+VLOOKUP($A313,'System Index'!$A:$B,2,0)</f>
        <v>Shady Oaks</v>
      </c>
    </row>
    <row r="314" spans="1:12" hidden="1" x14ac:dyDescent="0.25">
      <c r="A314" t="s">
        <v>728</v>
      </c>
      <c r="B314" t="s">
        <v>733</v>
      </c>
      <c r="C314" s="94" t="s">
        <v>294</v>
      </c>
      <c r="D314" t="s">
        <v>294</v>
      </c>
      <c r="E314">
        <v>10</v>
      </c>
      <c r="F314" s="95">
        <v>313</v>
      </c>
      <c r="G314" t="s">
        <v>78</v>
      </c>
      <c r="H314" s="89">
        <v>778.18000000000006</v>
      </c>
      <c r="I314" s="89">
        <v>103.76</v>
      </c>
      <c r="J314" t="s">
        <v>1677</v>
      </c>
      <c r="K314" s="75" t="str">
        <f t="shared" si="4"/>
        <v>No</v>
      </c>
      <c r="L314" s="75" t="str">
        <f>+VLOOKUP($A314,'System Index'!$A:$B,2,0)</f>
        <v>Shady Oaks</v>
      </c>
    </row>
    <row r="315" spans="1:12" hidden="1" x14ac:dyDescent="0.25">
      <c r="A315" t="s">
        <v>728</v>
      </c>
      <c r="B315" t="s">
        <v>734</v>
      </c>
      <c r="C315" s="94" t="s">
        <v>294</v>
      </c>
      <c r="D315" t="s">
        <v>294</v>
      </c>
      <c r="E315">
        <v>10</v>
      </c>
      <c r="F315" s="95">
        <v>313</v>
      </c>
      <c r="G315" t="s">
        <v>78</v>
      </c>
      <c r="H315" s="89">
        <v>865.31000000000006</v>
      </c>
      <c r="I315" s="89">
        <v>115.37</v>
      </c>
      <c r="J315" t="s">
        <v>1678</v>
      </c>
      <c r="K315" s="75" t="str">
        <f t="shared" si="4"/>
        <v>No</v>
      </c>
      <c r="L315" s="75" t="str">
        <f>+VLOOKUP($A315,'System Index'!$A:$B,2,0)</f>
        <v>Shady Oaks</v>
      </c>
    </row>
    <row r="316" spans="1:12" hidden="1" x14ac:dyDescent="0.25">
      <c r="A316" t="s">
        <v>728</v>
      </c>
      <c r="B316" t="s">
        <v>735</v>
      </c>
      <c r="C316" s="94" t="s">
        <v>294</v>
      </c>
      <c r="D316" t="s">
        <v>294</v>
      </c>
      <c r="E316">
        <v>10</v>
      </c>
      <c r="F316" s="95">
        <v>313</v>
      </c>
      <c r="G316" t="s">
        <v>78</v>
      </c>
      <c r="H316" s="89">
        <v>814.46</v>
      </c>
      <c r="I316" s="89">
        <v>108.60000000000001</v>
      </c>
      <c r="J316" t="s">
        <v>1679</v>
      </c>
      <c r="K316" s="75" t="str">
        <f t="shared" si="4"/>
        <v>No</v>
      </c>
      <c r="L316" s="75" t="str">
        <f>+VLOOKUP($A316,'System Index'!$A:$B,2,0)</f>
        <v>Shady Oaks</v>
      </c>
    </row>
    <row r="317" spans="1:12" hidden="1" x14ac:dyDescent="0.25">
      <c r="A317" t="s">
        <v>728</v>
      </c>
      <c r="B317" t="s">
        <v>736</v>
      </c>
      <c r="C317" s="94" t="s">
        <v>294</v>
      </c>
      <c r="D317" t="s">
        <v>294</v>
      </c>
      <c r="E317">
        <v>10</v>
      </c>
      <c r="F317" s="95">
        <v>313</v>
      </c>
      <c r="G317" t="s">
        <v>78</v>
      </c>
      <c r="H317" s="89">
        <v>1757.67</v>
      </c>
      <c r="I317" s="89">
        <v>234.36</v>
      </c>
      <c r="J317" t="s">
        <v>1680</v>
      </c>
      <c r="K317" s="75" t="str">
        <f t="shared" si="4"/>
        <v>No</v>
      </c>
      <c r="L317" s="75" t="str">
        <f>+VLOOKUP($A317,'System Index'!$A:$B,2,0)</f>
        <v>Shady Oaks</v>
      </c>
    </row>
    <row r="318" spans="1:12" hidden="1" x14ac:dyDescent="0.25">
      <c r="A318" t="s">
        <v>728</v>
      </c>
      <c r="B318" t="s">
        <v>737</v>
      </c>
      <c r="C318" s="94" t="s">
        <v>294</v>
      </c>
      <c r="D318" t="s">
        <v>294</v>
      </c>
      <c r="E318">
        <v>5</v>
      </c>
      <c r="F318" s="95">
        <v>315</v>
      </c>
      <c r="G318" t="s">
        <v>80</v>
      </c>
      <c r="H318" s="89">
        <v>1639</v>
      </c>
      <c r="I318" s="89">
        <v>437.06</v>
      </c>
      <c r="J318" t="s">
        <v>1681</v>
      </c>
      <c r="K318" s="75" t="str">
        <f t="shared" si="4"/>
        <v>No</v>
      </c>
      <c r="L318" s="75" t="str">
        <f>+VLOOKUP($A318,'System Index'!$A:$B,2,0)</f>
        <v>Shady Oaks</v>
      </c>
    </row>
    <row r="319" spans="1:12" hidden="1" x14ac:dyDescent="0.25">
      <c r="A319" t="s">
        <v>728</v>
      </c>
      <c r="B319" t="s">
        <v>739</v>
      </c>
      <c r="C319" s="94" t="s">
        <v>294</v>
      </c>
      <c r="D319" t="s">
        <v>294</v>
      </c>
      <c r="E319">
        <v>50</v>
      </c>
      <c r="F319" s="95">
        <v>325</v>
      </c>
      <c r="G319" t="s">
        <v>85</v>
      </c>
      <c r="H319" s="89">
        <v>1599</v>
      </c>
      <c r="I319" s="89">
        <v>42.64</v>
      </c>
      <c r="J319" t="s">
        <v>1682</v>
      </c>
      <c r="K319" s="75" t="str">
        <f t="shared" si="4"/>
        <v>No</v>
      </c>
      <c r="L319" s="75" t="str">
        <f>+VLOOKUP($A319,'System Index'!$A:$B,2,0)</f>
        <v>Shady Oaks</v>
      </c>
    </row>
    <row r="320" spans="1:12" hidden="1" x14ac:dyDescent="0.25">
      <c r="A320" t="s">
        <v>728</v>
      </c>
      <c r="B320" t="s">
        <v>740</v>
      </c>
      <c r="C320" s="94" t="s">
        <v>294</v>
      </c>
      <c r="D320" t="s">
        <v>294</v>
      </c>
      <c r="E320">
        <v>50</v>
      </c>
      <c r="F320" s="95">
        <v>325</v>
      </c>
      <c r="G320" t="s">
        <v>85</v>
      </c>
      <c r="H320" s="89">
        <v>1860</v>
      </c>
      <c r="I320" s="89">
        <v>49.6</v>
      </c>
      <c r="J320" t="s">
        <v>1683</v>
      </c>
      <c r="K320" s="75" t="str">
        <f t="shared" si="4"/>
        <v>No</v>
      </c>
      <c r="L320" s="75" t="str">
        <f>+VLOOKUP($A320,'System Index'!$A:$B,2,0)</f>
        <v>Shady Oaks</v>
      </c>
    </row>
    <row r="321" spans="1:12" hidden="1" x14ac:dyDescent="0.25">
      <c r="A321" t="s">
        <v>728</v>
      </c>
      <c r="B321" t="s">
        <v>741</v>
      </c>
      <c r="C321" s="94" t="s">
        <v>294</v>
      </c>
      <c r="D321" t="s">
        <v>294</v>
      </c>
      <c r="E321">
        <v>50</v>
      </c>
      <c r="F321" s="95">
        <v>325</v>
      </c>
      <c r="G321" t="s">
        <v>85</v>
      </c>
      <c r="H321" s="89">
        <v>1482</v>
      </c>
      <c r="I321" s="89">
        <v>39.520000000000003</v>
      </c>
      <c r="J321" t="s">
        <v>1684</v>
      </c>
      <c r="K321" s="75" t="str">
        <f t="shared" si="4"/>
        <v>No</v>
      </c>
      <c r="L321" s="75" t="str">
        <f>+VLOOKUP($A321,'System Index'!$A:$B,2,0)</f>
        <v>Shady Oaks</v>
      </c>
    </row>
    <row r="322" spans="1:12" hidden="1" x14ac:dyDescent="0.25">
      <c r="A322" t="s">
        <v>728</v>
      </c>
      <c r="B322" t="s">
        <v>742</v>
      </c>
      <c r="C322" s="94" t="s">
        <v>294</v>
      </c>
      <c r="D322" t="s">
        <v>294</v>
      </c>
      <c r="E322">
        <v>10</v>
      </c>
      <c r="F322" s="95">
        <v>328</v>
      </c>
      <c r="G322" t="s">
        <v>87</v>
      </c>
      <c r="H322" s="89">
        <v>887.46</v>
      </c>
      <c r="I322" s="89">
        <v>118.33</v>
      </c>
      <c r="J322" t="s">
        <v>1685</v>
      </c>
      <c r="K322" s="75" t="str">
        <f t="shared" si="4"/>
        <v>No</v>
      </c>
      <c r="L322" s="75" t="str">
        <f>+VLOOKUP($A322,'System Index'!$A:$B,2,0)</f>
        <v>Shady Oaks</v>
      </c>
    </row>
    <row r="323" spans="1:12" hidden="1" x14ac:dyDescent="0.25">
      <c r="A323" t="s">
        <v>728</v>
      </c>
      <c r="B323" t="s">
        <v>743</v>
      </c>
      <c r="C323" s="94" t="s">
        <v>341</v>
      </c>
      <c r="D323" s="96">
        <v>31533</v>
      </c>
      <c r="E323">
        <v>10</v>
      </c>
      <c r="F323" s="95">
        <v>349</v>
      </c>
      <c r="G323" t="s">
        <v>92</v>
      </c>
      <c r="H323" s="89">
        <v>446</v>
      </c>
      <c r="I323" s="89">
        <v>44.6</v>
      </c>
      <c r="J323" t="s">
        <v>1467</v>
      </c>
      <c r="K323" s="75" t="str">
        <f t="shared" si="4"/>
        <v>No</v>
      </c>
      <c r="L323" s="75" t="str">
        <f>+VLOOKUP($A323,'System Index'!$A:$B,2,0)</f>
        <v>Shady Oaks</v>
      </c>
    </row>
    <row r="324" spans="1:12" hidden="1" x14ac:dyDescent="0.25">
      <c r="A324" t="s">
        <v>728</v>
      </c>
      <c r="B324" t="s">
        <v>744</v>
      </c>
      <c r="C324" s="94" t="s">
        <v>294</v>
      </c>
      <c r="D324" t="s">
        <v>294</v>
      </c>
      <c r="E324">
        <v>15</v>
      </c>
      <c r="F324" s="95">
        <v>349.1</v>
      </c>
      <c r="G324" t="s">
        <v>93</v>
      </c>
      <c r="H324" s="89">
        <v>7600.5</v>
      </c>
      <c r="I324" s="89">
        <v>675.6</v>
      </c>
      <c r="J324" t="s">
        <v>1481</v>
      </c>
      <c r="K324" s="75" t="str">
        <f t="shared" si="4"/>
        <v>No</v>
      </c>
      <c r="L324" s="75" t="str">
        <f>+VLOOKUP($A324,'System Index'!$A:$B,2,0)</f>
        <v>Shady Oaks</v>
      </c>
    </row>
    <row r="325" spans="1:12" hidden="1" x14ac:dyDescent="0.25">
      <c r="A325" t="s">
        <v>728</v>
      </c>
      <c r="B325" t="s">
        <v>745</v>
      </c>
      <c r="C325" s="94" t="s">
        <v>294</v>
      </c>
      <c r="D325" t="s">
        <v>294</v>
      </c>
      <c r="E325">
        <v>15</v>
      </c>
      <c r="F325" s="95">
        <v>349.1</v>
      </c>
      <c r="G325" t="s">
        <v>93</v>
      </c>
      <c r="H325" s="89">
        <v>7306.35</v>
      </c>
      <c r="I325" s="89">
        <v>649.45000000000005</v>
      </c>
      <c r="J325" t="s">
        <v>1481</v>
      </c>
      <c r="K325" s="75" t="str">
        <f t="shared" si="4"/>
        <v>No</v>
      </c>
      <c r="L325" s="75" t="str">
        <f>+VLOOKUP($A325,'System Index'!$A:$B,2,0)</f>
        <v>Shady Oaks</v>
      </c>
    </row>
    <row r="326" spans="1:12" hidden="1" x14ac:dyDescent="0.25">
      <c r="A326" t="s">
        <v>728</v>
      </c>
      <c r="B326" t="s">
        <v>738</v>
      </c>
      <c r="C326" s="94" t="s">
        <v>294</v>
      </c>
      <c r="D326" s="96">
        <v>31533</v>
      </c>
      <c r="E326">
        <v>50</v>
      </c>
      <c r="F326" s="95">
        <v>325</v>
      </c>
      <c r="G326" t="s">
        <v>85</v>
      </c>
      <c r="H326" s="89">
        <v>18485.18</v>
      </c>
      <c r="I326" s="89">
        <v>492.93</v>
      </c>
      <c r="J326" t="s">
        <v>1461</v>
      </c>
      <c r="K326" s="75" t="str">
        <f t="shared" si="4"/>
        <v>Yes</v>
      </c>
      <c r="L326" s="75" t="str">
        <f>+VLOOKUP($A326,'System Index'!$A:$B,2,0)</f>
        <v>Shady Oaks</v>
      </c>
    </row>
    <row r="327" spans="1:12" hidden="1" x14ac:dyDescent="0.25">
      <c r="A327" t="s">
        <v>728</v>
      </c>
      <c r="B327" t="s">
        <v>1686</v>
      </c>
      <c r="C327" s="94" t="s">
        <v>447</v>
      </c>
      <c r="D327" s="96">
        <v>31533</v>
      </c>
      <c r="E327">
        <v>50</v>
      </c>
      <c r="F327" s="95">
        <v>322</v>
      </c>
      <c r="G327" t="s">
        <v>1463</v>
      </c>
      <c r="H327" s="89">
        <v>94425.287500000006</v>
      </c>
      <c r="I327" s="89">
        <v>3619.6350000000002</v>
      </c>
      <c r="J327" t="s">
        <v>1543</v>
      </c>
      <c r="K327" s="75" t="str">
        <f t="shared" ref="K327:K390" si="5">+IF(J327="Acquisition Related Cost (L&amp;E)","Yes","No")</f>
        <v>No</v>
      </c>
      <c r="L327" s="75" t="str">
        <f>+VLOOKUP($A327,'System Index'!$A:$B,2,0)</f>
        <v>Shady Oaks</v>
      </c>
    </row>
    <row r="328" spans="1:12" hidden="1" x14ac:dyDescent="0.25">
      <c r="A328" t="s">
        <v>728</v>
      </c>
      <c r="B328" t="s">
        <v>1687</v>
      </c>
      <c r="C328" s="94" t="s">
        <v>447</v>
      </c>
      <c r="D328" s="96">
        <v>31533</v>
      </c>
      <c r="E328">
        <v>50</v>
      </c>
      <c r="F328" s="95">
        <v>325</v>
      </c>
      <c r="G328" t="s">
        <v>85</v>
      </c>
      <c r="H328" s="89">
        <v>94425.287500000006</v>
      </c>
      <c r="I328" s="89">
        <v>3619.6350000000002</v>
      </c>
      <c r="J328" t="s">
        <v>1545</v>
      </c>
      <c r="K328" s="75" t="str">
        <f t="shared" si="5"/>
        <v>No</v>
      </c>
      <c r="L328" s="75" t="str">
        <f>+VLOOKUP($A328,'System Index'!$A:$B,2,0)</f>
        <v>Shady Oaks</v>
      </c>
    </row>
    <row r="329" spans="1:12" hidden="1" x14ac:dyDescent="0.25">
      <c r="A329" t="s">
        <v>750</v>
      </c>
      <c r="B329" t="s">
        <v>749</v>
      </c>
      <c r="C329" s="94" t="s">
        <v>515</v>
      </c>
      <c r="D329" s="96">
        <v>36697</v>
      </c>
      <c r="E329">
        <v>0</v>
      </c>
      <c r="F329" s="95">
        <v>303</v>
      </c>
      <c r="G329" t="s">
        <v>206</v>
      </c>
      <c r="H329" s="89">
        <v>973.36</v>
      </c>
      <c r="I329" s="89">
        <v>0</v>
      </c>
      <c r="J329" t="s">
        <v>1577</v>
      </c>
      <c r="K329" s="75" t="str">
        <f t="shared" si="5"/>
        <v>No</v>
      </c>
      <c r="L329" s="75" t="str">
        <f>+VLOOKUP($A329,'System Index'!$A:$B,2,0)</f>
        <v>Ranch Country</v>
      </c>
    </row>
    <row r="330" spans="1:12" hidden="1" x14ac:dyDescent="0.25">
      <c r="A330" t="s">
        <v>750</v>
      </c>
      <c r="B330" t="s">
        <v>751</v>
      </c>
      <c r="C330" s="94" t="s">
        <v>351</v>
      </c>
      <c r="D330" t="s">
        <v>351</v>
      </c>
      <c r="E330">
        <v>30</v>
      </c>
      <c r="F330" s="95">
        <v>320</v>
      </c>
      <c r="G330" t="s">
        <v>82</v>
      </c>
      <c r="H330" s="89">
        <v>53671</v>
      </c>
      <c r="I330" s="89">
        <v>447.26</v>
      </c>
      <c r="J330" t="s">
        <v>1688</v>
      </c>
      <c r="K330" s="75" t="str">
        <f t="shared" si="5"/>
        <v>No</v>
      </c>
      <c r="L330" s="75" t="str">
        <f>+VLOOKUP($A330,'System Index'!$A:$B,2,0)</f>
        <v>Ranch Country</v>
      </c>
    </row>
    <row r="331" spans="1:12" hidden="1" x14ac:dyDescent="0.25">
      <c r="A331" t="s">
        <v>750</v>
      </c>
      <c r="B331" t="s">
        <v>753</v>
      </c>
      <c r="C331" s="94" t="s">
        <v>515</v>
      </c>
      <c r="D331" s="96">
        <v>36697</v>
      </c>
      <c r="E331">
        <v>50</v>
      </c>
      <c r="F331" s="95">
        <v>325</v>
      </c>
      <c r="G331" t="s">
        <v>85</v>
      </c>
      <c r="H331" s="89">
        <v>41914.9</v>
      </c>
      <c r="I331" s="89">
        <v>1536.88</v>
      </c>
      <c r="J331" t="s">
        <v>1689</v>
      </c>
      <c r="K331" s="75" t="str">
        <f t="shared" si="5"/>
        <v>No</v>
      </c>
      <c r="L331" s="75" t="str">
        <f>+VLOOKUP($A331,'System Index'!$A:$B,2,0)</f>
        <v>Ranch Country</v>
      </c>
    </row>
    <row r="332" spans="1:12" hidden="1" x14ac:dyDescent="0.25">
      <c r="A332" t="s">
        <v>750</v>
      </c>
      <c r="B332" t="s">
        <v>754</v>
      </c>
      <c r="C332" s="94" t="s">
        <v>515</v>
      </c>
      <c r="D332" s="96">
        <v>36697</v>
      </c>
      <c r="E332">
        <v>50</v>
      </c>
      <c r="F332" s="95">
        <v>325</v>
      </c>
      <c r="G332" t="s">
        <v>85</v>
      </c>
      <c r="H332" s="89">
        <v>2765.9500000000003</v>
      </c>
      <c r="I332" s="89">
        <v>101.42</v>
      </c>
      <c r="J332" t="s">
        <v>1556</v>
      </c>
      <c r="K332" s="75" t="str">
        <f t="shared" si="5"/>
        <v>No</v>
      </c>
      <c r="L332" s="75" t="str">
        <f>+VLOOKUP($A332,'System Index'!$A:$B,2,0)</f>
        <v>Ranch Country</v>
      </c>
    </row>
    <row r="333" spans="1:12" hidden="1" x14ac:dyDescent="0.25">
      <c r="A333" t="s">
        <v>750</v>
      </c>
      <c r="B333" t="s">
        <v>757</v>
      </c>
      <c r="C333" s="94" t="s">
        <v>294</v>
      </c>
      <c r="D333" t="s">
        <v>294</v>
      </c>
      <c r="E333">
        <v>10</v>
      </c>
      <c r="F333" s="95">
        <v>328</v>
      </c>
      <c r="G333" t="s">
        <v>87</v>
      </c>
      <c r="H333" s="89">
        <v>898.5</v>
      </c>
      <c r="I333" s="89">
        <v>119.8</v>
      </c>
      <c r="J333" t="s">
        <v>1685</v>
      </c>
      <c r="K333" s="75" t="str">
        <f t="shared" si="5"/>
        <v>No</v>
      </c>
      <c r="L333" s="75" t="str">
        <f>+VLOOKUP($A333,'System Index'!$A:$B,2,0)</f>
        <v>Ranch Country</v>
      </c>
    </row>
    <row r="334" spans="1:12" hidden="1" x14ac:dyDescent="0.25">
      <c r="A334" t="s">
        <v>750</v>
      </c>
      <c r="B334" t="s">
        <v>758</v>
      </c>
      <c r="C334" s="94" t="s">
        <v>341</v>
      </c>
      <c r="D334" s="96">
        <v>36697</v>
      </c>
      <c r="E334">
        <v>10</v>
      </c>
      <c r="F334" s="95">
        <v>349</v>
      </c>
      <c r="G334" t="s">
        <v>92</v>
      </c>
      <c r="H334" s="89">
        <v>446</v>
      </c>
      <c r="I334" s="89">
        <v>44.6</v>
      </c>
      <c r="J334" t="s">
        <v>1467</v>
      </c>
      <c r="K334" s="75" t="str">
        <f t="shared" si="5"/>
        <v>No</v>
      </c>
      <c r="L334" s="75" t="str">
        <f>+VLOOKUP($A334,'System Index'!$A:$B,2,0)</f>
        <v>Ranch Country</v>
      </c>
    </row>
    <row r="335" spans="1:12" hidden="1" x14ac:dyDescent="0.25">
      <c r="A335" t="s">
        <v>750</v>
      </c>
      <c r="B335" t="s">
        <v>1690</v>
      </c>
      <c r="C335" s="94" t="s">
        <v>351</v>
      </c>
      <c r="D335" t="s">
        <v>351</v>
      </c>
      <c r="E335">
        <v>10</v>
      </c>
      <c r="F335" s="95">
        <v>349</v>
      </c>
      <c r="G335" t="s">
        <v>92</v>
      </c>
      <c r="H335" s="89">
        <v>3500</v>
      </c>
      <c r="I335" s="89">
        <v>87.5</v>
      </c>
      <c r="J335" t="s">
        <v>1691</v>
      </c>
      <c r="K335" s="75" t="str">
        <f t="shared" si="5"/>
        <v>No</v>
      </c>
      <c r="L335" s="75" t="str">
        <f>+VLOOKUP($A335,'System Index'!$A:$B,2,0)</f>
        <v>Ranch Country</v>
      </c>
    </row>
    <row r="336" spans="1:12" hidden="1" x14ac:dyDescent="0.25">
      <c r="A336" t="s">
        <v>750</v>
      </c>
      <c r="B336" t="s">
        <v>759</v>
      </c>
      <c r="C336" s="94" t="s">
        <v>351</v>
      </c>
      <c r="D336" t="s">
        <v>351</v>
      </c>
      <c r="E336">
        <v>15</v>
      </c>
      <c r="F336" s="95">
        <v>349.1</v>
      </c>
      <c r="G336" t="s">
        <v>93</v>
      </c>
      <c r="H336" s="89">
        <v>6985.02</v>
      </c>
      <c r="I336" s="89">
        <v>116.42</v>
      </c>
      <c r="J336" t="s">
        <v>1481</v>
      </c>
      <c r="K336" s="75" t="str">
        <f t="shared" si="5"/>
        <v>No</v>
      </c>
      <c r="L336" s="75" t="str">
        <f>+VLOOKUP($A336,'System Index'!$A:$B,2,0)</f>
        <v>Ranch Country</v>
      </c>
    </row>
    <row r="337" spans="1:12" hidden="1" x14ac:dyDescent="0.25">
      <c r="A337" t="s">
        <v>750</v>
      </c>
      <c r="B337" t="s">
        <v>760</v>
      </c>
      <c r="C337" s="94" t="s">
        <v>351</v>
      </c>
      <c r="D337" t="s">
        <v>351</v>
      </c>
      <c r="E337">
        <v>15</v>
      </c>
      <c r="F337" s="95">
        <v>349.1</v>
      </c>
      <c r="G337" t="s">
        <v>93</v>
      </c>
      <c r="H337" s="89">
        <v>5693.9000000000005</v>
      </c>
      <c r="I337" s="89">
        <v>94.9</v>
      </c>
      <c r="J337" t="s">
        <v>1481</v>
      </c>
      <c r="K337" s="75" t="str">
        <f t="shared" si="5"/>
        <v>No</v>
      </c>
      <c r="L337" s="75" t="str">
        <f>+VLOOKUP($A337,'System Index'!$A:$B,2,0)</f>
        <v>Ranch Country</v>
      </c>
    </row>
    <row r="338" spans="1:12" hidden="1" x14ac:dyDescent="0.25">
      <c r="A338" t="s">
        <v>750</v>
      </c>
      <c r="B338" t="s">
        <v>755</v>
      </c>
      <c r="C338" s="94" t="s">
        <v>294</v>
      </c>
      <c r="D338" s="96">
        <v>36697</v>
      </c>
      <c r="E338">
        <v>50</v>
      </c>
      <c r="F338" s="95">
        <v>325</v>
      </c>
      <c r="G338" t="s">
        <v>85</v>
      </c>
      <c r="H338" s="89">
        <v>10707.66</v>
      </c>
      <c r="I338" s="89">
        <v>285.52999999999997</v>
      </c>
      <c r="J338" t="s">
        <v>1461</v>
      </c>
      <c r="K338" s="75" t="str">
        <f t="shared" si="5"/>
        <v>Yes</v>
      </c>
      <c r="L338" s="75" t="str">
        <f>+VLOOKUP($A338,'System Index'!$A:$B,2,0)</f>
        <v>Ranch Country</v>
      </c>
    </row>
    <row r="339" spans="1:12" hidden="1" x14ac:dyDescent="0.25">
      <c r="A339" t="s">
        <v>750</v>
      </c>
      <c r="B339" t="s">
        <v>756</v>
      </c>
      <c r="C339" s="94" t="s">
        <v>294</v>
      </c>
      <c r="D339" s="96">
        <v>36697</v>
      </c>
      <c r="E339">
        <v>50</v>
      </c>
      <c r="F339" s="95">
        <v>325</v>
      </c>
      <c r="G339" t="s">
        <v>85</v>
      </c>
      <c r="H339" s="89">
        <v>10595.17</v>
      </c>
      <c r="I339" s="89">
        <v>282.52999999999997</v>
      </c>
      <c r="J339" t="s">
        <v>1461</v>
      </c>
      <c r="K339" s="75" t="str">
        <f t="shared" si="5"/>
        <v>Yes</v>
      </c>
      <c r="L339" s="75" t="str">
        <f>+VLOOKUP($A339,'System Index'!$A:$B,2,0)</f>
        <v>Ranch Country</v>
      </c>
    </row>
    <row r="340" spans="1:12" hidden="1" x14ac:dyDescent="0.25">
      <c r="A340" t="s">
        <v>769</v>
      </c>
      <c r="B340" t="s">
        <v>779</v>
      </c>
      <c r="C340" s="94">
        <v>44562</v>
      </c>
      <c r="D340" s="96">
        <v>39886</v>
      </c>
      <c r="E340">
        <v>50</v>
      </c>
      <c r="F340" s="95">
        <v>325</v>
      </c>
      <c r="G340" t="s">
        <v>85</v>
      </c>
      <c r="H340" s="89">
        <v>2377.65</v>
      </c>
      <c r="I340" s="89">
        <v>43.59</v>
      </c>
      <c r="J340" t="s">
        <v>1461</v>
      </c>
      <c r="K340" s="75" t="str">
        <f t="shared" si="5"/>
        <v>Yes</v>
      </c>
      <c r="L340" s="75" t="str">
        <f>+VLOOKUP($A340,'System Index'!$A:$B,2,0)</f>
        <v>Laguna</v>
      </c>
    </row>
    <row r="341" spans="1:12" hidden="1" x14ac:dyDescent="0.25">
      <c r="A341" t="s">
        <v>769</v>
      </c>
      <c r="B341" t="s">
        <v>780</v>
      </c>
      <c r="C341" s="94" t="s">
        <v>341</v>
      </c>
      <c r="D341" s="96">
        <v>39886</v>
      </c>
      <c r="E341">
        <v>10</v>
      </c>
      <c r="F341" s="95">
        <v>349</v>
      </c>
      <c r="G341" t="s">
        <v>92</v>
      </c>
      <c r="H341" s="89">
        <v>446</v>
      </c>
      <c r="I341" s="89">
        <v>44.6</v>
      </c>
      <c r="J341" t="s">
        <v>1467</v>
      </c>
      <c r="K341" s="75" t="str">
        <f t="shared" si="5"/>
        <v>No</v>
      </c>
      <c r="L341" s="75" t="str">
        <f>+VLOOKUP($A341,'System Index'!$A:$B,2,0)</f>
        <v>Laguna</v>
      </c>
    </row>
    <row r="342" spans="1:12" hidden="1" x14ac:dyDescent="0.25">
      <c r="A342" t="s">
        <v>769</v>
      </c>
      <c r="B342" t="s">
        <v>771</v>
      </c>
      <c r="C342" s="94" t="s">
        <v>515</v>
      </c>
      <c r="D342" s="96">
        <v>39886</v>
      </c>
      <c r="E342">
        <v>10</v>
      </c>
      <c r="F342" s="95">
        <v>313</v>
      </c>
      <c r="G342" t="s">
        <v>78</v>
      </c>
      <c r="H342" s="89">
        <v>870.74</v>
      </c>
      <c r="I342" s="89">
        <v>159.63</v>
      </c>
      <c r="J342" t="s">
        <v>1553</v>
      </c>
      <c r="K342" s="75" t="str">
        <f t="shared" si="5"/>
        <v>No</v>
      </c>
      <c r="L342" s="75" t="str">
        <f>+VLOOKUP($A342,'System Index'!$A:$B,2,0)</f>
        <v>Laguna</v>
      </c>
    </row>
    <row r="343" spans="1:12" hidden="1" x14ac:dyDescent="0.25">
      <c r="A343" t="s">
        <v>769</v>
      </c>
      <c r="B343" t="s">
        <v>773</v>
      </c>
      <c r="C343" s="94" t="s">
        <v>515</v>
      </c>
      <c r="D343" s="96">
        <v>39886</v>
      </c>
      <c r="E343">
        <v>10</v>
      </c>
      <c r="F343" s="95">
        <v>313</v>
      </c>
      <c r="G343" t="s">
        <v>78</v>
      </c>
      <c r="H343" s="89">
        <v>870.74</v>
      </c>
      <c r="I343" s="89">
        <v>159.63</v>
      </c>
      <c r="J343" t="s">
        <v>1553</v>
      </c>
      <c r="K343" s="75" t="str">
        <f t="shared" si="5"/>
        <v>No</v>
      </c>
      <c r="L343" s="75" t="str">
        <f>+VLOOKUP($A343,'System Index'!$A:$B,2,0)</f>
        <v>Laguna</v>
      </c>
    </row>
    <row r="344" spans="1:12" hidden="1" x14ac:dyDescent="0.25">
      <c r="A344" t="s">
        <v>769</v>
      </c>
      <c r="B344" t="s">
        <v>774</v>
      </c>
      <c r="C344" s="94" t="s">
        <v>515</v>
      </c>
      <c r="D344" s="96">
        <v>39886</v>
      </c>
      <c r="E344">
        <v>50</v>
      </c>
      <c r="F344" s="95">
        <v>322</v>
      </c>
      <c r="G344" t="s">
        <v>1463</v>
      </c>
      <c r="H344" s="89">
        <v>5456.62</v>
      </c>
      <c r="I344" s="89">
        <v>200.08</v>
      </c>
      <c r="J344" t="s">
        <v>1692</v>
      </c>
      <c r="K344" s="75" t="str">
        <f t="shared" si="5"/>
        <v>No</v>
      </c>
      <c r="L344" s="75" t="str">
        <f>+VLOOKUP($A344,'System Index'!$A:$B,2,0)</f>
        <v>Laguna</v>
      </c>
    </row>
    <row r="345" spans="1:12" hidden="1" x14ac:dyDescent="0.25">
      <c r="A345" t="s">
        <v>769</v>
      </c>
      <c r="B345" t="s">
        <v>775</v>
      </c>
      <c r="C345" s="94" t="s">
        <v>515</v>
      </c>
      <c r="D345" s="96">
        <v>39886</v>
      </c>
      <c r="E345">
        <v>50</v>
      </c>
      <c r="F345" s="95">
        <v>322</v>
      </c>
      <c r="G345" t="s">
        <v>1463</v>
      </c>
      <c r="H345" s="89">
        <v>9462.01</v>
      </c>
      <c r="I345" s="89">
        <v>346.94</v>
      </c>
      <c r="J345" t="s">
        <v>1693</v>
      </c>
      <c r="K345" s="75" t="str">
        <f t="shared" si="5"/>
        <v>No</v>
      </c>
      <c r="L345" s="75" t="str">
        <f>+VLOOKUP($A345,'System Index'!$A:$B,2,0)</f>
        <v>Laguna</v>
      </c>
    </row>
    <row r="346" spans="1:12" hidden="1" x14ac:dyDescent="0.25">
      <c r="A346" t="s">
        <v>769</v>
      </c>
      <c r="B346" t="s">
        <v>768</v>
      </c>
      <c r="C346" s="94" t="s">
        <v>515</v>
      </c>
      <c r="D346" s="96">
        <v>39886</v>
      </c>
      <c r="E346">
        <v>0</v>
      </c>
      <c r="F346" s="95">
        <v>303</v>
      </c>
      <c r="G346" t="s">
        <v>206</v>
      </c>
      <c r="H346" s="89">
        <v>3530.48</v>
      </c>
      <c r="I346" s="89">
        <v>0</v>
      </c>
      <c r="J346" t="s">
        <v>1462</v>
      </c>
      <c r="K346" s="75" t="str">
        <f t="shared" si="5"/>
        <v>No</v>
      </c>
      <c r="L346" s="75" t="str">
        <f>+VLOOKUP($A346,'System Index'!$A:$B,2,0)</f>
        <v>Laguna</v>
      </c>
    </row>
    <row r="347" spans="1:12" hidden="1" x14ac:dyDescent="0.25">
      <c r="A347" t="s">
        <v>769</v>
      </c>
      <c r="B347" t="s">
        <v>770</v>
      </c>
      <c r="C347" s="94" t="s">
        <v>515</v>
      </c>
      <c r="D347" s="96">
        <v>39886</v>
      </c>
      <c r="E347">
        <v>10</v>
      </c>
      <c r="F347" s="95">
        <v>313</v>
      </c>
      <c r="G347" t="s">
        <v>78</v>
      </c>
      <c r="H347" s="89">
        <v>5224.42</v>
      </c>
      <c r="I347" s="89">
        <v>957.81000000000006</v>
      </c>
      <c r="J347" t="s">
        <v>1500</v>
      </c>
      <c r="K347" s="75" t="str">
        <f t="shared" si="5"/>
        <v>No</v>
      </c>
      <c r="L347" s="75" t="str">
        <f>+VLOOKUP($A347,'System Index'!$A:$B,2,0)</f>
        <v>Laguna</v>
      </c>
    </row>
    <row r="348" spans="1:12" hidden="1" x14ac:dyDescent="0.25">
      <c r="A348" t="s">
        <v>769</v>
      </c>
      <c r="B348" t="s">
        <v>778</v>
      </c>
      <c r="C348" s="94" t="s">
        <v>294</v>
      </c>
      <c r="D348" s="96">
        <v>39886</v>
      </c>
      <c r="E348">
        <v>50</v>
      </c>
      <c r="F348" s="95">
        <v>325</v>
      </c>
      <c r="G348" t="s">
        <v>85</v>
      </c>
      <c r="H348" s="89">
        <v>97148</v>
      </c>
      <c r="I348" s="89">
        <v>2590.62</v>
      </c>
      <c r="J348" t="s">
        <v>1461</v>
      </c>
      <c r="K348" s="75" t="str">
        <f t="shared" si="5"/>
        <v>Yes</v>
      </c>
      <c r="L348" s="75" t="str">
        <f>+VLOOKUP($A348,'System Index'!$A:$B,2,0)</f>
        <v>Laguna</v>
      </c>
    </row>
    <row r="349" spans="1:12" hidden="1" x14ac:dyDescent="0.25">
      <c r="A349" t="s">
        <v>769</v>
      </c>
      <c r="B349" t="s">
        <v>776</v>
      </c>
      <c r="C349" s="94" t="s">
        <v>515</v>
      </c>
      <c r="D349" s="96">
        <v>39886</v>
      </c>
      <c r="E349">
        <v>50</v>
      </c>
      <c r="F349" s="95">
        <v>325</v>
      </c>
      <c r="G349" t="s">
        <v>85</v>
      </c>
      <c r="H349" s="89">
        <v>224214.89</v>
      </c>
      <c r="I349" s="89">
        <v>8221.2199999999993</v>
      </c>
      <c r="J349" t="s">
        <v>167</v>
      </c>
      <c r="K349" s="75" t="str">
        <f t="shared" si="5"/>
        <v>No</v>
      </c>
      <c r="L349" s="75" t="str">
        <f>+VLOOKUP($A349,'System Index'!$A:$B,2,0)</f>
        <v>Laguna</v>
      </c>
    </row>
    <row r="350" spans="1:12" hidden="1" x14ac:dyDescent="0.25">
      <c r="A350" t="s">
        <v>769</v>
      </c>
      <c r="B350" t="s">
        <v>777</v>
      </c>
      <c r="C350" s="94" t="s">
        <v>515</v>
      </c>
      <c r="D350" s="96">
        <v>39886</v>
      </c>
      <c r="E350">
        <v>50</v>
      </c>
      <c r="F350" s="95">
        <v>325</v>
      </c>
      <c r="G350" t="s">
        <v>85</v>
      </c>
      <c r="H350" s="89">
        <v>343360.8</v>
      </c>
      <c r="I350" s="89">
        <v>12589.9</v>
      </c>
      <c r="J350" t="s">
        <v>1694</v>
      </c>
      <c r="K350" s="75" t="str">
        <f t="shared" si="5"/>
        <v>No</v>
      </c>
      <c r="L350" s="75" t="str">
        <f>+VLOOKUP($A350,'System Index'!$A:$B,2,0)</f>
        <v>Laguna</v>
      </c>
    </row>
    <row r="351" spans="1:12" hidden="1" x14ac:dyDescent="0.25">
      <c r="A351" t="s">
        <v>784</v>
      </c>
      <c r="B351" t="s">
        <v>785</v>
      </c>
      <c r="C351" s="94">
        <v>44562</v>
      </c>
      <c r="D351" s="96">
        <v>32716</v>
      </c>
      <c r="E351">
        <v>50</v>
      </c>
      <c r="F351" s="95">
        <v>361</v>
      </c>
      <c r="G351" t="s">
        <v>215</v>
      </c>
      <c r="H351" s="89">
        <v>8314.02</v>
      </c>
      <c r="I351" s="89">
        <v>152.41999999999999</v>
      </c>
      <c r="J351" t="s">
        <v>1461</v>
      </c>
      <c r="K351" s="75" t="str">
        <f t="shared" si="5"/>
        <v>Yes</v>
      </c>
      <c r="L351" s="75" t="str">
        <f>+VLOOKUP($A351,'System Index'!$A:$B,2,0)</f>
        <v>Laguna</v>
      </c>
    </row>
    <row r="352" spans="1:12" hidden="1" x14ac:dyDescent="0.25">
      <c r="A352" t="s">
        <v>784</v>
      </c>
      <c r="B352" t="s">
        <v>795</v>
      </c>
      <c r="C352" s="94">
        <v>44562</v>
      </c>
      <c r="D352" s="96">
        <v>32716</v>
      </c>
      <c r="E352">
        <v>50</v>
      </c>
      <c r="F352" s="95">
        <v>325</v>
      </c>
      <c r="G352" t="s">
        <v>85</v>
      </c>
      <c r="H352" s="89">
        <v>10082.27</v>
      </c>
      <c r="I352" s="89">
        <v>184.84</v>
      </c>
      <c r="J352" t="s">
        <v>1461</v>
      </c>
      <c r="K352" s="75" t="str">
        <f t="shared" si="5"/>
        <v>Yes</v>
      </c>
      <c r="L352" s="75" t="str">
        <f>+VLOOKUP($A352,'System Index'!$A:$B,2,0)</f>
        <v>Laguna</v>
      </c>
    </row>
    <row r="353" spans="1:12" hidden="1" x14ac:dyDescent="0.25">
      <c r="A353" t="s">
        <v>784</v>
      </c>
      <c r="B353" t="s">
        <v>796</v>
      </c>
      <c r="C353" s="94" t="s">
        <v>341</v>
      </c>
      <c r="D353" s="96">
        <v>32716</v>
      </c>
      <c r="E353">
        <v>10</v>
      </c>
      <c r="F353" s="95">
        <v>349</v>
      </c>
      <c r="G353" t="s">
        <v>92</v>
      </c>
      <c r="H353" s="89">
        <v>446</v>
      </c>
      <c r="I353" s="89">
        <v>44.6</v>
      </c>
      <c r="J353" t="s">
        <v>1467</v>
      </c>
      <c r="K353" s="75" t="str">
        <f t="shared" si="5"/>
        <v>No</v>
      </c>
      <c r="L353" s="75" t="str">
        <f>+VLOOKUP($A353,'System Index'!$A:$B,2,0)</f>
        <v>Laguna</v>
      </c>
    </row>
    <row r="354" spans="1:12" hidden="1" x14ac:dyDescent="0.25">
      <c r="A354" t="s">
        <v>784</v>
      </c>
      <c r="B354" t="s">
        <v>790</v>
      </c>
      <c r="C354" s="94" t="s">
        <v>515</v>
      </c>
      <c r="D354" s="96">
        <v>32716</v>
      </c>
      <c r="E354">
        <v>10</v>
      </c>
      <c r="F354" s="95">
        <v>313</v>
      </c>
      <c r="G354" t="s">
        <v>78</v>
      </c>
      <c r="H354" s="89">
        <v>870.74</v>
      </c>
      <c r="I354" s="89">
        <v>159.63</v>
      </c>
      <c r="J354" t="s">
        <v>1553</v>
      </c>
      <c r="K354" s="75" t="str">
        <f t="shared" si="5"/>
        <v>No</v>
      </c>
      <c r="L354" s="75" t="str">
        <f>+VLOOKUP($A354,'System Index'!$A:$B,2,0)</f>
        <v>Laguna</v>
      </c>
    </row>
    <row r="355" spans="1:12" hidden="1" x14ac:dyDescent="0.25">
      <c r="A355" t="s">
        <v>784</v>
      </c>
      <c r="B355" t="s">
        <v>788</v>
      </c>
      <c r="C355" s="94" t="s">
        <v>515</v>
      </c>
      <c r="D355" s="96">
        <v>32716</v>
      </c>
      <c r="E355">
        <v>10</v>
      </c>
      <c r="F355" s="95">
        <v>313</v>
      </c>
      <c r="G355" t="s">
        <v>78</v>
      </c>
      <c r="H355" s="89">
        <v>1102.93</v>
      </c>
      <c r="I355" s="89">
        <v>202.20000000000002</v>
      </c>
      <c r="J355" t="s">
        <v>1553</v>
      </c>
      <c r="K355" s="75" t="str">
        <f t="shared" si="5"/>
        <v>No</v>
      </c>
      <c r="L355" s="75" t="str">
        <f>+VLOOKUP($A355,'System Index'!$A:$B,2,0)</f>
        <v>Laguna</v>
      </c>
    </row>
    <row r="356" spans="1:12" hidden="1" x14ac:dyDescent="0.25">
      <c r="A356" t="s">
        <v>784</v>
      </c>
      <c r="B356" t="s">
        <v>789</v>
      </c>
      <c r="C356" s="94" t="s">
        <v>515</v>
      </c>
      <c r="D356" s="96">
        <v>32716</v>
      </c>
      <c r="E356">
        <v>10</v>
      </c>
      <c r="F356" s="95">
        <v>313</v>
      </c>
      <c r="G356" t="s">
        <v>78</v>
      </c>
      <c r="H356" s="89">
        <v>1102.93</v>
      </c>
      <c r="I356" s="89">
        <v>202.20000000000002</v>
      </c>
      <c r="J356" t="s">
        <v>1553</v>
      </c>
      <c r="K356" s="75" t="str">
        <f t="shared" si="5"/>
        <v>No</v>
      </c>
      <c r="L356" s="75" t="str">
        <f>+VLOOKUP($A356,'System Index'!$A:$B,2,0)</f>
        <v>Laguna</v>
      </c>
    </row>
    <row r="357" spans="1:12" hidden="1" x14ac:dyDescent="0.25">
      <c r="A357" t="s">
        <v>784</v>
      </c>
      <c r="B357" t="s">
        <v>783</v>
      </c>
      <c r="C357" s="94" t="s">
        <v>515</v>
      </c>
      <c r="D357" s="96">
        <v>32716</v>
      </c>
      <c r="E357">
        <v>50</v>
      </c>
      <c r="F357" s="95">
        <v>360</v>
      </c>
      <c r="G357" t="s">
        <v>214</v>
      </c>
      <c r="H357" s="89">
        <v>1451.23</v>
      </c>
      <c r="I357" s="89">
        <v>53.21</v>
      </c>
      <c r="J357" t="s">
        <v>1608</v>
      </c>
      <c r="K357" s="75" t="str">
        <f t="shared" si="5"/>
        <v>No</v>
      </c>
      <c r="L357" s="75" t="str">
        <f>+VLOOKUP($A357,'System Index'!$A:$B,2,0)</f>
        <v>Laguna</v>
      </c>
    </row>
    <row r="358" spans="1:12" hidden="1" x14ac:dyDescent="0.25">
      <c r="A358" t="s">
        <v>784</v>
      </c>
      <c r="B358" t="s">
        <v>787</v>
      </c>
      <c r="C358" s="94" t="s">
        <v>515</v>
      </c>
      <c r="D358" s="96">
        <v>32716</v>
      </c>
      <c r="E358">
        <v>0</v>
      </c>
      <c r="F358" s="95">
        <v>303</v>
      </c>
      <c r="G358" t="s">
        <v>206</v>
      </c>
      <c r="H358" s="89">
        <v>3530.48</v>
      </c>
      <c r="I358" s="89">
        <v>0</v>
      </c>
      <c r="J358" t="s">
        <v>1462</v>
      </c>
      <c r="K358" s="75" t="str">
        <f t="shared" si="5"/>
        <v>No</v>
      </c>
      <c r="L358" s="75" t="str">
        <f>+VLOOKUP($A358,'System Index'!$A:$B,2,0)</f>
        <v>Laguna</v>
      </c>
    </row>
    <row r="359" spans="1:12" hidden="1" x14ac:dyDescent="0.25">
      <c r="A359" t="s">
        <v>784</v>
      </c>
      <c r="B359" t="s">
        <v>791</v>
      </c>
      <c r="C359" s="94" t="s">
        <v>515</v>
      </c>
      <c r="D359" s="96">
        <v>32716</v>
      </c>
      <c r="E359">
        <v>50</v>
      </c>
      <c r="F359" s="95">
        <v>322</v>
      </c>
      <c r="G359" t="s">
        <v>1463</v>
      </c>
      <c r="H359" s="89">
        <v>5456.62</v>
      </c>
      <c r="I359" s="89">
        <v>200.08</v>
      </c>
      <c r="J359" t="s">
        <v>1692</v>
      </c>
      <c r="K359" s="75" t="str">
        <f t="shared" si="5"/>
        <v>No</v>
      </c>
      <c r="L359" s="75" t="str">
        <f>+VLOOKUP($A359,'System Index'!$A:$B,2,0)</f>
        <v>Laguna</v>
      </c>
    </row>
    <row r="360" spans="1:12" hidden="1" x14ac:dyDescent="0.25">
      <c r="A360" t="s">
        <v>784</v>
      </c>
      <c r="B360" t="s">
        <v>794</v>
      </c>
      <c r="C360" s="94" t="s">
        <v>294</v>
      </c>
      <c r="D360" s="96">
        <v>32716</v>
      </c>
      <c r="E360">
        <v>50</v>
      </c>
      <c r="F360" s="95">
        <v>325</v>
      </c>
      <c r="G360" t="s">
        <v>85</v>
      </c>
      <c r="H360" s="89">
        <v>120390.01000000001</v>
      </c>
      <c r="I360" s="89">
        <v>3210.4</v>
      </c>
      <c r="J360" t="s">
        <v>1461</v>
      </c>
      <c r="K360" s="75" t="str">
        <f t="shared" si="5"/>
        <v>Yes</v>
      </c>
      <c r="L360" s="75" t="str">
        <f>+VLOOKUP($A360,'System Index'!$A:$B,2,0)</f>
        <v>Laguna</v>
      </c>
    </row>
    <row r="361" spans="1:12" hidden="1" x14ac:dyDescent="0.25">
      <c r="A361" t="s">
        <v>784</v>
      </c>
      <c r="B361" t="s">
        <v>792</v>
      </c>
      <c r="C361" s="94" t="s">
        <v>515</v>
      </c>
      <c r="D361" s="96">
        <v>32716</v>
      </c>
      <c r="E361">
        <v>50</v>
      </c>
      <c r="F361" s="95">
        <v>325</v>
      </c>
      <c r="G361" t="s">
        <v>85</v>
      </c>
      <c r="H361" s="89">
        <v>224214.89</v>
      </c>
      <c r="I361" s="89">
        <v>8221.2199999999993</v>
      </c>
      <c r="J361" t="s">
        <v>167</v>
      </c>
      <c r="K361" s="75" t="str">
        <f t="shared" si="5"/>
        <v>No</v>
      </c>
      <c r="L361" s="75" t="str">
        <f>+VLOOKUP($A361,'System Index'!$A:$B,2,0)</f>
        <v>Laguna</v>
      </c>
    </row>
    <row r="362" spans="1:12" hidden="1" x14ac:dyDescent="0.25">
      <c r="A362" t="s">
        <v>784</v>
      </c>
      <c r="B362" t="s">
        <v>793</v>
      </c>
      <c r="C362" s="94">
        <v>44227</v>
      </c>
      <c r="D362" s="96">
        <v>32716</v>
      </c>
      <c r="E362">
        <v>50</v>
      </c>
      <c r="F362" s="95">
        <v>325</v>
      </c>
      <c r="G362" t="s">
        <v>85</v>
      </c>
      <c r="H362" s="89">
        <v>343360.8</v>
      </c>
      <c r="I362" s="89">
        <v>12589.9</v>
      </c>
      <c r="J362" t="s">
        <v>1694</v>
      </c>
      <c r="K362" s="75" t="str">
        <f t="shared" si="5"/>
        <v>No</v>
      </c>
      <c r="L362" s="75" t="str">
        <f>+VLOOKUP($A362,'System Index'!$A:$B,2,0)</f>
        <v>Laguna</v>
      </c>
    </row>
    <row r="363" spans="1:12" hidden="1" x14ac:dyDescent="0.25">
      <c r="A363" t="s">
        <v>806</v>
      </c>
      <c r="B363" t="s">
        <v>813</v>
      </c>
      <c r="C363" s="94">
        <v>44562</v>
      </c>
      <c r="D363" s="96">
        <v>39355</v>
      </c>
      <c r="E363">
        <v>50</v>
      </c>
      <c r="F363" s="95">
        <v>325</v>
      </c>
      <c r="G363" t="s">
        <v>85</v>
      </c>
      <c r="H363" s="89">
        <v>12933.83</v>
      </c>
      <c r="I363" s="89">
        <v>237.12</v>
      </c>
      <c r="J363" t="s">
        <v>1461</v>
      </c>
      <c r="K363" s="75" t="str">
        <f t="shared" si="5"/>
        <v>Yes</v>
      </c>
      <c r="L363" s="75" t="str">
        <f>+VLOOKUP($A363,'System Index'!$A:$B,2,0)</f>
        <v>Ranch Country</v>
      </c>
    </row>
    <row r="364" spans="1:12" hidden="1" x14ac:dyDescent="0.25">
      <c r="A364" t="s">
        <v>806</v>
      </c>
      <c r="B364" t="s">
        <v>805</v>
      </c>
      <c r="C364" s="94" t="s">
        <v>515</v>
      </c>
      <c r="D364" s="96">
        <v>39355</v>
      </c>
      <c r="E364">
        <v>0</v>
      </c>
      <c r="F364" s="95">
        <v>303</v>
      </c>
      <c r="G364" t="s">
        <v>206</v>
      </c>
      <c r="H364" s="89">
        <v>973.37</v>
      </c>
      <c r="I364" s="89">
        <v>0</v>
      </c>
      <c r="J364" t="s">
        <v>1462</v>
      </c>
      <c r="K364" s="75" t="str">
        <f t="shared" si="5"/>
        <v>No</v>
      </c>
      <c r="L364" s="75" t="str">
        <f>+VLOOKUP($A364,'System Index'!$A:$B,2,0)</f>
        <v>Ranch Country</v>
      </c>
    </row>
    <row r="365" spans="1:12" hidden="1" x14ac:dyDescent="0.25">
      <c r="A365" t="s">
        <v>806</v>
      </c>
      <c r="B365" t="s">
        <v>807</v>
      </c>
      <c r="C365" s="94" t="s">
        <v>351</v>
      </c>
      <c r="D365" t="s">
        <v>351</v>
      </c>
      <c r="E365">
        <v>30</v>
      </c>
      <c r="F365" s="95">
        <v>320</v>
      </c>
      <c r="G365" t="s">
        <v>82</v>
      </c>
      <c r="H365" s="89">
        <v>53671</v>
      </c>
      <c r="I365" s="89">
        <v>447.26</v>
      </c>
      <c r="J365" t="s">
        <v>1688</v>
      </c>
      <c r="K365" s="75" t="str">
        <f t="shared" si="5"/>
        <v>No</v>
      </c>
      <c r="L365" s="75" t="str">
        <f>+VLOOKUP($A365,'System Index'!$A:$B,2,0)</f>
        <v>Ranch Country</v>
      </c>
    </row>
    <row r="366" spans="1:12" hidden="1" x14ac:dyDescent="0.25">
      <c r="A366" t="s">
        <v>806</v>
      </c>
      <c r="B366" t="s">
        <v>809</v>
      </c>
      <c r="C366" s="94" t="s">
        <v>515</v>
      </c>
      <c r="D366" s="96">
        <v>39355</v>
      </c>
      <c r="E366">
        <v>50</v>
      </c>
      <c r="F366" s="95">
        <v>325</v>
      </c>
      <c r="G366" t="s">
        <v>85</v>
      </c>
      <c r="H366" s="89">
        <v>41914.9</v>
      </c>
      <c r="I366" s="89">
        <v>1536.88</v>
      </c>
      <c r="J366" t="s">
        <v>1689</v>
      </c>
      <c r="K366" s="75" t="str">
        <f t="shared" si="5"/>
        <v>No</v>
      </c>
      <c r="L366" s="75" t="str">
        <f>+VLOOKUP($A366,'System Index'!$A:$B,2,0)</f>
        <v>Ranch Country</v>
      </c>
    </row>
    <row r="367" spans="1:12" hidden="1" x14ac:dyDescent="0.25">
      <c r="A367" t="s">
        <v>806</v>
      </c>
      <c r="B367" t="s">
        <v>810</v>
      </c>
      <c r="C367" s="94" t="s">
        <v>515</v>
      </c>
      <c r="D367" s="96">
        <v>39355</v>
      </c>
      <c r="E367">
        <v>50</v>
      </c>
      <c r="F367" s="95">
        <v>325</v>
      </c>
      <c r="G367" t="s">
        <v>85</v>
      </c>
      <c r="H367" s="89">
        <v>2765.96</v>
      </c>
      <c r="I367" s="89">
        <v>101.42</v>
      </c>
      <c r="J367" t="s">
        <v>1556</v>
      </c>
      <c r="K367" s="75" t="str">
        <f t="shared" si="5"/>
        <v>No</v>
      </c>
      <c r="L367" s="75" t="str">
        <f>+VLOOKUP($A367,'System Index'!$A:$B,2,0)</f>
        <v>Ranch Country</v>
      </c>
    </row>
    <row r="368" spans="1:12" hidden="1" x14ac:dyDescent="0.25">
      <c r="A368" t="s">
        <v>806</v>
      </c>
      <c r="B368" t="s">
        <v>814</v>
      </c>
      <c r="C368" s="94" t="s">
        <v>294</v>
      </c>
      <c r="D368" t="s">
        <v>294</v>
      </c>
      <c r="E368">
        <v>10</v>
      </c>
      <c r="F368" s="95">
        <v>328</v>
      </c>
      <c r="G368" t="s">
        <v>87</v>
      </c>
      <c r="H368" s="89">
        <v>898.5</v>
      </c>
      <c r="I368" s="89">
        <v>119.8</v>
      </c>
      <c r="J368" t="s">
        <v>1685</v>
      </c>
      <c r="K368" s="75" t="str">
        <f t="shared" si="5"/>
        <v>No</v>
      </c>
      <c r="L368" s="75" t="str">
        <f>+VLOOKUP($A368,'System Index'!$A:$B,2,0)</f>
        <v>Ranch Country</v>
      </c>
    </row>
    <row r="369" spans="1:12" hidden="1" x14ac:dyDescent="0.25">
      <c r="A369" t="s">
        <v>806</v>
      </c>
      <c r="B369" t="s">
        <v>815</v>
      </c>
      <c r="C369" s="94" t="s">
        <v>341</v>
      </c>
      <c r="D369" s="96">
        <v>39355</v>
      </c>
      <c r="E369">
        <v>10</v>
      </c>
      <c r="F369" s="95">
        <v>349</v>
      </c>
      <c r="G369" t="s">
        <v>92</v>
      </c>
      <c r="H369" s="89">
        <v>446</v>
      </c>
      <c r="I369" s="89">
        <v>44.6</v>
      </c>
      <c r="J369" t="s">
        <v>1467</v>
      </c>
      <c r="K369" s="75" t="str">
        <f t="shared" si="5"/>
        <v>No</v>
      </c>
      <c r="L369" s="75" t="str">
        <f>+VLOOKUP($A369,'System Index'!$A:$B,2,0)</f>
        <v>Ranch Country</v>
      </c>
    </row>
    <row r="370" spans="1:12" hidden="1" x14ac:dyDescent="0.25">
      <c r="A370" t="s">
        <v>806</v>
      </c>
      <c r="B370" t="s">
        <v>1695</v>
      </c>
      <c r="C370" s="94" t="s">
        <v>351</v>
      </c>
      <c r="D370" t="s">
        <v>351</v>
      </c>
      <c r="E370">
        <v>10</v>
      </c>
      <c r="F370" s="95">
        <v>349</v>
      </c>
      <c r="G370" t="s">
        <v>92</v>
      </c>
      <c r="H370" s="89">
        <v>3500.01</v>
      </c>
      <c r="I370" s="89">
        <v>87.5</v>
      </c>
      <c r="J370" t="s">
        <v>1691</v>
      </c>
      <c r="K370" s="75" t="str">
        <f t="shared" si="5"/>
        <v>No</v>
      </c>
      <c r="L370" s="75" t="str">
        <f>+VLOOKUP($A370,'System Index'!$A:$B,2,0)</f>
        <v>Ranch Country</v>
      </c>
    </row>
    <row r="371" spans="1:12" hidden="1" x14ac:dyDescent="0.25">
      <c r="A371" t="s">
        <v>806</v>
      </c>
      <c r="B371" t="s">
        <v>816</v>
      </c>
      <c r="C371" s="94" t="s">
        <v>368</v>
      </c>
      <c r="D371" t="s">
        <v>368</v>
      </c>
      <c r="E371">
        <v>15</v>
      </c>
      <c r="F371" s="95">
        <v>349.1</v>
      </c>
      <c r="G371" t="s">
        <v>93</v>
      </c>
      <c r="H371" s="89">
        <v>5693.9000000000005</v>
      </c>
      <c r="I371" s="89">
        <v>63.27</v>
      </c>
      <c r="J371" t="s">
        <v>1481</v>
      </c>
      <c r="K371" s="75" t="str">
        <f t="shared" si="5"/>
        <v>No</v>
      </c>
      <c r="L371" s="75" t="str">
        <f>+VLOOKUP($A371,'System Index'!$A:$B,2,0)</f>
        <v>Ranch Country</v>
      </c>
    </row>
    <row r="372" spans="1:12" hidden="1" x14ac:dyDescent="0.25">
      <c r="A372" t="s">
        <v>806</v>
      </c>
      <c r="B372" t="s">
        <v>811</v>
      </c>
      <c r="C372" s="94" t="s">
        <v>294</v>
      </c>
      <c r="D372" s="96">
        <v>39355</v>
      </c>
      <c r="E372">
        <v>50</v>
      </c>
      <c r="F372" s="95">
        <v>325</v>
      </c>
      <c r="G372" t="s">
        <v>85</v>
      </c>
      <c r="H372" s="89">
        <v>11412.83</v>
      </c>
      <c r="I372" s="89">
        <v>304.35000000000002</v>
      </c>
      <c r="J372" t="s">
        <v>1461</v>
      </c>
      <c r="K372" s="75" t="str">
        <f t="shared" si="5"/>
        <v>Yes</v>
      </c>
      <c r="L372" s="75" t="str">
        <f>+VLOOKUP($A372,'System Index'!$A:$B,2,0)</f>
        <v>Ranch Country</v>
      </c>
    </row>
    <row r="373" spans="1:12" hidden="1" x14ac:dyDescent="0.25">
      <c r="A373" t="s">
        <v>806</v>
      </c>
      <c r="B373" t="s">
        <v>812</v>
      </c>
      <c r="C373" s="94" t="s">
        <v>294</v>
      </c>
      <c r="D373" s="96">
        <v>39355</v>
      </c>
      <c r="E373">
        <v>50</v>
      </c>
      <c r="F373" s="95">
        <v>325</v>
      </c>
      <c r="G373" t="s">
        <v>85</v>
      </c>
      <c r="H373" s="89">
        <v>10595.17</v>
      </c>
      <c r="I373" s="89">
        <v>282.52999999999997</v>
      </c>
      <c r="J373" t="s">
        <v>1461</v>
      </c>
      <c r="K373" s="75" t="str">
        <f t="shared" si="5"/>
        <v>Yes</v>
      </c>
      <c r="L373" s="75" t="str">
        <f>+VLOOKUP($A373,'System Index'!$A:$B,2,0)</f>
        <v>Ranch Country</v>
      </c>
    </row>
    <row r="374" spans="1:12" hidden="1" x14ac:dyDescent="0.25">
      <c r="A374" t="s">
        <v>825</v>
      </c>
      <c r="B374" t="s">
        <v>824</v>
      </c>
      <c r="C374" s="94" t="s">
        <v>467</v>
      </c>
      <c r="D374" s="96">
        <v>41718</v>
      </c>
      <c r="E374">
        <v>0</v>
      </c>
      <c r="F374" s="95">
        <v>303</v>
      </c>
      <c r="G374" t="s">
        <v>206</v>
      </c>
      <c r="H374" s="89">
        <v>3328</v>
      </c>
      <c r="I374" s="89">
        <v>0</v>
      </c>
      <c r="J374" t="s">
        <v>1462</v>
      </c>
      <c r="K374" s="75" t="str">
        <f t="shared" si="5"/>
        <v>No</v>
      </c>
      <c r="L374" s="75" t="str">
        <f>+VLOOKUP($A374,'System Index'!$A:$B,2,0)</f>
        <v>Carroll Water</v>
      </c>
    </row>
    <row r="375" spans="1:12" hidden="1" x14ac:dyDescent="0.25">
      <c r="A375" t="s">
        <v>825</v>
      </c>
      <c r="B375" t="s">
        <v>826</v>
      </c>
      <c r="C375" s="94" t="s">
        <v>470</v>
      </c>
      <c r="D375" s="96">
        <v>41718</v>
      </c>
      <c r="E375">
        <v>0</v>
      </c>
      <c r="F375" s="95">
        <v>303</v>
      </c>
      <c r="G375" t="s">
        <v>206</v>
      </c>
      <c r="H375" s="89">
        <v>23056</v>
      </c>
      <c r="I375" s="89">
        <v>0</v>
      </c>
      <c r="J375" t="s">
        <v>1577</v>
      </c>
      <c r="K375" s="75" t="str">
        <f t="shared" si="5"/>
        <v>No</v>
      </c>
      <c r="L375" s="75" t="str">
        <f>+VLOOKUP($A375,'System Index'!$A:$B,2,0)</f>
        <v>Carroll Water</v>
      </c>
    </row>
    <row r="376" spans="1:12" hidden="1" x14ac:dyDescent="0.25">
      <c r="A376" t="s">
        <v>825</v>
      </c>
      <c r="B376" t="s">
        <v>827</v>
      </c>
      <c r="C376" s="94" t="s">
        <v>470</v>
      </c>
      <c r="D376" s="96">
        <v>41718</v>
      </c>
      <c r="E376">
        <v>0</v>
      </c>
      <c r="F376" s="95">
        <v>303</v>
      </c>
      <c r="G376" t="s">
        <v>206</v>
      </c>
      <c r="H376" s="89">
        <v>33250</v>
      </c>
      <c r="I376" s="89">
        <v>0</v>
      </c>
      <c r="J376" t="s">
        <v>1577</v>
      </c>
      <c r="K376" s="75" t="str">
        <f t="shared" si="5"/>
        <v>No</v>
      </c>
      <c r="L376" s="75" t="str">
        <f>+VLOOKUP($A376,'System Index'!$A:$B,2,0)</f>
        <v>Carroll Water</v>
      </c>
    </row>
    <row r="377" spans="1:12" hidden="1" x14ac:dyDescent="0.25">
      <c r="A377" t="s">
        <v>825</v>
      </c>
      <c r="B377" t="s">
        <v>828</v>
      </c>
      <c r="C377" s="94" t="s">
        <v>470</v>
      </c>
      <c r="D377" s="96">
        <v>41718</v>
      </c>
      <c r="E377">
        <v>30</v>
      </c>
      <c r="F377" s="95">
        <v>304</v>
      </c>
      <c r="G377" t="s">
        <v>71</v>
      </c>
      <c r="H377" s="89">
        <v>2973</v>
      </c>
      <c r="I377" s="89">
        <v>49.550000000000004</v>
      </c>
      <c r="J377" t="s">
        <v>1637</v>
      </c>
      <c r="K377" s="75" t="str">
        <f t="shared" si="5"/>
        <v>No</v>
      </c>
      <c r="L377" s="75" t="str">
        <f>+VLOOKUP($A377,'System Index'!$A:$B,2,0)</f>
        <v>Carroll Water</v>
      </c>
    </row>
    <row r="378" spans="1:12" hidden="1" x14ac:dyDescent="0.25">
      <c r="A378" t="s">
        <v>825</v>
      </c>
      <c r="B378" t="s">
        <v>829</v>
      </c>
      <c r="C378" s="94" t="s">
        <v>470</v>
      </c>
      <c r="D378" s="96">
        <v>41718</v>
      </c>
      <c r="E378">
        <v>30</v>
      </c>
      <c r="F378" s="95">
        <v>304</v>
      </c>
      <c r="G378" t="s">
        <v>71</v>
      </c>
      <c r="H378" s="89">
        <v>5393.67</v>
      </c>
      <c r="I378" s="89">
        <v>89.89</v>
      </c>
      <c r="J378" t="s">
        <v>1637</v>
      </c>
      <c r="K378" s="75" t="str">
        <f t="shared" si="5"/>
        <v>No</v>
      </c>
      <c r="L378" s="75" t="str">
        <f>+VLOOKUP($A378,'System Index'!$A:$B,2,0)</f>
        <v>Carroll Water</v>
      </c>
    </row>
    <row r="379" spans="1:12" hidden="1" x14ac:dyDescent="0.25">
      <c r="A379" t="s">
        <v>825</v>
      </c>
      <c r="B379" t="s">
        <v>832</v>
      </c>
      <c r="C379" s="94" t="s">
        <v>470</v>
      </c>
      <c r="D379" s="96">
        <v>41718</v>
      </c>
      <c r="E379">
        <v>20</v>
      </c>
      <c r="F379" s="95">
        <v>305</v>
      </c>
      <c r="G379" t="s">
        <v>72</v>
      </c>
      <c r="H379" s="89">
        <v>801.33</v>
      </c>
      <c r="I379" s="89">
        <v>20.03</v>
      </c>
      <c r="J379" t="s">
        <v>1696</v>
      </c>
      <c r="K379" s="75" t="str">
        <f t="shared" si="5"/>
        <v>No</v>
      </c>
      <c r="L379" s="75" t="str">
        <f>+VLOOKUP($A379,'System Index'!$A:$B,2,0)</f>
        <v>Carroll Water</v>
      </c>
    </row>
    <row r="380" spans="1:12" hidden="1" x14ac:dyDescent="0.25">
      <c r="A380" t="s">
        <v>825</v>
      </c>
      <c r="B380" t="s">
        <v>833</v>
      </c>
      <c r="C380" s="94" t="s">
        <v>470</v>
      </c>
      <c r="D380" s="96">
        <v>41718</v>
      </c>
      <c r="E380">
        <v>20</v>
      </c>
      <c r="F380" s="95">
        <v>305</v>
      </c>
      <c r="G380" t="s">
        <v>72</v>
      </c>
      <c r="H380" s="89">
        <v>657.33</v>
      </c>
      <c r="I380" s="89">
        <v>16.43</v>
      </c>
      <c r="J380" t="s">
        <v>1696</v>
      </c>
      <c r="K380" s="75" t="str">
        <f t="shared" si="5"/>
        <v>No</v>
      </c>
      <c r="L380" s="75" t="str">
        <f>+VLOOKUP($A380,'System Index'!$A:$B,2,0)</f>
        <v>Carroll Water</v>
      </c>
    </row>
    <row r="381" spans="1:12" hidden="1" x14ac:dyDescent="0.25">
      <c r="A381" t="s">
        <v>825</v>
      </c>
      <c r="B381" t="s">
        <v>834</v>
      </c>
      <c r="C381" s="94" t="s">
        <v>470</v>
      </c>
      <c r="D381" s="96">
        <v>41718</v>
      </c>
      <c r="E381">
        <v>30</v>
      </c>
      <c r="F381" s="95">
        <v>307</v>
      </c>
      <c r="G381" t="s">
        <v>73</v>
      </c>
      <c r="H381" s="89">
        <v>220.67000000000002</v>
      </c>
      <c r="I381" s="89">
        <v>3.68</v>
      </c>
      <c r="J381" t="s">
        <v>1697</v>
      </c>
      <c r="K381" s="75" t="str">
        <f t="shared" si="5"/>
        <v>No</v>
      </c>
      <c r="L381" s="75" t="str">
        <f>+VLOOKUP($A381,'System Index'!$A:$B,2,0)</f>
        <v>Carroll Water</v>
      </c>
    </row>
    <row r="382" spans="1:12" hidden="1" x14ac:dyDescent="0.25">
      <c r="A382" t="s">
        <v>825</v>
      </c>
      <c r="B382" t="s">
        <v>835</v>
      </c>
      <c r="C382" s="94" t="s">
        <v>470</v>
      </c>
      <c r="D382" s="96">
        <v>41718</v>
      </c>
      <c r="E382">
        <v>30</v>
      </c>
      <c r="F382" s="95">
        <v>307</v>
      </c>
      <c r="G382" t="s">
        <v>73</v>
      </c>
      <c r="H382" s="89">
        <v>10211.33</v>
      </c>
      <c r="I382" s="89">
        <v>170.19</v>
      </c>
      <c r="J382" t="s">
        <v>1698</v>
      </c>
      <c r="K382" s="75" t="str">
        <f t="shared" si="5"/>
        <v>No</v>
      </c>
      <c r="L382" s="75" t="str">
        <f>+VLOOKUP($A382,'System Index'!$A:$B,2,0)</f>
        <v>Carroll Water</v>
      </c>
    </row>
    <row r="383" spans="1:12" hidden="1" x14ac:dyDescent="0.25">
      <c r="A383" t="s">
        <v>825</v>
      </c>
      <c r="B383" t="s">
        <v>836</v>
      </c>
      <c r="C383" s="94" t="s">
        <v>470</v>
      </c>
      <c r="D383" s="96">
        <v>41718</v>
      </c>
      <c r="E383">
        <v>10</v>
      </c>
      <c r="F383" s="95">
        <v>310</v>
      </c>
      <c r="G383" t="s">
        <v>77</v>
      </c>
      <c r="H383" s="89">
        <v>1239</v>
      </c>
      <c r="I383" s="89">
        <v>61.95</v>
      </c>
      <c r="J383" t="s">
        <v>1639</v>
      </c>
      <c r="K383" s="75" t="str">
        <f t="shared" si="5"/>
        <v>No</v>
      </c>
      <c r="L383" s="75" t="str">
        <f>+VLOOKUP($A383,'System Index'!$A:$B,2,0)</f>
        <v>Carroll Water</v>
      </c>
    </row>
    <row r="384" spans="1:12" hidden="1" x14ac:dyDescent="0.25">
      <c r="A384" t="s">
        <v>825</v>
      </c>
      <c r="B384" t="s">
        <v>837</v>
      </c>
      <c r="C384" s="94" t="s">
        <v>470</v>
      </c>
      <c r="D384" s="96">
        <v>41718</v>
      </c>
      <c r="E384">
        <v>10</v>
      </c>
      <c r="F384" s="95">
        <v>310</v>
      </c>
      <c r="G384" t="s">
        <v>77</v>
      </c>
      <c r="H384" s="89">
        <v>3104</v>
      </c>
      <c r="I384" s="89">
        <v>155.19999999999999</v>
      </c>
      <c r="J384" t="s">
        <v>1699</v>
      </c>
      <c r="K384" s="75" t="str">
        <f t="shared" si="5"/>
        <v>No</v>
      </c>
      <c r="L384" s="75" t="str">
        <f>+VLOOKUP($A384,'System Index'!$A:$B,2,0)</f>
        <v>Carroll Water</v>
      </c>
    </row>
    <row r="385" spans="1:12" hidden="1" x14ac:dyDescent="0.25">
      <c r="A385" t="s">
        <v>825</v>
      </c>
      <c r="B385" t="s">
        <v>838</v>
      </c>
      <c r="C385" s="94" t="s">
        <v>470</v>
      </c>
      <c r="D385" s="96">
        <v>41718</v>
      </c>
      <c r="E385">
        <v>10</v>
      </c>
      <c r="F385" s="95">
        <v>310</v>
      </c>
      <c r="G385" t="s">
        <v>77</v>
      </c>
      <c r="H385" s="89">
        <v>271.67</v>
      </c>
      <c r="I385" s="89">
        <v>13.58</v>
      </c>
      <c r="J385" t="s">
        <v>1639</v>
      </c>
      <c r="K385" s="75" t="str">
        <f t="shared" si="5"/>
        <v>No</v>
      </c>
      <c r="L385" s="75" t="str">
        <f>+VLOOKUP($A385,'System Index'!$A:$B,2,0)</f>
        <v>Carroll Water</v>
      </c>
    </row>
    <row r="386" spans="1:12" hidden="1" x14ac:dyDescent="0.25">
      <c r="A386" t="s">
        <v>825</v>
      </c>
      <c r="B386" t="s">
        <v>839</v>
      </c>
      <c r="C386" s="94" t="s">
        <v>470</v>
      </c>
      <c r="D386" s="96">
        <v>41718</v>
      </c>
      <c r="E386">
        <v>10</v>
      </c>
      <c r="F386" s="95">
        <v>310</v>
      </c>
      <c r="G386" t="s">
        <v>77</v>
      </c>
      <c r="H386" s="89">
        <v>3340.33</v>
      </c>
      <c r="I386" s="89">
        <v>167.02</v>
      </c>
      <c r="J386" t="s">
        <v>1699</v>
      </c>
      <c r="K386" s="75" t="str">
        <f t="shared" si="5"/>
        <v>No</v>
      </c>
      <c r="L386" s="75" t="str">
        <f>+VLOOKUP($A386,'System Index'!$A:$B,2,0)</f>
        <v>Carroll Water</v>
      </c>
    </row>
    <row r="387" spans="1:12" hidden="1" x14ac:dyDescent="0.25">
      <c r="A387" t="s">
        <v>825</v>
      </c>
      <c r="B387" t="s">
        <v>842</v>
      </c>
      <c r="C387" s="94" t="s">
        <v>470</v>
      </c>
      <c r="D387" s="96">
        <v>41718</v>
      </c>
      <c r="E387">
        <v>30</v>
      </c>
      <c r="F387" s="95">
        <v>320</v>
      </c>
      <c r="G387" t="s">
        <v>82</v>
      </c>
      <c r="H387" s="89">
        <v>926</v>
      </c>
      <c r="I387" s="89">
        <v>15.43</v>
      </c>
      <c r="J387" t="s">
        <v>1700</v>
      </c>
      <c r="K387" s="75" t="str">
        <f t="shared" si="5"/>
        <v>No</v>
      </c>
      <c r="L387" s="75" t="str">
        <f>+VLOOKUP($A387,'System Index'!$A:$B,2,0)</f>
        <v>Carroll Water</v>
      </c>
    </row>
    <row r="388" spans="1:12" hidden="1" x14ac:dyDescent="0.25">
      <c r="A388" t="s">
        <v>825</v>
      </c>
      <c r="B388" t="s">
        <v>843</v>
      </c>
      <c r="C388" s="94" t="s">
        <v>470</v>
      </c>
      <c r="D388" s="96">
        <v>41718</v>
      </c>
      <c r="E388">
        <v>30</v>
      </c>
      <c r="F388" s="95">
        <v>320</v>
      </c>
      <c r="G388" t="s">
        <v>82</v>
      </c>
      <c r="H388" s="89">
        <v>396.67</v>
      </c>
      <c r="I388" s="89">
        <v>6.61</v>
      </c>
      <c r="J388" t="s">
        <v>1628</v>
      </c>
      <c r="K388" s="75" t="str">
        <f t="shared" si="5"/>
        <v>No</v>
      </c>
      <c r="L388" s="75" t="str">
        <f>+VLOOKUP($A388,'System Index'!$A:$B,2,0)</f>
        <v>Carroll Water</v>
      </c>
    </row>
    <row r="389" spans="1:12" hidden="1" x14ac:dyDescent="0.25">
      <c r="A389" t="s">
        <v>825</v>
      </c>
      <c r="B389" t="s">
        <v>844</v>
      </c>
      <c r="C389" s="94" t="s">
        <v>470</v>
      </c>
      <c r="D389" s="96">
        <v>41718</v>
      </c>
      <c r="E389">
        <v>30</v>
      </c>
      <c r="F389" s="95">
        <v>320</v>
      </c>
      <c r="G389" t="s">
        <v>82</v>
      </c>
      <c r="H389" s="89">
        <v>792.67000000000007</v>
      </c>
      <c r="I389" s="89">
        <v>13.21</v>
      </c>
      <c r="J389" t="s">
        <v>1701</v>
      </c>
      <c r="K389" s="75" t="str">
        <f t="shared" si="5"/>
        <v>No</v>
      </c>
      <c r="L389" s="75" t="str">
        <f>+VLOOKUP($A389,'System Index'!$A:$B,2,0)</f>
        <v>Carroll Water</v>
      </c>
    </row>
    <row r="390" spans="1:12" hidden="1" x14ac:dyDescent="0.25">
      <c r="A390" t="s">
        <v>825</v>
      </c>
      <c r="B390" t="s">
        <v>845</v>
      </c>
      <c r="C390" s="94" t="s">
        <v>470</v>
      </c>
      <c r="D390" s="96">
        <v>41718</v>
      </c>
      <c r="E390">
        <v>30</v>
      </c>
      <c r="F390" s="95">
        <v>320</v>
      </c>
      <c r="G390" t="s">
        <v>82</v>
      </c>
      <c r="H390" s="89">
        <v>366</v>
      </c>
      <c r="I390" s="89">
        <v>6.1000000000000005</v>
      </c>
      <c r="J390" t="s">
        <v>1628</v>
      </c>
      <c r="K390" s="75" t="str">
        <f t="shared" si="5"/>
        <v>No</v>
      </c>
      <c r="L390" s="75" t="str">
        <f>+VLOOKUP($A390,'System Index'!$A:$B,2,0)</f>
        <v>Carroll Water</v>
      </c>
    </row>
    <row r="391" spans="1:12" hidden="1" x14ac:dyDescent="0.25">
      <c r="A391" t="s">
        <v>825</v>
      </c>
      <c r="B391" t="s">
        <v>846</v>
      </c>
      <c r="C391" s="94" t="s">
        <v>470</v>
      </c>
      <c r="D391" s="96">
        <v>41718</v>
      </c>
      <c r="E391">
        <v>50</v>
      </c>
      <c r="F391" s="95">
        <v>322</v>
      </c>
      <c r="G391" t="s">
        <v>1463</v>
      </c>
      <c r="H391" s="89">
        <v>2606.33</v>
      </c>
      <c r="I391" s="89">
        <v>26.060000000000002</v>
      </c>
      <c r="J391" t="s">
        <v>1702</v>
      </c>
      <c r="K391" s="75" t="str">
        <f t="shared" ref="K391:K454" si="6">+IF(J391="Acquisition Related Cost (L&amp;E)","Yes","No")</f>
        <v>No</v>
      </c>
      <c r="L391" s="75" t="str">
        <f>+VLOOKUP($A391,'System Index'!$A:$B,2,0)</f>
        <v>Carroll Water</v>
      </c>
    </row>
    <row r="392" spans="1:12" hidden="1" x14ac:dyDescent="0.25">
      <c r="A392" t="s">
        <v>825</v>
      </c>
      <c r="B392" t="s">
        <v>847</v>
      </c>
      <c r="C392" s="94" t="s">
        <v>470</v>
      </c>
      <c r="D392" s="96">
        <v>41718</v>
      </c>
      <c r="E392">
        <v>50</v>
      </c>
      <c r="F392" s="95">
        <v>322</v>
      </c>
      <c r="G392" t="s">
        <v>1463</v>
      </c>
      <c r="H392" s="89">
        <v>1364</v>
      </c>
      <c r="I392" s="89">
        <v>13.64</v>
      </c>
      <c r="J392" t="s">
        <v>1670</v>
      </c>
      <c r="K392" s="75" t="str">
        <f t="shared" si="6"/>
        <v>No</v>
      </c>
      <c r="L392" s="75" t="str">
        <f>+VLOOKUP($A392,'System Index'!$A:$B,2,0)</f>
        <v>Carroll Water</v>
      </c>
    </row>
    <row r="393" spans="1:12" hidden="1" x14ac:dyDescent="0.25">
      <c r="A393" t="s">
        <v>825</v>
      </c>
      <c r="B393" t="s">
        <v>848</v>
      </c>
      <c r="C393" s="94" t="s">
        <v>470</v>
      </c>
      <c r="D393" s="96">
        <v>41718</v>
      </c>
      <c r="E393">
        <v>50</v>
      </c>
      <c r="F393" s="95">
        <v>322</v>
      </c>
      <c r="G393" t="s">
        <v>1463</v>
      </c>
      <c r="H393" s="89">
        <v>12326.67</v>
      </c>
      <c r="I393" s="89">
        <v>123.27</v>
      </c>
      <c r="J393" t="s">
        <v>1703</v>
      </c>
      <c r="K393" s="75" t="str">
        <f t="shared" si="6"/>
        <v>No</v>
      </c>
      <c r="L393" s="75" t="str">
        <f>+VLOOKUP($A393,'System Index'!$A:$B,2,0)</f>
        <v>Carroll Water</v>
      </c>
    </row>
    <row r="394" spans="1:12" hidden="1" x14ac:dyDescent="0.25">
      <c r="A394" t="s">
        <v>825</v>
      </c>
      <c r="B394" t="s">
        <v>849</v>
      </c>
      <c r="C394" s="94" t="s">
        <v>470</v>
      </c>
      <c r="D394" s="96">
        <v>41718</v>
      </c>
      <c r="E394">
        <v>50</v>
      </c>
      <c r="F394" s="95">
        <v>322</v>
      </c>
      <c r="G394" t="s">
        <v>1463</v>
      </c>
      <c r="H394" s="89">
        <v>5017</v>
      </c>
      <c r="I394" s="89">
        <v>50.17</v>
      </c>
      <c r="J394" t="s">
        <v>1670</v>
      </c>
      <c r="K394" s="75" t="str">
        <f t="shared" si="6"/>
        <v>No</v>
      </c>
      <c r="L394" s="75" t="str">
        <f>+VLOOKUP($A394,'System Index'!$A:$B,2,0)</f>
        <v>Carroll Water</v>
      </c>
    </row>
    <row r="395" spans="1:12" hidden="1" x14ac:dyDescent="0.25">
      <c r="A395" t="s">
        <v>825</v>
      </c>
      <c r="B395" t="s">
        <v>850</v>
      </c>
      <c r="C395" s="94" t="s">
        <v>470</v>
      </c>
      <c r="D395" s="96">
        <v>41718</v>
      </c>
      <c r="E395">
        <v>50</v>
      </c>
      <c r="F395" s="95">
        <v>325</v>
      </c>
      <c r="G395" t="s">
        <v>85</v>
      </c>
      <c r="H395" s="89">
        <v>526.66999999999996</v>
      </c>
      <c r="I395" s="89">
        <v>5.2700000000000005</v>
      </c>
      <c r="J395" t="s">
        <v>1632</v>
      </c>
      <c r="K395" s="75" t="str">
        <f t="shared" si="6"/>
        <v>No</v>
      </c>
      <c r="L395" s="75" t="str">
        <f>+VLOOKUP($A395,'System Index'!$A:$B,2,0)</f>
        <v>Carroll Water</v>
      </c>
    </row>
    <row r="396" spans="1:12" hidden="1" x14ac:dyDescent="0.25">
      <c r="A396" t="s">
        <v>825</v>
      </c>
      <c r="B396" t="s">
        <v>851</v>
      </c>
      <c r="C396" s="94" t="s">
        <v>470</v>
      </c>
      <c r="D396" s="96">
        <v>41718</v>
      </c>
      <c r="E396">
        <v>50</v>
      </c>
      <c r="F396" s="95">
        <v>325</v>
      </c>
      <c r="G396" t="s">
        <v>85</v>
      </c>
      <c r="H396" s="89">
        <v>740.33</v>
      </c>
      <c r="I396" s="89">
        <v>7.4</v>
      </c>
      <c r="J396" t="s">
        <v>1644</v>
      </c>
      <c r="K396" s="75" t="str">
        <f t="shared" si="6"/>
        <v>No</v>
      </c>
      <c r="L396" s="75" t="str">
        <f>+VLOOKUP($A396,'System Index'!$A:$B,2,0)</f>
        <v>Carroll Water</v>
      </c>
    </row>
    <row r="397" spans="1:12" hidden="1" x14ac:dyDescent="0.25">
      <c r="A397" t="s">
        <v>825</v>
      </c>
      <c r="B397" t="s">
        <v>852</v>
      </c>
      <c r="C397" s="94" t="s">
        <v>470</v>
      </c>
      <c r="D397" s="96">
        <v>41718</v>
      </c>
      <c r="E397">
        <v>50</v>
      </c>
      <c r="F397" s="95">
        <v>325</v>
      </c>
      <c r="G397" t="s">
        <v>85</v>
      </c>
      <c r="H397" s="89">
        <v>3911.67</v>
      </c>
      <c r="I397" s="89">
        <v>39.119999999999997</v>
      </c>
      <c r="J397" t="s">
        <v>1632</v>
      </c>
      <c r="K397" s="75" t="str">
        <f t="shared" si="6"/>
        <v>No</v>
      </c>
      <c r="L397" s="75" t="str">
        <f>+VLOOKUP($A397,'System Index'!$A:$B,2,0)</f>
        <v>Carroll Water</v>
      </c>
    </row>
    <row r="398" spans="1:12" hidden="1" x14ac:dyDescent="0.25">
      <c r="A398" t="s">
        <v>825</v>
      </c>
      <c r="B398" t="s">
        <v>853</v>
      </c>
      <c r="C398" s="94" t="s">
        <v>470</v>
      </c>
      <c r="D398" s="96">
        <v>41718</v>
      </c>
      <c r="E398">
        <v>50</v>
      </c>
      <c r="F398" s="95">
        <v>325</v>
      </c>
      <c r="G398" t="s">
        <v>85</v>
      </c>
      <c r="H398" s="89">
        <v>8606.67</v>
      </c>
      <c r="I398" s="89">
        <v>86.070000000000007</v>
      </c>
      <c r="J398" t="s">
        <v>1644</v>
      </c>
      <c r="K398" s="75" t="str">
        <f t="shared" si="6"/>
        <v>No</v>
      </c>
      <c r="L398" s="75" t="str">
        <f>+VLOOKUP($A398,'System Index'!$A:$B,2,0)</f>
        <v>Carroll Water</v>
      </c>
    </row>
    <row r="399" spans="1:12" hidden="1" x14ac:dyDescent="0.25">
      <c r="A399" t="s">
        <v>825</v>
      </c>
      <c r="B399" t="s">
        <v>854</v>
      </c>
      <c r="C399" s="94" t="s">
        <v>470</v>
      </c>
      <c r="D399" s="96">
        <v>41718</v>
      </c>
      <c r="E399">
        <v>50</v>
      </c>
      <c r="F399" s="95">
        <v>325</v>
      </c>
      <c r="G399" t="s">
        <v>85</v>
      </c>
      <c r="H399" s="89">
        <v>20560.330000000002</v>
      </c>
      <c r="I399" s="89">
        <v>205.6</v>
      </c>
      <c r="J399" t="s">
        <v>1562</v>
      </c>
      <c r="K399" s="75" t="str">
        <f t="shared" si="6"/>
        <v>No</v>
      </c>
      <c r="L399" s="75" t="str">
        <f>+VLOOKUP($A399,'System Index'!$A:$B,2,0)</f>
        <v>Carroll Water</v>
      </c>
    </row>
    <row r="400" spans="1:12" hidden="1" x14ac:dyDescent="0.25">
      <c r="A400" t="s">
        <v>825</v>
      </c>
      <c r="B400" t="s">
        <v>855</v>
      </c>
      <c r="C400" s="94" t="s">
        <v>470</v>
      </c>
      <c r="D400" s="96">
        <v>41718</v>
      </c>
      <c r="E400">
        <v>50</v>
      </c>
      <c r="F400" s="95">
        <v>325</v>
      </c>
      <c r="G400" t="s">
        <v>85</v>
      </c>
      <c r="H400" s="89">
        <v>226278</v>
      </c>
      <c r="I400" s="89">
        <v>2262.7800000000002</v>
      </c>
      <c r="J400" t="s">
        <v>1562</v>
      </c>
      <c r="K400" s="75" t="str">
        <f t="shared" si="6"/>
        <v>No</v>
      </c>
      <c r="L400" s="75" t="str">
        <f>+VLOOKUP($A400,'System Index'!$A:$B,2,0)</f>
        <v>Carroll Water</v>
      </c>
    </row>
    <row r="401" spans="1:12" hidden="1" x14ac:dyDescent="0.25">
      <c r="A401" t="s">
        <v>825</v>
      </c>
      <c r="B401" t="s">
        <v>856</v>
      </c>
      <c r="C401" s="94" t="s">
        <v>470</v>
      </c>
      <c r="D401" s="96">
        <v>41718</v>
      </c>
      <c r="E401">
        <v>20</v>
      </c>
      <c r="F401" s="95">
        <v>327</v>
      </c>
      <c r="G401" t="s">
        <v>86</v>
      </c>
      <c r="H401" s="89">
        <v>3022.67</v>
      </c>
      <c r="I401" s="89">
        <v>75.569999999999993</v>
      </c>
      <c r="J401" t="s">
        <v>1704</v>
      </c>
      <c r="K401" s="75" t="str">
        <f t="shared" si="6"/>
        <v>No</v>
      </c>
      <c r="L401" s="75" t="str">
        <f>+VLOOKUP($A401,'System Index'!$A:$B,2,0)</f>
        <v>Carroll Water</v>
      </c>
    </row>
    <row r="402" spans="1:12" hidden="1" x14ac:dyDescent="0.25">
      <c r="A402" t="s">
        <v>825</v>
      </c>
      <c r="B402" t="s">
        <v>857</v>
      </c>
      <c r="C402" s="94" t="s">
        <v>470</v>
      </c>
      <c r="D402" s="96">
        <v>41718</v>
      </c>
      <c r="E402">
        <v>20</v>
      </c>
      <c r="F402" s="95">
        <v>327</v>
      </c>
      <c r="G402" t="s">
        <v>86</v>
      </c>
      <c r="H402" s="89">
        <v>10983.33</v>
      </c>
      <c r="I402" s="89">
        <v>274.58</v>
      </c>
      <c r="J402" t="s">
        <v>1705</v>
      </c>
      <c r="K402" s="75" t="str">
        <f t="shared" si="6"/>
        <v>No</v>
      </c>
      <c r="L402" s="75" t="str">
        <f>+VLOOKUP($A402,'System Index'!$A:$B,2,0)</f>
        <v>Carroll Water</v>
      </c>
    </row>
    <row r="403" spans="1:12" hidden="1" x14ac:dyDescent="0.25">
      <c r="A403" t="s">
        <v>825</v>
      </c>
      <c r="B403" t="s">
        <v>858</v>
      </c>
      <c r="C403" s="94" t="s">
        <v>470</v>
      </c>
      <c r="D403" s="96">
        <v>41718</v>
      </c>
      <c r="E403">
        <v>10</v>
      </c>
      <c r="F403" s="95">
        <v>328</v>
      </c>
      <c r="G403" t="s">
        <v>87</v>
      </c>
      <c r="H403" s="89">
        <v>2389.67</v>
      </c>
      <c r="I403" s="89">
        <v>119.48</v>
      </c>
      <c r="J403" t="s">
        <v>1645</v>
      </c>
      <c r="K403" s="75" t="str">
        <f t="shared" si="6"/>
        <v>No</v>
      </c>
      <c r="L403" s="75" t="str">
        <f>+VLOOKUP($A403,'System Index'!$A:$B,2,0)</f>
        <v>Carroll Water</v>
      </c>
    </row>
    <row r="404" spans="1:12" hidden="1" x14ac:dyDescent="0.25">
      <c r="A404" t="s">
        <v>825</v>
      </c>
      <c r="B404" t="s">
        <v>859</v>
      </c>
      <c r="C404" s="94" t="s">
        <v>470</v>
      </c>
      <c r="D404" s="96">
        <v>41718</v>
      </c>
      <c r="E404">
        <v>10</v>
      </c>
      <c r="F404" s="95">
        <v>328</v>
      </c>
      <c r="G404" t="s">
        <v>87</v>
      </c>
      <c r="H404" s="89">
        <v>2559.33</v>
      </c>
      <c r="I404" s="89">
        <v>127.97</v>
      </c>
      <c r="J404" t="s">
        <v>1645</v>
      </c>
      <c r="K404" s="75" t="str">
        <f t="shared" si="6"/>
        <v>No</v>
      </c>
      <c r="L404" s="75" t="str">
        <f>+VLOOKUP($A404,'System Index'!$A:$B,2,0)</f>
        <v>Carroll Water</v>
      </c>
    </row>
    <row r="405" spans="1:12" hidden="1" x14ac:dyDescent="0.25">
      <c r="A405" t="s">
        <v>825</v>
      </c>
      <c r="B405" t="s">
        <v>860</v>
      </c>
      <c r="C405" s="94" t="s">
        <v>470</v>
      </c>
      <c r="D405" s="96">
        <v>41718</v>
      </c>
      <c r="E405">
        <v>15</v>
      </c>
      <c r="F405" s="95">
        <v>334</v>
      </c>
      <c r="G405" t="s">
        <v>89</v>
      </c>
      <c r="H405" s="89">
        <v>165</v>
      </c>
      <c r="I405" s="89">
        <v>5.5</v>
      </c>
      <c r="J405" t="s">
        <v>1635</v>
      </c>
      <c r="K405" s="75" t="str">
        <f t="shared" si="6"/>
        <v>No</v>
      </c>
      <c r="L405" s="75" t="str">
        <f>+VLOOKUP($A405,'System Index'!$A:$B,2,0)</f>
        <v>Carroll Water</v>
      </c>
    </row>
    <row r="406" spans="1:12" hidden="1" x14ac:dyDescent="0.25">
      <c r="A406" t="s">
        <v>825</v>
      </c>
      <c r="B406" t="s">
        <v>861</v>
      </c>
      <c r="C406" s="94" t="s">
        <v>470</v>
      </c>
      <c r="D406" s="96">
        <v>41718</v>
      </c>
      <c r="E406">
        <v>15</v>
      </c>
      <c r="F406" s="95">
        <v>334</v>
      </c>
      <c r="G406" t="s">
        <v>89</v>
      </c>
      <c r="H406" s="89">
        <v>841.67000000000007</v>
      </c>
      <c r="I406" s="89">
        <v>28.060000000000002</v>
      </c>
      <c r="J406" t="s">
        <v>1635</v>
      </c>
      <c r="K406" s="75" t="str">
        <f t="shared" si="6"/>
        <v>No</v>
      </c>
      <c r="L406" s="75" t="str">
        <f>+VLOOKUP($A406,'System Index'!$A:$B,2,0)</f>
        <v>Carroll Water</v>
      </c>
    </row>
    <row r="407" spans="1:12" hidden="1" x14ac:dyDescent="0.25">
      <c r="A407" t="s">
        <v>825</v>
      </c>
      <c r="B407" t="s">
        <v>862</v>
      </c>
      <c r="C407" s="94" t="s">
        <v>470</v>
      </c>
      <c r="D407" s="96">
        <v>41718</v>
      </c>
      <c r="E407">
        <v>5</v>
      </c>
      <c r="F407" s="95">
        <v>342</v>
      </c>
      <c r="G407" t="s">
        <v>90</v>
      </c>
      <c r="H407" s="89">
        <v>351</v>
      </c>
      <c r="I407" s="89">
        <v>35.1</v>
      </c>
      <c r="J407" t="s">
        <v>1646</v>
      </c>
      <c r="K407" s="75" t="str">
        <f t="shared" si="6"/>
        <v>No</v>
      </c>
      <c r="L407" s="75" t="str">
        <f>+VLOOKUP($A407,'System Index'!$A:$B,2,0)</f>
        <v>Carroll Water</v>
      </c>
    </row>
    <row r="408" spans="1:12" hidden="1" x14ac:dyDescent="0.25">
      <c r="A408" t="s">
        <v>825</v>
      </c>
      <c r="B408" t="s">
        <v>863</v>
      </c>
      <c r="C408" s="94" t="s">
        <v>470</v>
      </c>
      <c r="D408" s="96">
        <v>41718</v>
      </c>
      <c r="E408">
        <v>5</v>
      </c>
      <c r="F408" s="95">
        <v>342</v>
      </c>
      <c r="G408" t="s">
        <v>90</v>
      </c>
      <c r="H408" s="89">
        <v>351</v>
      </c>
      <c r="I408" s="89">
        <v>35.1</v>
      </c>
      <c r="J408" t="s">
        <v>1646</v>
      </c>
      <c r="K408" s="75" t="str">
        <f t="shared" si="6"/>
        <v>No</v>
      </c>
      <c r="L408" s="75" t="str">
        <f>+VLOOKUP($A408,'System Index'!$A:$B,2,0)</f>
        <v>Carroll Water</v>
      </c>
    </row>
    <row r="409" spans="1:12" hidden="1" x14ac:dyDescent="0.25">
      <c r="A409" t="s">
        <v>825</v>
      </c>
      <c r="B409" t="s">
        <v>1706</v>
      </c>
      <c r="C409" s="94" t="s">
        <v>470</v>
      </c>
      <c r="D409" s="96">
        <v>41718</v>
      </c>
      <c r="E409">
        <v>10</v>
      </c>
      <c r="F409" s="95">
        <v>349</v>
      </c>
      <c r="G409" t="s">
        <v>92</v>
      </c>
      <c r="H409" s="89">
        <v>5236</v>
      </c>
      <c r="I409" s="89">
        <v>261.8</v>
      </c>
      <c r="J409" t="s">
        <v>1648</v>
      </c>
      <c r="K409" s="75" t="str">
        <f t="shared" si="6"/>
        <v>No</v>
      </c>
      <c r="L409" s="75" t="str">
        <f>+VLOOKUP($A409,'System Index'!$A:$B,2,0)</f>
        <v>Carroll Water</v>
      </c>
    </row>
    <row r="410" spans="1:12" hidden="1" x14ac:dyDescent="0.25">
      <c r="A410" t="s">
        <v>825</v>
      </c>
      <c r="B410" t="s">
        <v>1707</v>
      </c>
      <c r="C410" s="94" t="s">
        <v>470</v>
      </c>
      <c r="D410" s="96">
        <v>41718</v>
      </c>
      <c r="E410">
        <v>10</v>
      </c>
      <c r="F410" s="95">
        <v>349</v>
      </c>
      <c r="G410" t="s">
        <v>92</v>
      </c>
      <c r="H410" s="89">
        <v>1783.67</v>
      </c>
      <c r="I410" s="89">
        <v>89.18</v>
      </c>
      <c r="J410" t="s">
        <v>1648</v>
      </c>
      <c r="K410" s="75" t="str">
        <f t="shared" si="6"/>
        <v>No</v>
      </c>
      <c r="L410" s="75" t="str">
        <f>+VLOOKUP($A410,'System Index'!$A:$B,2,0)</f>
        <v>Carroll Water</v>
      </c>
    </row>
    <row r="411" spans="1:12" hidden="1" x14ac:dyDescent="0.25">
      <c r="A411" t="s">
        <v>825</v>
      </c>
      <c r="B411" t="s">
        <v>1708</v>
      </c>
      <c r="C411" s="94" t="s">
        <v>470</v>
      </c>
      <c r="D411" s="96">
        <v>41718</v>
      </c>
      <c r="E411">
        <v>10</v>
      </c>
      <c r="F411" s="95">
        <v>349</v>
      </c>
      <c r="G411" t="s">
        <v>92</v>
      </c>
      <c r="H411" s="89">
        <v>1969.3300000000002</v>
      </c>
      <c r="I411" s="89">
        <v>98.47</v>
      </c>
      <c r="J411" t="s">
        <v>1533</v>
      </c>
      <c r="K411" s="75" t="str">
        <f t="shared" si="6"/>
        <v>No</v>
      </c>
      <c r="L411" s="75" t="str">
        <f>+VLOOKUP($A411,'System Index'!$A:$B,2,0)</f>
        <v>Carroll Water</v>
      </c>
    </row>
    <row r="412" spans="1:12" hidden="1" x14ac:dyDescent="0.25">
      <c r="A412" t="s">
        <v>825</v>
      </c>
      <c r="B412" t="s">
        <v>1709</v>
      </c>
      <c r="C412" s="94" t="s">
        <v>470</v>
      </c>
      <c r="D412" s="96">
        <v>41718</v>
      </c>
      <c r="E412">
        <v>10</v>
      </c>
      <c r="F412" s="95">
        <v>349</v>
      </c>
      <c r="G412" t="s">
        <v>92</v>
      </c>
      <c r="H412" s="89">
        <v>2534.33</v>
      </c>
      <c r="I412" s="89">
        <v>126.72</v>
      </c>
      <c r="J412" t="s">
        <v>1533</v>
      </c>
      <c r="K412" s="75" t="str">
        <f t="shared" si="6"/>
        <v>No</v>
      </c>
      <c r="L412" s="75" t="str">
        <f>+VLOOKUP($A412,'System Index'!$A:$B,2,0)</f>
        <v>Carroll Water</v>
      </c>
    </row>
    <row r="413" spans="1:12" hidden="1" x14ac:dyDescent="0.25">
      <c r="A413" t="s">
        <v>825</v>
      </c>
      <c r="B413" t="s">
        <v>820</v>
      </c>
      <c r="C413" s="94" t="s">
        <v>404</v>
      </c>
      <c r="D413" s="96">
        <v>41718</v>
      </c>
      <c r="E413">
        <v>50</v>
      </c>
      <c r="F413" s="95">
        <v>325</v>
      </c>
      <c r="G413" t="s">
        <v>85</v>
      </c>
      <c r="H413" s="89">
        <v>58181.51</v>
      </c>
      <c r="I413" s="89">
        <v>96.97</v>
      </c>
      <c r="J413" t="s">
        <v>1461</v>
      </c>
      <c r="K413" s="75" t="str">
        <f t="shared" si="6"/>
        <v>Yes</v>
      </c>
      <c r="L413" s="75" t="str">
        <f>+VLOOKUP($A413,'System Index'!$A:$B,2,0)</f>
        <v>Carroll Water</v>
      </c>
    </row>
    <row r="414" spans="1:12" hidden="1" x14ac:dyDescent="0.25">
      <c r="A414" t="s">
        <v>869</v>
      </c>
      <c r="B414" t="s">
        <v>867</v>
      </c>
      <c r="C414" s="94" t="s">
        <v>868</v>
      </c>
      <c r="D414" s="96">
        <v>32692</v>
      </c>
      <c r="E414">
        <v>0</v>
      </c>
      <c r="F414" s="95">
        <v>353</v>
      </c>
      <c r="G414" t="s">
        <v>210</v>
      </c>
      <c r="H414" s="89">
        <v>21820.48</v>
      </c>
      <c r="I414" s="89">
        <v>0</v>
      </c>
      <c r="J414" t="s">
        <v>1462</v>
      </c>
      <c r="K414" s="75" t="str">
        <f t="shared" si="6"/>
        <v>No</v>
      </c>
      <c r="L414" s="75" t="str">
        <f>+VLOOKUP($A414,'System Index'!$A:$B,2,0)</f>
        <v>Leon Springs</v>
      </c>
    </row>
    <row r="415" spans="1:12" hidden="1" x14ac:dyDescent="0.25">
      <c r="A415" t="s">
        <v>869</v>
      </c>
      <c r="B415" t="s">
        <v>870</v>
      </c>
      <c r="C415" s="94" t="s">
        <v>871</v>
      </c>
      <c r="D415" s="96">
        <v>32692</v>
      </c>
      <c r="E415">
        <v>0</v>
      </c>
      <c r="F415" s="95">
        <v>353</v>
      </c>
      <c r="G415" t="s">
        <v>210</v>
      </c>
      <c r="H415" s="89">
        <v>14748.4</v>
      </c>
      <c r="I415" s="89">
        <v>0</v>
      </c>
      <c r="J415" t="s">
        <v>1577</v>
      </c>
      <c r="K415" s="75" t="str">
        <f t="shared" si="6"/>
        <v>No</v>
      </c>
      <c r="L415" s="75" t="str">
        <f>+VLOOKUP($A415,'System Index'!$A:$B,2,0)</f>
        <v>Leon Springs</v>
      </c>
    </row>
    <row r="416" spans="1:12" hidden="1" x14ac:dyDescent="0.25">
      <c r="A416" t="s">
        <v>869</v>
      </c>
      <c r="B416" t="s">
        <v>872</v>
      </c>
      <c r="C416" s="94" t="s">
        <v>871</v>
      </c>
      <c r="D416" s="96">
        <v>32692</v>
      </c>
      <c r="E416">
        <v>30</v>
      </c>
      <c r="F416" s="95">
        <v>354</v>
      </c>
      <c r="G416" t="s">
        <v>211</v>
      </c>
      <c r="H416" s="89">
        <v>15086.28</v>
      </c>
      <c r="I416" s="89">
        <v>377.16</v>
      </c>
      <c r="J416" t="s">
        <v>1710</v>
      </c>
      <c r="K416" s="75" t="str">
        <f t="shared" si="6"/>
        <v>No</v>
      </c>
      <c r="L416" s="75" t="str">
        <f>+VLOOKUP($A416,'System Index'!$A:$B,2,0)</f>
        <v>Leon Springs</v>
      </c>
    </row>
    <row r="417" spans="1:12" hidden="1" x14ac:dyDescent="0.25">
      <c r="A417" t="s">
        <v>869</v>
      </c>
      <c r="B417" t="s">
        <v>873</v>
      </c>
      <c r="C417" s="94" t="s">
        <v>871</v>
      </c>
      <c r="D417" s="96">
        <v>32692</v>
      </c>
      <c r="E417">
        <v>30</v>
      </c>
      <c r="F417" s="95">
        <v>354</v>
      </c>
      <c r="G417" t="s">
        <v>211</v>
      </c>
      <c r="H417" s="89">
        <v>279.44</v>
      </c>
      <c r="I417" s="89">
        <v>6.99</v>
      </c>
      <c r="J417" t="s">
        <v>1711</v>
      </c>
      <c r="K417" s="75" t="str">
        <f t="shared" si="6"/>
        <v>No</v>
      </c>
      <c r="L417" s="75" t="str">
        <f>+VLOOKUP($A417,'System Index'!$A:$B,2,0)</f>
        <v>Leon Springs</v>
      </c>
    </row>
    <row r="418" spans="1:12" hidden="1" x14ac:dyDescent="0.25">
      <c r="A418" t="s">
        <v>869</v>
      </c>
      <c r="B418" t="s">
        <v>874</v>
      </c>
      <c r="C418" s="94" t="s">
        <v>871</v>
      </c>
      <c r="D418" s="96">
        <v>32692</v>
      </c>
      <c r="E418">
        <v>30</v>
      </c>
      <c r="F418" s="95">
        <v>354</v>
      </c>
      <c r="G418" t="s">
        <v>211</v>
      </c>
      <c r="H418" s="89">
        <v>170.57</v>
      </c>
      <c r="I418" s="89">
        <v>4.26</v>
      </c>
      <c r="J418" t="s">
        <v>1712</v>
      </c>
      <c r="K418" s="75" t="str">
        <f t="shared" si="6"/>
        <v>No</v>
      </c>
      <c r="L418" s="75" t="str">
        <f>+VLOOKUP($A418,'System Index'!$A:$B,2,0)</f>
        <v>Leon Springs</v>
      </c>
    </row>
    <row r="419" spans="1:12" hidden="1" x14ac:dyDescent="0.25">
      <c r="A419" t="s">
        <v>869</v>
      </c>
      <c r="B419" t="s">
        <v>875</v>
      </c>
      <c r="C419" s="94" t="s">
        <v>871</v>
      </c>
      <c r="D419" s="96">
        <v>32692</v>
      </c>
      <c r="E419">
        <v>30</v>
      </c>
      <c r="F419" s="95">
        <v>354</v>
      </c>
      <c r="G419" t="s">
        <v>211</v>
      </c>
      <c r="H419" s="89">
        <v>64475.03</v>
      </c>
      <c r="I419" s="89">
        <v>1611.88</v>
      </c>
      <c r="J419" t="s">
        <v>1713</v>
      </c>
      <c r="K419" s="75" t="str">
        <f t="shared" si="6"/>
        <v>No</v>
      </c>
      <c r="L419" s="75" t="str">
        <f>+VLOOKUP($A419,'System Index'!$A:$B,2,0)</f>
        <v>Leon Springs</v>
      </c>
    </row>
    <row r="420" spans="1:12" hidden="1" x14ac:dyDescent="0.25">
      <c r="A420" t="s">
        <v>869</v>
      </c>
      <c r="B420" t="s">
        <v>876</v>
      </c>
      <c r="C420" s="94" t="s">
        <v>871</v>
      </c>
      <c r="D420" s="96">
        <v>32692</v>
      </c>
      <c r="E420">
        <v>30</v>
      </c>
      <c r="F420" s="95">
        <v>354</v>
      </c>
      <c r="G420" t="s">
        <v>211</v>
      </c>
      <c r="H420" s="89">
        <v>1402.77</v>
      </c>
      <c r="I420" s="89">
        <v>35.07</v>
      </c>
      <c r="J420" t="s">
        <v>1635</v>
      </c>
      <c r="K420" s="75" t="str">
        <f t="shared" si="6"/>
        <v>No</v>
      </c>
      <c r="L420" s="75" t="str">
        <f>+VLOOKUP($A420,'System Index'!$A:$B,2,0)</f>
        <v>Leon Springs</v>
      </c>
    </row>
    <row r="421" spans="1:12" hidden="1" x14ac:dyDescent="0.25">
      <c r="A421" t="s">
        <v>869</v>
      </c>
      <c r="B421" t="s">
        <v>883</v>
      </c>
      <c r="C421" s="94" t="s">
        <v>871</v>
      </c>
      <c r="D421" s="96">
        <v>32692</v>
      </c>
      <c r="E421">
        <v>50</v>
      </c>
      <c r="F421" s="95">
        <v>357</v>
      </c>
      <c r="G421" t="s">
        <v>213</v>
      </c>
      <c r="H421" s="89">
        <v>3885.05</v>
      </c>
      <c r="I421" s="89">
        <v>58.28</v>
      </c>
      <c r="J421" t="s">
        <v>1714</v>
      </c>
      <c r="K421" s="75" t="str">
        <f t="shared" si="6"/>
        <v>No</v>
      </c>
      <c r="L421" s="75" t="str">
        <f>+VLOOKUP($A421,'System Index'!$A:$B,2,0)</f>
        <v>Leon Springs</v>
      </c>
    </row>
    <row r="422" spans="1:12" hidden="1" x14ac:dyDescent="0.25">
      <c r="A422" t="s">
        <v>869</v>
      </c>
      <c r="B422" t="s">
        <v>884</v>
      </c>
      <c r="C422" s="94" t="s">
        <v>871</v>
      </c>
      <c r="D422" s="96">
        <v>32692</v>
      </c>
      <c r="E422">
        <v>50</v>
      </c>
      <c r="F422" s="95">
        <v>360</v>
      </c>
      <c r="G422" t="s">
        <v>214</v>
      </c>
      <c r="H422" s="89">
        <v>5567.51</v>
      </c>
      <c r="I422" s="89">
        <v>83.51</v>
      </c>
      <c r="J422" t="s">
        <v>1715</v>
      </c>
      <c r="K422" s="75" t="str">
        <f t="shared" si="6"/>
        <v>No</v>
      </c>
      <c r="L422" s="75" t="str">
        <f>+VLOOKUP($A422,'System Index'!$A:$B,2,0)</f>
        <v>Leon Springs</v>
      </c>
    </row>
    <row r="423" spans="1:12" hidden="1" x14ac:dyDescent="0.25">
      <c r="A423" t="s">
        <v>869</v>
      </c>
      <c r="B423" t="s">
        <v>885</v>
      </c>
      <c r="C423" s="94" t="s">
        <v>871</v>
      </c>
      <c r="D423" s="96">
        <v>32692</v>
      </c>
      <c r="E423">
        <v>50</v>
      </c>
      <c r="F423" s="95">
        <v>360</v>
      </c>
      <c r="G423" t="s">
        <v>214</v>
      </c>
      <c r="H423" s="89">
        <v>697.83</v>
      </c>
      <c r="I423" s="89">
        <v>10.47</v>
      </c>
      <c r="J423" t="s">
        <v>1716</v>
      </c>
      <c r="K423" s="75" t="str">
        <f t="shared" si="6"/>
        <v>No</v>
      </c>
      <c r="L423" s="75" t="str">
        <f>+VLOOKUP($A423,'System Index'!$A:$B,2,0)</f>
        <v>Leon Springs</v>
      </c>
    </row>
    <row r="424" spans="1:12" hidden="1" x14ac:dyDescent="0.25">
      <c r="A424" t="s">
        <v>869</v>
      </c>
      <c r="B424" t="s">
        <v>886</v>
      </c>
      <c r="C424" s="94" t="s">
        <v>871</v>
      </c>
      <c r="D424" s="96">
        <v>32692</v>
      </c>
      <c r="E424">
        <v>50</v>
      </c>
      <c r="F424" s="95">
        <v>360</v>
      </c>
      <c r="G424" t="s">
        <v>214</v>
      </c>
      <c r="H424" s="89">
        <v>4334.5</v>
      </c>
      <c r="I424" s="89">
        <v>65.02</v>
      </c>
      <c r="J424" t="s">
        <v>1717</v>
      </c>
      <c r="K424" s="75" t="str">
        <f t="shared" si="6"/>
        <v>No</v>
      </c>
      <c r="L424" s="75" t="str">
        <f>+VLOOKUP($A424,'System Index'!$A:$B,2,0)</f>
        <v>Leon Springs</v>
      </c>
    </row>
    <row r="425" spans="1:12" hidden="1" x14ac:dyDescent="0.25">
      <c r="A425" t="s">
        <v>869</v>
      </c>
      <c r="B425" t="s">
        <v>887</v>
      </c>
      <c r="C425" s="94" t="s">
        <v>871</v>
      </c>
      <c r="D425" s="96">
        <v>32692</v>
      </c>
      <c r="E425">
        <v>50</v>
      </c>
      <c r="F425" s="95">
        <v>360</v>
      </c>
      <c r="G425" t="s">
        <v>214</v>
      </c>
      <c r="H425" s="89">
        <v>2648.12</v>
      </c>
      <c r="I425" s="89">
        <v>39.72</v>
      </c>
      <c r="J425" t="s">
        <v>1718</v>
      </c>
      <c r="K425" s="75" t="str">
        <f t="shared" si="6"/>
        <v>No</v>
      </c>
      <c r="L425" s="75" t="str">
        <f>+VLOOKUP($A425,'System Index'!$A:$B,2,0)</f>
        <v>Leon Springs</v>
      </c>
    </row>
    <row r="426" spans="1:12" hidden="1" x14ac:dyDescent="0.25">
      <c r="A426" t="s">
        <v>869</v>
      </c>
      <c r="B426" t="s">
        <v>888</v>
      </c>
      <c r="C426" s="94" t="s">
        <v>871</v>
      </c>
      <c r="D426" s="96">
        <v>32692</v>
      </c>
      <c r="E426">
        <v>50</v>
      </c>
      <c r="F426" s="95">
        <v>360</v>
      </c>
      <c r="G426" t="s">
        <v>214</v>
      </c>
      <c r="H426" s="89">
        <v>157330.14000000001</v>
      </c>
      <c r="I426" s="89">
        <v>2359.9499999999998</v>
      </c>
      <c r="J426" t="s">
        <v>1719</v>
      </c>
      <c r="K426" s="75" t="str">
        <f t="shared" si="6"/>
        <v>No</v>
      </c>
      <c r="L426" s="75" t="str">
        <f>+VLOOKUP($A426,'System Index'!$A:$B,2,0)</f>
        <v>Leon Springs</v>
      </c>
    </row>
    <row r="427" spans="1:12" hidden="1" x14ac:dyDescent="0.25">
      <c r="A427" t="s">
        <v>869</v>
      </c>
      <c r="B427" t="s">
        <v>889</v>
      </c>
      <c r="C427" s="94" t="s">
        <v>871</v>
      </c>
      <c r="D427" s="96">
        <v>32692</v>
      </c>
      <c r="E427">
        <v>50</v>
      </c>
      <c r="F427" s="95">
        <v>360</v>
      </c>
      <c r="G427" t="s">
        <v>214</v>
      </c>
      <c r="H427" s="89">
        <v>408819.92</v>
      </c>
      <c r="I427" s="89">
        <v>6132.3</v>
      </c>
      <c r="J427" t="s">
        <v>1720</v>
      </c>
      <c r="K427" s="75" t="str">
        <f t="shared" si="6"/>
        <v>No</v>
      </c>
      <c r="L427" s="75" t="str">
        <f>+VLOOKUP($A427,'System Index'!$A:$B,2,0)</f>
        <v>Leon Springs</v>
      </c>
    </row>
    <row r="428" spans="1:12" hidden="1" x14ac:dyDescent="0.25">
      <c r="A428" t="s">
        <v>869</v>
      </c>
      <c r="B428" t="s">
        <v>890</v>
      </c>
      <c r="C428" s="94" t="s">
        <v>871</v>
      </c>
      <c r="D428" s="96">
        <v>32692</v>
      </c>
      <c r="E428">
        <v>50</v>
      </c>
      <c r="F428" s="95">
        <v>361</v>
      </c>
      <c r="G428" t="s">
        <v>215</v>
      </c>
      <c r="H428" s="89">
        <v>2648.12</v>
      </c>
      <c r="I428" s="89">
        <v>39.72</v>
      </c>
      <c r="J428" t="s">
        <v>1721</v>
      </c>
      <c r="K428" s="75" t="str">
        <f t="shared" si="6"/>
        <v>No</v>
      </c>
      <c r="L428" s="75" t="str">
        <f>+VLOOKUP($A428,'System Index'!$A:$B,2,0)</f>
        <v>Leon Springs</v>
      </c>
    </row>
    <row r="429" spans="1:12" hidden="1" x14ac:dyDescent="0.25">
      <c r="A429" t="s">
        <v>869</v>
      </c>
      <c r="B429" t="s">
        <v>891</v>
      </c>
      <c r="C429" s="94" t="s">
        <v>871</v>
      </c>
      <c r="D429" s="96">
        <v>32692</v>
      </c>
      <c r="E429">
        <v>50</v>
      </c>
      <c r="F429" s="95">
        <v>361</v>
      </c>
      <c r="G429" t="s">
        <v>215</v>
      </c>
      <c r="H429" s="89">
        <v>2423.9299999999998</v>
      </c>
      <c r="I429" s="89">
        <v>36.36</v>
      </c>
      <c r="J429" t="s">
        <v>1722</v>
      </c>
      <c r="K429" s="75" t="str">
        <f t="shared" si="6"/>
        <v>No</v>
      </c>
      <c r="L429" s="75" t="str">
        <f>+VLOOKUP($A429,'System Index'!$A:$B,2,0)</f>
        <v>Leon Springs</v>
      </c>
    </row>
    <row r="430" spans="1:12" hidden="1" x14ac:dyDescent="0.25">
      <c r="A430" t="s">
        <v>869</v>
      </c>
      <c r="B430" t="s">
        <v>892</v>
      </c>
      <c r="C430" s="94" t="s">
        <v>871</v>
      </c>
      <c r="D430" s="96">
        <v>32692</v>
      </c>
      <c r="E430">
        <v>50</v>
      </c>
      <c r="F430" s="95">
        <v>361</v>
      </c>
      <c r="G430" t="s">
        <v>215</v>
      </c>
      <c r="H430" s="89">
        <v>2683630</v>
      </c>
      <c r="I430" s="89">
        <v>40254.449999999997</v>
      </c>
      <c r="J430" t="s">
        <v>1723</v>
      </c>
      <c r="K430" s="75" t="str">
        <f t="shared" si="6"/>
        <v>No</v>
      </c>
      <c r="L430" s="75" t="str">
        <f>+VLOOKUP($A430,'System Index'!$A:$B,2,0)</f>
        <v>Leon Springs</v>
      </c>
    </row>
    <row r="431" spans="1:12" hidden="1" x14ac:dyDescent="0.25">
      <c r="A431" t="s">
        <v>869</v>
      </c>
      <c r="B431" t="s">
        <v>894</v>
      </c>
      <c r="C431" s="94" t="s">
        <v>871</v>
      </c>
      <c r="D431" s="96">
        <v>32692</v>
      </c>
      <c r="E431">
        <v>25</v>
      </c>
      <c r="F431" s="95">
        <v>364</v>
      </c>
      <c r="G431" t="s">
        <v>216</v>
      </c>
      <c r="H431" s="89">
        <v>409805.61</v>
      </c>
      <c r="I431" s="89">
        <v>12294.17</v>
      </c>
      <c r="J431" t="s">
        <v>1724</v>
      </c>
      <c r="K431" s="75" t="str">
        <f t="shared" si="6"/>
        <v>No</v>
      </c>
      <c r="L431" s="75" t="str">
        <f>+VLOOKUP($A431,'System Index'!$A:$B,2,0)</f>
        <v>Leon Springs</v>
      </c>
    </row>
    <row r="432" spans="1:12" hidden="1" x14ac:dyDescent="0.25">
      <c r="A432" t="s">
        <v>869</v>
      </c>
      <c r="B432" t="s">
        <v>895</v>
      </c>
      <c r="C432" s="94" t="s">
        <v>871</v>
      </c>
      <c r="D432" s="96">
        <v>32692</v>
      </c>
      <c r="E432">
        <v>10</v>
      </c>
      <c r="F432" s="95">
        <v>366</v>
      </c>
      <c r="G432" t="s">
        <v>218</v>
      </c>
      <c r="H432" s="89">
        <v>2038.24</v>
      </c>
      <c r="I432" s="89">
        <v>152.87</v>
      </c>
      <c r="J432" t="s">
        <v>1725</v>
      </c>
      <c r="K432" s="75" t="str">
        <f t="shared" si="6"/>
        <v>No</v>
      </c>
      <c r="L432" s="75" t="str">
        <f>+VLOOKUP($A432,'System Index'!$A:$B,2,0)</f>
        <v>Leon Springs</v>
      </c>
    </row>
    <row r="433" spans="1:12" hidden="1" x14ac:dyDescent="0.25">
      <c r="A433" t="s">
        <v>869</v>
      </c>
      <c r="B433" t="s">
        <v>1726</v>
      </c>
      <c r="C433" s="94" t="s">
        <v>871</v>
      </c>
      <c r="D433" s="96">
        <v>32692</v>
      </c>
      <c r="E433">
        <v>10</v>
      </c>
      <c r="F433" s="95">
        <v>368</v>
      </c>
      <c r="G433" t="s">
        <v>219</v>
      </c>
      <c r="H433" s="89">
        <v>7677.59</v>
      </c>
      <c r="I433" s="89">
        <v>575.82000000000005</v>
      </c>
      <c r="J433" t="s">
        <v>1727</v>
      </c>
      <c r="K433" s="75" t="str">
        <f t="shared" si="6"/>
        <v>No</v>
      </c>
      <c r="L433" s="75" t="str">
        <f>+VLOOKUP($A433,'System Index'!$A:$B,2,0)</f>
        <v>Leon Springs</v>
      </c>
    </row>
    <row r="434" spans="1:12" hidden="1" x14ac:dyDescent="0.25">
      <c r="A434" t="s">
        <v>869</v>
      </c>
      <c r="B434" t="s">
        <v>896</v>
      </c>
      <c r="C434" s="94" t="s">
        <v>871</v>
      </c>
      <c r="D434" s="96">
        <v>32692</v>
      </c>
      <c r="E434">
        <v>10</v>
      </c>
      <c r="F434" s="95">
        <v>368</v>
      </c>
      <c r="G434" t="s">
        <v>219</v>
      </c>
      <c r="H434" s="89">
        <v>1494.72</v>
      </c>
      <c r="I434" s="89">
        <v>112.10000000000001</v>
      </c>
      <c r="J434" t="s">
        <v>1728</v>
      </c>
      <c r="K434" s="75" t="str">
        <f t="shared" si="6"/>
        <v>No</v>
      </c>
      <c r="L434" s="75" t="str">
        <f>+VLOOKUP($A434,'System Index'!$A:$B,2,0)</f>
        <v>Leon Springs</v>
      </c>
    </row>
    <row r="435" spans="1:12" hidden="1" x14ac:dyDescent="0.25">
      <c r="A435" t="s">
        <v>869</v>
      </c>
      <c r="B435" t="s">
        <v>897</v>
      </c>
      <c r="C435" s="94" t="s">
        <v>871</v>
      </c>
      <c r="D435" s="96">
        <v>32692</v>
      </c>
      <c r="E435">
        <v>10</v>
      </c>
      <c r="F435" s="95">
        <v>368</v>
      </c>
      <c r="G435" t="s">
        <v>219</v>
      </c>
      <c r="H435" s="89">
        <v>3047.46</v>
      </c>
      <c r="I435" s="89">
        <v>228.56</v>
      </c>
      <c r="J435" t="s">
        <v>1729</v>
      </c>
      <c r="K435" s="75" t="str">
        <f t="shared" si="6"/>
        <v>No</v>
      </c>
      <c r="L435" s="75" t="str">
        <f>+VLOOKUP($A435,'System Index'!$A:$B,2,0)</f>
        <v>Leon Springs</v>
      </c>
    </row>
    <row r="436" spans="1:12" hidden="1" x14ac:dyDescent="0.25">
      <c r="A436" t="s">
        <v>869</v>
      </c>
      <c r="B436" t="s">
        <v>898</v>
      </c>
      <c r="C436" s="94" t="s">
        <v>871</v>
      </c>
      <c r="D436" s="96">
        <v>32692</v>
      </c>
      <c r="E436">
        <v>10</v>
      </c>
      <c r="F436" s="95">
        <v>368</v>
      </c>
      <c r="G436" t="s">
        <v>219</v>
      </c>
      <c r="H436" s="89">
        <v>1085.1600000000001</v>
      </c>
      <c r="I436" s="89">
        <v>81.39</v>
      </c>
      <c r="J436" t="s">
        <v>1730</v>
      </c>
      <c r="K436" s="75" t="str">
        <f t="shared" si="6"/>
        <v>No</v>
      </c>
      <c r="L436" s="75" t="str">
        <f>+VLOOKUP($A436,'System Index'!$A:$B,2,0)</f>
        <v>Leon Springs</v>
      </c>
    </row>
    <row r="437" spans="1:12" hidden="1" x14ac:dyDescent="0.25">
      <c r="A437" t="s">
        <v>869</v>
      </c>
      <c r="B437" t="s">
        <v>899</v>
      </c>
      <c r="C437" s="94" t="s">
        <v>871</v>
      </c>
      <c r="D437" s="96">
        <v>32692</v>
      </c>
      <c r="E437">
        <v>10</v>
      </c>
      <c r="F437" s="95">
        <v>368</v>
      </c>
      <c r="G437" t="s">
        <v>219</v>
      </c>
      <c r="H437" s="89">
        <v>1085.1600000000001</v>
      </c>
      <c r="I437" s="89">
        <v>81.39</v>
      </c>
      <c r="J437" t="s">
        <v>1731</v>
      </c>
      <c r="K437" s="75" t="str">
        <f t="shared" si="6"/>
        <v>No</v>
      </c>
      <c r="L437" s="75" t="str">
        <f>+VLOOKUP($A437,'System Index'!$A:$B,2,0)</f>
        <v>Leon Springs</v>
      </c>
    </row>
    <row r="438" spans="1:12" hidden="1" x14ac:dyDescent="0.25">
      <c r="A438" t="s">
        <v>869</v>
      </c>
      <c r="B438" t="s">
        <v>900</v>
      </c>
      <c r="C438" s="94" t="s">
        <v>871</v>
      </c>
      <c r="D438" s="96">
        <v>32692</v>
      </c>
      <c r="E438">
        <v>10</v>
      </c>
      <c r="F438" s="95">
        <v>368</v>
      </c>
      <c r="G438" t="s">
        <v>219</v>
      </c>
      <c r="H438" s="89">
        <v>1074.94</v>
      </c>
      <c r="I438" s="89">
        <v>80.62</v>
      </c>
      <c r="J438" t="s">
        <v>1732</v>
      </c>
      <c r="K438" s="75" t="str">
        <f t="shared" si="6"/>
        <v>No</v>
      </c>
      <c r="L438" s="75" t="str">
        <f>+VLOOKUP($A438,'System Index'!$A:$B,2,0)</f>
        <v>Leon Springs</v>
      </c>
    </row>
    <row r="439" spans="1:12" hidden="1" x14ac:dyDescent="0.25">
      <c r="A439" t="s">
        <v>869</v>
      </c>
      <c r="B439" t="s">
        <v>901</v>
      </c>
      <c r="C439" s="94" t="s">
        <v>871</v>
      </c>
      <c r="D439" s="96">
        <v>32692</v>
      </c>
      <c r="E439">
        <v>25</v>
      </c>
      <c r="F439" s="95">
        <v>371</v>
      </c>
      <c r="G439" t="s">
        <v>220</v>
      </c>
      <c r="H439" s="89">
        <v>4223.18</v>
      </c>
      <c r="I439" s="89">
        <v>126.7</v>
      </c>
      <c r="J439" t="s">
        <v>1617</v>
      </c>
      <c r="K439" s="75" t="str">
        <f t="shared" si="6"/>
        <v>No</v>
      </c>
      <c r="L439" s="75" t="str">
        <f>+VLOOKUP($A439,'System Index'!$A:$B,2,0)</f>
        <v>Leon Springs</v>
      </c>
    </row>
    <row r="440" spans="1:12" hidden="1" x14ac:dyDescent="0.25">
      <c r="A440" t="s">
        <v>869</v>
      </c>
      <c r="B440" t="s">
        <v>902</v>
      </c>
      <c r="C440" s="94" t="s">
        <v>871</v>
      </c>
      <c r="D440" s="96">
        <v>32692</v>
      </c>
      <c r="E440">
        <v>25</v>
      </c>
      <c r="F440" s="95">
        <v>371</v>
      </c>
      <c r="G440" t="s">
        <v>220</v>
      </c>
      <c r="H440" s="89">
        <v>48.06</v>
      </c>
      <c r="I440" s="89">
        <v>1.44</v>
      </c>
      <c r="J440" t="s">
        <v>1733</v>
      </c>
      <c r="K440" s="75" t="str">
        <f t="shared" si="6"/>
        <v>No</v>
      </c>
      <c r="L440" s="75" t="str">
        <f>+VLOOKUP($A440,'System Index'!$A:$B,2,0)</f>
        <v>Leon Springs</v>
      </c>
    </row>
    <row r="441" spans="1:12" hidden="1" x14ac:dyDescent="0.25">
      <c r="A441" t="s">
        <v>869</v>
      </c>
      <c r="B441" t="s">
        <v>903</v>
      </c>
      <c r="C441" s="94" t="s">
        <v>871</v>
      </c>
      <c r="D441" s="96">
        <v>32692</v>
      </c>
      <c r="E441">
        <v>25</v>
      </c>
      <c r="F441" s="95">
        <v>371</v>
      </c>
      <c r="G441" t="s">
        <v>220</v>
      </c>
      <c r="H441" s="89">
        <v>116.88</v>
      </c>
      <c r="I441" s="89">
        <v>3.5100000000000002</v>
      </c>
      <c r="J441" t="s">
        <v>1734</v>
      </c>
      <c r="K441" s="75" t="str">
        <f t="shared" si="6"/>
        <v>No</v>
      </c>
      <c r="L441" s="75" t="str">
        <f>+VLOOKUP($A441,'System Index'!$A:$B,2,0)</f>
        <v>Leon Springs</v>
      </c>
    </row>
    <row r="442" spans="1:12" hidden="1" x14ac:dyDescent="0.25">
      <c r="A442" t="s">
        <v>869</v>
      </c>
      <c r="B442" t="s">
        <v>904</v>
      </c>
      <c r="C442" s="94" t="s">
        <v>871</v>
      </c>
      <c r="D442" s="96">
        <v>32692</v>
      </c>
      <c r="E442">
        <v>20</v>
      </c>
      <c r="F442" s="95">
        <v>372</v>
      </c>
      <c r="G442" t="s">
        <v>221</v>
      </c>
      <c r="H442" s="89">
        <v>337.14</v>
      </c>
      <c r="I442" s="89">
        <v>12.64</v>
      </c>
      <c r="J442" t="s">
        <v>1735</v>
      </c>
      <c r="K442" s="75" t="str">
        <f t="shared" si="6"/>
        <v>No</v>
      </c>
      <c r="L442" s="75" t="str">
        <f>+VLOOKUP($A442,'System Index'!$A:$B,2,0)</f>
        <v>Leon Springs</v>
      </c>
    </row>
    <row r="443" spans="1:12" hidden="1" x14ac:dyDescent="0.25">
      <c r="A443" t="s">
        <v>869</v>
      </c>
      <c r="B443" t="s">
        <v>905</v>
      </c>
      <c r="C443" s="94" t="s">
        <v>871</v>
      </c>
      <c r="D443" s="96">
        <v>32692</v>
      </c>
      <c r="E443">
        <v>50</v>
      </c>
      <c r="F443" s="95">
        <v>380</v>
      </c>
      <c r="G443" t="s">
        <v>222</v>
      </c>
      <c r="H443" s="89">
        <v>1643.88</v>
      </c>
      <c r="I443" s="89">
        <v>24.66</v>
      </c>
      <c r="J443" t="s">
        <v>1736</v>
      </c>
      <c r="K443" s="75" t="str">
        <f t="shared" si="6"/>
        <v>No</v>
      </c>
      <c r="L443" s="75" t="str">
        <f>+VLOOKUP($A443,'System Index'!$A:$B,2,0)</f>
        <v>Leon Springs</v>
      </c>
    </row>
    <row r="444" spans="1:12" hidden="1" x14ac:dyDescent="0.25">
      <c r="A444" t="s">
        <v>869</v>
      </c>
      <c r="B444" t="s">
        <v>906</v>
      </c>
      <c r="C444" s="94" t="s">
        <v>871</v>
      </c>
      <c r="D444" s="96">
        <v>32692</v>
      </c>
      <c r="E444">
        <v>50</v>
      </c>
      <c r="F444" s="95">
        <v>389</v>
      </c>
      <c r="G444" t="s">
        <v>223</v>
      </c>
      <c r="H444" s="89">
        <v>353.98</v>
      </c>
      <c r="I444" s="89">
        <v>5.3100000000000005</v>
      </c>
      <c r="J444" t="s">
        <v>1737</v>
      </c>
      <c r="K444" s="75" t="str">
        <f t="shared" si="6"/>
        <v>No</v>
      </c>
      <c r="L444" s="75" t="str">
        <f>+VLOOKUP($A444,'System Index'!$A:$B,2,0)</f>
        <v>Leon Springs</v>
      </c>
    </row>
    <row r="445" spans="1:12" hidden="1" x14ac:dyDescent="0.25">
      <c r="A445" t="s">
        <v>869</v>
      </c>
      <c r="B445" t="s">
        <v>907</v>
      </c>
      <c r="C445" s="94" t="s">
        <v>871</v>
      </c>
      <c r="D445" s="96">
        <v>32692</v>
      </c>
      <c r="E445">
        <v>50</v>
      </c>
      <c r="F445" s="95">
        <v>389</v>
      </c>
      <c r="G445" t="s">
        <v>223</v>
      </c>
      <c r="H445" s="89">
        <v>1175.31</v>
      </c>
      <c r="I445" s="89">
        <v>17.63</v>
      </c>
      <c r="J445" t="s">
        <v>1507</v>
      </c>
      <c r="K445" s="75" t="str">
        <f t="shared" si="6"/>
        <v>No</v>
      </c>
      <c r="L445" s="75" t="str">
        <f>+VLOOKUP($A445,'System Index'!$A:$B,2,0)</f>
        <v>Leon Springs</v>
      </c>
    </row>
    <row r="446" spans="1:12" hidden="1" x14ac:dyDescent="0.25">
      <c r="A446" t="s">
        <v>869</v>
      </c>
      <c r="B446" t="s">
        <v>908</v>
      </c>
      <c r="C446" s="94" t="s">
        <v>871</v>
      </c>
      <c r="D446" s="96">
        <v>32692</v>
      </c>
      <c r="E446">
        <v>50</v>
      </c>
      <c r="F446" s="95">
        <v>389</v>
      </c>
      <c r="G446" t="s">
        <v>223</v>
      </c>
      <c r="H446" s="89">
        <v>87615.76</v>
      </c>
      <c r="I446" s="89">
        <v>1314.24</v>
      </c>
      <c r="J446" t="s">
        <v>1738</v>
      </c>
      <c r="K446" s="75" t="str">
        <f t="shared" si="6"/>
        <v>No</v>
      </c>
      <c r="L446" s="75" t="str">
        <f>+VLOOKUP($A446,'System Index'!$A:$B,2,0)</f>
        <v>Leon Springs</v>
      </c>
    </row>
    <row r="447" spans="1:12" hidden="1" x14ac:dyDescent="0.25">
      <c r="A447" t="s">
        <v>869</v>
      </c>
      <c r="B447" t="s">
        <v>1739</v>
      </c>
      <c r="C447" s="94" t="s">
        <v>871</v>
      </c>
      <c r="D447" s="96">
        <v>32692</v>
      </c>
      <c r="E447">
        <v>10</v>
      </c>
      <c r="F447" s="95">
        <v>399</v>
      </c>
      <c r="G447" t="s">
        <v>224</v>
      </c>
      <c r="H447" s="89">
        <v>748.26</v>
      </c>
      <c r="I447" s="89">
        <v>56.120000000000005</v>
      </c>
      <c r="J447" t="s">
        <v>1740</v>
      </c>
      <c r="K447" s="75" t="str">
        <f t="shared" si="6"/>
        <v>No</v>
      </c>
      <c r="L447" s="75" t="str">
        <f>+VLOOKUP($A447,'System Index'!$A:$B,2,0)</f>
        <v>Leon Springs</v>
      </c>
    </row>
    <row r="448" spans="1:12" hidden="1" x14ac:dyDescent="0.25">
      <c r="A448" t="s">
        <v>869</v>
      </c>
      <c r="B448" t="s">
        <v>1741</v>
      </c>
      <c r="C448" s="94" t="s">
        <v>871</v>
      </c>
      <c r="D448" s="96">
        <v>32692</v>
      </c>
      <c r="E448">
        <v>10</v>
      </c>
      <c r="F448" s="95">
        <v>399</v>
      </c>
      <c r="G448" t="s">
        <v>224</v>
      </c>
      <c r="H448" s="89">
        <v>424.35</v>
      </c>
      <c r="I448" s="89">
        <v>31.830000000000002</v>
      </c>
      <c r="J448" t="s">
        <v>1742</v>
      </c>
      <c r="K448" s="75" t="str">
        <f t="shared" si="6"/>
        <v>No</v>
      </c>
      <c r="L448" s="75" t="str">
        <f>+VLOOKUP($A448,'System Index'!$A:$B,2,0)</f>
        <v>Leon Springs</v>
      </c>
    </row>
    <row r="449" spans="1:12" hidden="1" x14ac:dyDescent="0.25">
      <c r="A449" t="s">
        <v>869</v>
      </c>
      <c r="B449" t="s">
        <v>1743</v>
      </c>
      <c r="C449" s="94" t="s">
        <v>871</v>
      </c>
      <c r="D449" s="96">
        <v>32692</v>
      </c>
      <c r="E449">
        <v>10</v>
      </c>
      <c r="F449" s="95">
        <v>399</v>
      </c>
      <c r="G449" t="s">
        <v>224</v>
      </c>
      <c r="H449" s="89">
        <v>428.36</v>
      </c>
      <c r="I449" s="89">
        <v>32.130000000000003</v>
      </c>
      <c r="J449" t="s">
        <v>1744</v>
      </c>
      <c r="K449" s="75" t="str">
        <f t="shared" si="6"/>
        <v>No</v>
      </c>
      <c r="L449" s="75" t="str">
        <f>+VLOOKUP($A449,'System Index'!$A:$B,2,0)</f>
        <v>Leon Springs</v>
      </c>
    </row>
    <row r="450" spans="1:12" hidden="1" x14ac:dyDescent="0.25">
      <c r="A450" t="s">
        <v>869</v>
      </c>
      <c r="B450" t="s">
        <v>1745</v>
      </c>
      <c r="C450" s="94" t="s">
        <v>871</v>
      </c>
      <c r="D450" s="96">
        <v>32692</v>
      </c>
      <c r="E450">
        <v>10</v>
      </c>
      <c r="F450" s="95">
        <v>399</v>
      </c>
      <c r="G450" t="s">
        <v>224</v>
      </c>
      <c r="H450" s="89">
        <v>428.36</v>
      </c>
      <c r="I450" s="89">
        <v>32.130000000000003</v>
      </c>
      <c r="J450" t="s">
        <v>1746</v>
      </c>
      <c r="K450" s="75" t="str">
        <f t="shared" si="6"/>
        <v>No</v>
      </c>
      <c r="L450" s="75" t="str">
        <f>+VLOOKUP($A450,'System Index'!$A:$B,2,0)</f>
        <v>Leon Springs</v>
      </c>
    </row>
    <row r="451" spans="1:12" hidden="1" x14ac:dyDescent="0.25">
      <c r="A451" t="s">
        <v>869</v>
      </c>
      <c r="B451" t="s">
        <v>893</v>
      </c>
      <c r="C451" s="94" t="s">
        <v>351</v>
      </c>
      <c r="D451" s="96">
        <v>32692</v>
      </c>
      <c r="E451">
        <v>50</v>
      </c>
      <c r="F451" s="95">
        <v>361</v>
      </c>
      <c r="G451" t="s">
        <v>215</v>
      </c>
      <c r="H451" s="89">
        <v>443278.95</v>
      </c>
      <c r="I451" s="89">
        <v>2216.39</v>
      </c>
      <c r="J451" t="s">
        <v>1461</v>
      </c>
      <c r="K451" s="75" t="str">
        <f t="shared" si="6"/>
        <v>Yes</v>
      </c>
      <c r="L451" s="75" t="str">
        <f>+VLOOKUP($A451,'System Index'!$A:$B,2,0)</f>
        <v>Leon Springs</v>
      </c>
    </row>
    <row r="452" spans="1:12" hidden="1" x14ac:dyDescent="0.25">
      <c r="A452" t="s">
        <v>913</v>
      </c>
      <c r="B452" t="s">
        <v>799</v>
      </c>
      <c r="C452" s="94" t="s">
        <v>800</v>
      </c>
      <c r="D452" s="96">
        <v>34153</v>
      </c>
      <c r="E452">
        <v>0</v>
      </c>
      <c r="F452" s="95">
        <v>303</v>
      </c>
      <c r="G452" t="s">
        <v>206</v>
      </c>
      <c r="H452" s="89">
        <v>8133.46</v>
      </c>
      <c r="I452" s="89">
        <v>0</v>
      </c>
      <c r="J452" t="s">
        <v>1462</v>
      </c>
      <c r="K452" s="75" t="str">
        <f t="shared" si="6"/>
        <v>No</v>
      </c>
      <c r="L452" s="75" t="str">
        <f>+VLOOKUP($A452,'System Index'!$A:$B,2,0)</f>
        <v>Lake Limestone</v>
      </c>
    </row>
    <row r="453" spans="1:12" hidden="1" x14ac:dyDescent="0.25">
      <c r="A453" t="s">
        <v>913</v>
      </c>
      <c r="B453" t="s">
        <v>912</v>
      </c>
      <c r="C453" s="94" t="s">
        <v>368</v>
      </c>
      <c r="D453" s="96">
        <v>34153</v>
      </c>
      <c r="E453">
        <v>0</v>
      </c>
      <c r="F453" s="95">
        <v>303</v>
      </c>
      <c r="G453" t="s">
        <v>206</v>
      </c>
      <c r="H453" s="89">
        <v>7114.09</v>
      </c>
      <c r="I453" s="89">
        <v>0</v>
      </c>
      <c r="J453" t="s">
        <v>1747</v>
      </c>
      <c r="K453" s="75" t="str">
        <f t="shared" si="6"/>
        <v>No</v>
      </c>
      <c r="L453" s="75" t="str">
        <f>+VLOOKUP($A453,'System Index'!$A:$B,2,0)</f>
        <v>Lake Limestone</v>
      </c>
    </row>
    <row r="454" spans="1:12" hidden="1" x14ac:dyDescent="0.25">
      <c r="A454" t="s">
        <v>913</v>
      </c>
      <c r="B454" t="s">
        <v>914</v>
      </c>
      <c r="C454" s="94" t="s">
        <v>368</v>
      </c>
      <c r="D454" s="96">
        <v>34153</v>
      </c>
      <c r="E454">
        <v>0</v>
      </c>
      <c r="F454" s="95">
        <v>303</v>
      </c>
      <c r="G454" t="s">
        <v>206</v>
      </c>
      <c r="H454" s="89">
        <v>3719.54</v>
      </c>
      <c r="I454" s="89">
        <v>0</v>
      </c>
      <c r="J454" t="s">
        <v>1748</v>
      </c>
      <c r="K454" s="75" t="str">
        <f t="shared" si="6"/>
        <v>No</v>
      </c>
      <c r="L454" s="75" t="str">
        <f>+VLOOKUP($A454,'System Index'!$A:$B,2,0)</f>
        <v>Lake Limestone</v>
      </c>
    </row>
    <row r="455" spans="1:12" hidden="1" x14ac:dyDescent="0.25">
      <c r="A455" t="s">
        <v>913</v>
      </c>
      <c r="B455" t="s">
        <v>915</v>
      </c>
      <c r="C455" s="94" t="s">
        <v>368</v>
      </c>
      <c r="D455" s="96">
        <v>34153</v>
      </c>
      <c r="E455">
        <v>30</v>
      </c>
      <c r="F455" s="95">
        <v>304</v>
      </c>
      <c r="G455" t="s">
        <v>71</v>
      </c>
      <c r="H455" s="89">
        <v>3334.83</v>
      </c>
      <c r="I455" s="89">
        <v>18.53</v>
      </c>
      <c r="J455" t="s">
        <v>1749</v>
      </c>
      <c r="K455" s="75" t="str">
        <f t="shared" ref="K455:K518" si="7">+IF(J455="Acquisition Related Cost (L&amp;E)","Yes","No")</f>
        <v>No</v>
      </c>
      <c r="L455" s="75" t="str">
        <f>+VLOOKUP($A455,'System Index'!$A:$B,2,0)</f>
        <v>Lake Limestone</v>
      </c>
    </row>
    <row r="456" spans="1:12" hidden="1" x14ac:dyDescent="0.25">
      <c r="A456" t="s">
        <v>913</v>
      </c>
      <c r="B456" t="s">
        <v>916</v>
      </c>
      <c r="C456" s="94" t="s">
        <v>368</v>
      </c>
      <c r="D456" s="96">
        <v>34153</v>
      </c>
      <c r="E456">
        <v>20</v>
      </c>
      <c r="F456" s="95">
        <v>305</v>
      </c>
      <c r="G456" t="s">
        <v>72</v>
      </c>
      <c r="H456" s="89">
        <v>28.03</v>
      </c>
      <c r="I456" s="89">
        <v>0.23</v>
      </c>
      <c r="J456" t="s">
        <v>1750</v>
      </c>
      <c r="K456" s="75" t="str">
        <f t="shared" si="7"/>
        <v>No</v>
      </c>
      <c r="L456" s="75" t="str">
        <f>+VLOOKUP($A456,'System Index'!$A:$B,2,0)</f>
        <v>Lake Limestone</v>
      </c>
    </row>
    <row r="457" spans="1:12" hidden="1" x14ac:dyDescent="0.25">
      <c r="A457" t="s">
        <v>913</v>
      </c>
      <c r="B457" t="s">
        <v>917</v>
      </c>
      <c r="C457" s="94" t="s">
        <v>368</v>
      </c>
      <c r="D457" s="96">
        <v>34153</v>
      </c>
      <c r="E457">
        <v>20</v>
      </c>
      <c r="F457" s="95">
        <v>305</v>
      </c>
      <c r="G457" t="s">
        <v>72</v>
      </c>
      <c r="H457" s="89">
        <v>11.24</v>
      </c>
      <c r="I457" s="89">
        <v>0.09</v>
      </c>
      <c r="J457" t="s">
        <v>1751</v>
      </c>
      <c r="K457" s="75" t="str">
        <f t="shared" si="7"/>
        <v>No</v>
      </c>
      <c r="L457" s="75" t="str">
        <f>+VLOOKUP($A457,'System Index'!$A:$B,2,0)</f>
        <v>Lake Limestone</v>
      </c>
    </row>
    <row r="458" spans="1:12" hidden="1" x14ac:dyDescent="0.25">
      <c r="A458" t="s">
        <v>913</v>
      </c>
      <c r="B458" t="s">
        <v>918</v>
      </c>
      <c r="C458" s="94" t="s">
        <v>368</v>
      </c>
      <c r="D458" s="96">
        <v>34153</v>
      </c>
      <c r="E458">
        <v>30</v>
      </c>
      <c r="F458" s="95">
        <v>307</v>
      </c>
      <c r="G458" t="s">
        <v>73</v>
      </c>
      <c r="H458" s="89">
        <v>158.97999999999999</v>
      </c>
      <c r="I458" s="89">
        <v>0.88</v>
      </c>
      <c r="J458" t="s">
        <v>1752</v>
      </c>
      <c r="K458" s="75" t="str">
        <f t="shared" si="7"/>
        <v>No</v>
      </c>
      <c r="L458" s="75" t="str">
        <f>+VLOOKUP($A458,'System Index'!$A:$B,2,0)</f>
        <v>Lake Limestone</v>
      </c>
    </row>
    <row r="459" spans="1:12" hidden="1" x14ac:dyDescent="0.25">
      <c r="A459" t="s">
        <v>913</v>
      </c>
      <c r="B459" t="s">
        <v>919</v>
      </c>
      <c r="C459" s="94" t="s">
        <v>368</v>
      </c>
      <c r="D459" s="96">
        <v>34153</v>
      </c>
      <c r="E459">
        <v>10</v>
      </c>
      <c r="F459" s="95">
        <v>310</v>
      </c>
      <c r="G459" t="s">
        <v>77</v>
      </c>
      <c r="H459" s="89">
        <v>1482.92</v>
      </c>
      <c r="I459" s="89">
        <v>24.72</v>
      </c>
      <c r="J459" t="s">
        <v>1753</v>
      </c>
      <c r="K459" s="75" t="str">
        <f t="shared" si="7"/>
        <v>No</v>
      </c>
      <c r="L459" s="75" t="str">
        <f>+VLOOKUP($A459,'System Index'!$A:$B,2,0)</f>
        <v>Lake Limestone</v>
      </c>
    </row>
    <row r="460" spans="1:12" hidden="1" x14ac:dyDescent="0.25">
      <c r="A460" t="s">
        <v>913</v>
      </c>
      <c r="B460" t="s">
        <v>920</v>
      </c>
      <c r="C460" s="94" t="s">
        <v>368</v>
      </c>
      <c r="D460" s="96">
        <v>34153</v>
      </c>
      <c r="E460">
        <v>10</v>
      </c>
      <c r="F460" s="95">
        <v>310</v>
      </c>
      <c r="G460" t="s">
        <v>77</v>
      </c>
      <c r="H460" s="89">
        <v>378.21</v>
      </c>
      <c r="I460" s="89">
        <v>6.3</v>
      </c>
      <c r="J460" t="s">
        <v>1754</v>
      </c>
      <c r="K460" s="75" t="str">
        <f t="shared" si="7"/>
        <v>No</v>
      </c>
      <c r="L460" s="75" t="str">
        <f>+VLOOKUP($A460,'System Index'!$A:$B,2,0)</f>
        <v>Lake Limestone</v>
      </c>
    </row>
    <row r="461" spans="1:12" hidden="1" x14ac:dyDescent="0.25">
      <c r="A461" t="s">
        <v>913</v>
      </c>
      <c r="B461" t="s">
        <v>921</v>
      </c>
      <c r="C461" s="94" t="s">
        <v>368</v>
      </c>
      <c r="D461" s="96">
        <v>34153</v>
      </c>
      <c r="E461">
        <v>30</v>
      </c>
      <c r="F461" s="95">
        <v>314</v>
      </c>
      <c r="G461" t="s">
        <v>79</v>
      </c>
      <c r="H461" s="89">
        <v>119.71000000000001</v>
      </c>
      <c r="I461" s="89">
        <v>0.67</v>
      </c>
      <c r="J461" t="s">
        <v>1755</v>
      </c>
      <c r="K461" s="75" t="str">
        <f t="shared" si="7"/>
        <v>No</v>
      </c>
      <c r="L461" s="75" t="str">
        <f>+VLOOKUP($A461,'System Index'!$A:$B,2,0)</f>
        <v>Lake Limestone</v>
      </c>
    </row>
    <row r="462" spans="1:12" hidden="1" x14ac:dyDescent="0.25">
      <c r="A462" t="s">
        <v>913</v>
      </c>
      <c r="B462" t="s">
        <v>923</v>
      </c>
      <c r="C462" s="94" t="s">
        <v>368</v>
      </c>
      <c r="D462" s="96">
        <v>34153</v>
      </c>
      <c r="E462">
        <v>30</v>
      </c>
      <c r="F462" s="95">
        <v>320</v>
      </c>
      <c r="G462" t="s">
        <v>82</v>
      </c>
      <c r="H462" s="89">
        <v>9756.15</v>
      </c>
      <c r="I462" s="89">
        <v>54.2</v>
      </c>
      <c r="J462" t="s">
        <v>1756</v>
      </c>
      <c r="K462" s="75" t="str">
        <f t="shared" si="7"/>
        <v>No</v>
      </c>
      <c r="L462" s="75" t="str">
        <f>+VLOOKUP($A462,'System Index'!$A:$B,2,0)</f>
        <v>Lake Limestone</v>
      </c>
    </row>
    <row r="463" spans="1:12" hidden="1" x14ac:dyDescent="0.25">
      <c r="A463" t="s">
        <v>913</v>
      </c>
      <c r="B463" t="s">
        <v>924</v>
      </c>
      <c r="C463" s="94" t="s">
        <v>368</v>
      </c>
      <c r="D463" s="96">
        <v>34153</v>
      </c>
      <c r="E463">
        <v>30</v>
      </c>
      <c r="F463" s="95">
        <v>320</v>
      </c>
      <c r="G463" t="s">
        <v>82</v>
      </c>
      <c r="H463" s="89">
        <v>3819.88</v>
      </c>
      <c r="I463" s="89">
        <v>21.22</v>
      </c>
      <c r="J463" t="s">
        <v>1757</v>
      </c>
      <c r="K463" s="75" t="str">
        <f t="shared" si="7"/>
        <v>No</v>
      </c>
      <c r="L463" s="75" t="str">
        <f>+VLOOKUP($A463,'System Index'!$A:$B,2,0)</f>
        <v>Lake Limestone</v>
      </c>
    </row>
    <row r="464" spans="1:12" hidden="1" x14ac:dyDescent="0.25">
      <c r="A464" t="s">
        <v>913</v>
      </c>
      <c r="B464" t="s">
        <v>925</v>
      </c>
      <c r="C464" s="94" t="s">
        <v>368</v>
      </c>
      <c r="D464" s="96">
        <v>34153</v>
      </c>
      <c r="E464">
        <v>30</v>
      </c>
      <c r="F464" s="95">
        <v>320</v>
      </c>
      <c r="G464" t="s">
        <v>82</v>
      </c>
      <c r="H464" s="89">
        <v>2053.0100000000002</v>
      </c>
      <c r="I464" s="89">
        <v>11.41</v>
      </c>
      <c r="J464" t="s">
        <v>1667</v>
      </c>
      <c r="K464" s="75" t="str">
        <f t="shared" si="7"/>
        <v>No</v>
      </c>
      <c r="L464" s="75" t="str">
        <f>+VLOOKUP($A464,'System Index'!$A:$B,2,0)</f>
        <v>Lake Limestone</v>
      </c>
    </row>
    <row r="465" spans="1:12" hidden="1" x14ac:dyDescent="0.25">
      <c r="A465" t="s">
        <v>913</v>
      </c>
      <c r="B465" t="s">
        <v>926</v>
      </c>
      <c r="C465" s="94" t="s">
        <v>368</v>
      </c>
      <c r="D465" s="96">
        <v>34153</v>
      </c>
      <c r="E465">
        <v>30</v>
      </c>
      <c r="F465" s="95">
        <v>320</v>
      </c>
      <c r="G465" t="s">
        <v>82</v>
      </c>
      <c r="H465" s="89">
        <v>958.05000000000007</v>
      </c>
      <c r="I465" s="89">
        <v>5.32</v>
      </c>
      <c r="J465" t="s">
        <v>1758</v>
      </c>
      <c r="K465" s="75" t="str">
        <f t="shared" si="7"/>
        <v>No</v>
      </c>
      <c r="L465" s="75" t="str">
        <f>+VLOOKUP($A465,'System Index'!$A:$B,2,0)</f>
        <v>Lake Limestone</v>
      </c>
    </row>
    <row r="466" spans="1:12" hidden="1" x14ac:dyDescent="0.25">
      <c r="A466" t="s">
        <v>913</v>
      </c>
      <c r="B466" t="s">
        <v>927</v>
      </c>
      <c r="C466" s="94" t="s">
        <v>368</v>
      </c>
      <c r="D466" s="96">
        <v>34153</v>
      </c>
      <c r="E466">
        <v>30</v>
      </c>
      <c r="F466" s="95">
        <v>320</v>
      </c>
      <c r="G466" t="s">
        <v>82</v>
      </c>
      <c r="H466" s="89">
        <v>6.6400000000000006</v>
      </c>
      <c r="I466" s="89">
        <v>0.04</v>
      </c>
      <c r="J466" t="s">
        <v>1759</v>
      </c>
      <c r="K466" s="75" t="str">
        <f t="shared" si="7"/>
        <v>No</v>
      </c>
      <c r="L466" s="75" t="str">
        <f>+VLOOKUP($A466,'System Index'!$A:$B,2,0)</f>
        <v>Lake Limestone</v>
      </c>
    </row>
    <row r="467" spans="1:12" hidden="1" x14ac:dyDescent="0.25">
      <c r="A467" t="s">
        <v>913</v>
      </c>
      <c r="B467" t="s">
        <v>928</v>
      </c>
      <c r="C467" s="94" t="s">
        <v>368</v>
      </c>
      <c r="D467" s="96">
        <v>34153</v>
      </c>
      <c r="E467">
        <v>50</v>
      </c>
      <c r="F467" s="95">
        <v>322</v>
      </c>
      <c r="G467" t="s">
        <v>1463</v>
      </c>
      <c r="H467" s="89">
        <v>29286.190000000002</v>
      </c>
      <c r="I467" s="89">
        <v>97.62</v>
      </c>
      <c r="J467" t="s">
        <v>1760</v>
      </c>
      <c r="K467" s="75" t="str">
        <f t="shared" si="7"/>
        <v>No</v>
      </c>
      <c r="L467" s="75" t="str">
        <f>+VLOOKUP($A467,'System Index'!$A:$B,2,0)</f>
        <v>Lake Limestone</v>
      </c>
    </row>
    <row r="468" spans="1:12" hidden="1" x14ac:dyDescent="0.25">
      <c r="A468" t="s">
        <v>913</v>
      </c>
      <c r="B468" t="s">
        <v>929</v>
      </c>
      <c r="C468" s="94" t="s">
        <v>368</v>
      </c>
      <c r="D468" s="96">
        <v>34153</v>
      </c>
      <c r="E468">
        <v>50</v>
      </c>
      <c r="F468" s="95">
        <v>322</v>
      </c>
      <c r="G468" t="s">
        <v>1463</v>
      </c>
      <c r="H468" s="89">
        <v>5093.32</v>
      </c>
      <c r="I468" s="89">
        <v>16.98</v>
      </c>
      <c r="J468" t="s">
        <v>1761</v>
      </c>
      <c r="K468" s="75" t="str">
        <f t="shared" si="7"/>
        <v>No</v>
      </c>
      <c r="L468" s="75" t="str">
        <f>+VLOOKUP($A468,'System Index'!$A:$B,2,0)</f>
        <v>Lake Limestone</v>
      </c>
    </row>
    <row r="469" spans="1:12" hidden="1" x14ac:dyDescent="0.25">
      <c r="A469" t="s">
        <v>913</v>
      </c>
      <c r="B469" t="s">
        <v>930</v>
      </c>
      <c r="C469" s="94" t="s">
        <v>368</v>
      </c>
      <c r="D469" s="96">
        <v>34153</v>
      </c>
      <c r="E469">
        <v>50</v>
      </c>
      <c r="F469" s="95">
        <v>322</v>
      </c>
      <c r="G469" t="s">
        <v>1463</v>
      </c>
      <c r="H469" s="89">
        <v>9446.59</v>
      </c>
      <c r="I469" s="89">
        <v>31.490000000000002</v>
      </c>
      <c r="J469" t="s">
        <v>1762</v>
      </c>
      <c r="K469" s="75" t="str">
        <f t="shared" si="7"/>
        <v>No</v>
      </c>
      <c r="L469" s="75" t="str">
        <f>+VLOOKUP($A469,'System Index'!$A:$B,2,0)</f>
        <v>Lake Limestone</v>
      </c>
    </row>
    <row r="470" spans="1:12" hidden="1" x14ac:dyDescent="0.25">
      <c r="A470" t="s">
        <v>913</v>
      </c>
      <c r="B470" t="s">
        <v>931</v>
      </c>
      <c r="C470" s="94" t="s">
        <v>368</v>
      </c>
      <c r="D470" s="96">
        <v>34153</v>
      </c>
      <c r="E470">
        <v>50</v>
      </c>
      <c r="F470" s="95">
        <v>322</v>
      </c>
      <c r="G470" t="s">
        <v>1463</v>
      </c>
      <c r="H470" s="89">
        <v>16713.16</v>
      </c>
      <c r="I470" s="89">
        <v>55.71</v>
      </c>
      <c r="J470" t="s">
        <v>1763</v>
      </c>
      <c r="K470" s="75" t="str">
        <f t="shared" si="7"/>
        <v>No</v>
      </c>
      <c r="L470" s="75" t="str">
        <f>+VLOOKUP($A470,'System Index'!$A:$B,2,0)</f>
        <v>Lake Limestone</v>
      </c>
    </row>
    <row r="471" spans="1:12" hidden="1" x14ac:dyDescent="0.25">
      <c r="A471" t="s">
        <v>913</v>
      </c>
      <c r="B471" t="s">
        <v>932</v>
      </c>
      <c r="C471" s="94" t="s">
        <v>368</v>
      </c>
      <c r="D471" s="96">
        <v>34153</v>
      </c>
      <c r="E471">
        <v>50</v>
      </c>
      <c r="F471" s="95">
        <v>325</v>
      </c>
      <c r="G471" t="s">
        <v>85</v>
      </c>
      <c r="H471" s="89">
        <v>391.21000000000004</v>
      </c>
      <c r="I471" s="89">
        <v>1.3</v>
      </c>
      <c r="J471" t="s">
        <v>1764</v>
      </c>
      <c r="K471" s="75" t="str">
        <f t="shared" si="7"/>
        <v>No</v>
      </c>
      <c r="L471" s="75" t="str">
        <f>+VLOOKUP($A471,'System Index'!$A:$B,2,0)</f>
        <v>Lake Limestone</v>
      </c>
    </row>
    <row r="472" spans="1:12" hidden="1" x14ac:dyDescent="0.25">
      <c r="A472" t="s">
        <v>913</v>
      </c>
      <c r="B472" t="s">
        <v>933</v>
      </c>
      <c r="C472" s="94" t="s">
        <v>368</v>
      </c>
      <c r="D472" s="96">
        <v>34153</v>
      </c>
      <c r="E472">
        <v>50</v>
      </c>
      <c r="F472" s="95">
        <v>325</v>
      </c>
      <c r="G472" t="s">
        <v>85</v>
      </c>
      <c r="H472" s="89">
        <v>553448.62</v>
      </c>
      <c r="I472" s="89">
        <v>1844.83</v>
      </c>
      <c r="J472" t="s">
        <v>1765</v>
      </c>
      <c r="K472" s="75" t="str">
        <f t="shared" si="7"/>
        <v>No</v>
      </c>
      <c r="L472" s="75" t="str">
        <f>+VLOOKUP($A472,'System Index'!$A:$B,2,0)</f>
        <v>Lake Limestone</v>
      </c>
    </row>
    <row r="473" spans="1:12" hidden="1" x14ac:dyDescent="0.25">
      <c r="A473" t="s">
        <v>913</v>
      </c>
      <c r="B473" t="s">
        <v>935</v>
      </c>
      <c r="C473" s="94" t="s">
        <v>368</v>
      </c>
      <c r="D473" s="96">
        <v>34153</v>
      </c>
      <c r="E473">
        <v>50</v>
      </c>
      <c r="F473" s="95">
        <v>325</v>
      </c>
      <c r="G473" t="s">
        <v>85</v>
      </c>
      <c r="H473" s="89">
        <v>98390.91</v>
      </c>
      <c r="I473" s="89">
        <v>327.97</v>
      </c>
      <c r="J473" t="s">
        <v>1766</v>
      </c>
      <c r="K473" s="75" t="str">
        <f t="shared" si="7"/>
        <v>No</v>
      </c>
      <c r="L473" s="75" t="str">
        <f>+VLOOKUP($A473,'System Index'!$A:$B,2,0)</f>
        <v>Lake Limestone</v>
      </c>
    </row>
    <row r="474" spans="1:12" hidden="1" x14ac:dyDescent="0.25">
      <c r="A474" t="s">
        <v>913</v>
      </c>
      <c r="B474" t="s">
        <v>936</v>
      </c>
      <c r="C474" s="94" t="s">
        <v>368</v>
      </c>
      <c r="D474" s="96">
        <v>34153</v>
      </c>
      <c r="E474">
        <v>50</v>
      </c>
      <c r="F474" s="95">
        <v>325</v>
      </c>
      <c r="G474" t="s">
        <v>85</v>
      </c>
      <c r="H474" s="89">
        <v>76867.850000000006</v>
      </c>
      <c r="I474" s="89">
        <v>256.23</v>
      </c>
      <c r="J474" t="s">
        <v>1767</v>
      </c>
      <c r="K474" s="75" t="str">
        <f t="shared" si="7"/>
        <v>No</v>
      </c>
      <c r="L474" s="75" t="str">
        <f>+VLOOKUP($A474,'System Index'!$A:$B,2,0)</f>
        <v>Lake Limestone</v>
      </c>
    </row>
    <row r="475" spans="1:12" hidden="1" x14ac:dyDescent="0.25">
      <c r="A475" t="s">
        <v>913</v>
      </c>
      <c r="B475" t="s">
        <v>937</v>
      </c>
      <c r="C475" s="94" t="s">
        <v>368</v>
      </c>
      <c r="D475" s="96">
        <v>34153</v>
      </c>
      <c r="E475">
        <v>50</v>
      </c>
      <c r="F475" s="95">
        <v>325</v>
      </c>
      <c r="G475" t="s">
        <v>85</v>
      </c>
      <c r="H475" s="89">
        <v>2921.01</v>
      </c>
      <c r="I475" s="89">
        <v>9.74</v>
      </c>
      <c r="J475" t="s">
        <v>1768</v>
      </c>
      <c r="K475" s="75" t="str">
        <f t="shared" si="7"/>
        <v>No</v>
      </c>
      <c r="L475" s="75" t="str">
        <f>+VLOOKUP($A475,'System Index'!$A:$B,2,0)</f>
        <v>Lake Limestone</v>
      </c>
    </row>
    <row r="476" spans="1:12" hidden="1" x14ac:dyDescent="0.25">
      <c r="A476" t="s">
        <v>913</v>
      </c>
      <c r="B476" t="s">
        <v>938</v>
      </c>
      <c r="C476" s="94" t="s">
        <v>368</v>
      </c>
      <c r="D476" s="96">
        <v>34153</v>
      </c>
      <c r="E476">
        <v>20</v>
      </c>
      <c r="F476" s="95">
        <v>327</v>
      </c>
      <c r="G476" t="s">
        <v>86</v>
      </c>
      <c r="H476" s="89">
        <v>19641.21</v>
      </c>
      <c r="I476" s="89">
        <v>163.68</v>
      </c>
      <c r="J476" t="s">
        <v>1525</v>
      </c>
      <c r="K476" s="75" t="str">
        <f t="shared" si="7"/>
        <v>No</v>
      </c>
      <c r="L476" s="75" t="str">
        <f>+VLOOKUP($A476,'System Index'!$A:$B,2,0)</f>
        <v>Lake Limestone</v>
      </c>
    </row>
    <row r="477" spans="1:12" hidden="1" x14ac:dyDescent="0.25">
      <c r="A477" t="s">
        <v>913</v>
      </c>
      <c r="B477" t="s">
        <v>939</v>
      </c>
      <c r="C477" s="94" t="s">
        <v>368</v>
      </c>
      <c r="D477" s="96">
        <v>34153</v>
      </c>
      <c r="E477">
        <v>10</v>
      </c>
      <c r="F477" s="95">
        <v>328</v>
      </c>
      <c r="G477" t="s">
        <v>87</v>
      </c>
      <c r="H477" s="89">
        <v>2137.7800000000002</v>
      </c>
      <c r="I477" s="89">
        <v>35.630000000000003</v>
      </c>
      <c r="J477" t="s">
        <v>1526</v>
      </c>
      <c r="K477" s="75" t="str">
        <f t="shared" si="7"/>
        <v>No</v>
      </c>
      <c r="L477" s="75" t="str">
        <f>+VLOOKUP($A477,'System Index'!$A:$B,2,0)</f>
        <v>Lake Limestone</v>
      </c>
    </row>
    <row r="478" spans="1:12" hidden="1" x14ac:dyDescent="0.25">
      <c r="A478" t="s">
        <v>913</v>
      </c>
      <c r="B478" t="s">
        <v>940</v>
      </c>
      <c r="C478" s="94" t="s">
        <v>368</v>
      </c>
      <c r="D478" s="96">
        <v>34153</v>
      </c>
      <c r="E478">
        <v>15</v>
      </c>
      <c r="F478" s="95">
        <v>334</v>
      </c>
      <c r="G478" t="s">
        <v>89</v>
      </c>
      <c r="H478" s="89">
        <v>1226.98</v>
      </c>
      <c r="I478" s="89">
        <v>13.63</v>
      </c>
      <c r="J478" t="s">
        <v>1635</v>
      </c>
      <c r="K478" s="75" t="str">
        <f t="shared" si="7"/>
        <v>No</v>
      </c>
      <c r="L478" s="75" t="str">
        <f>+VLOOKUP($A478,'System Index'!$A:$B,2,0)</f>
        <v>Lake Limestone</v>
      </c>
    </row>
    <row r="479" spans="1:12" hidden="1" x14ac:dyDescent="0.25">
      <c r="A479" t="s">
        <v>913</v>
      </c>
      <c r="B479" t="s">
        <v>802</v>
      </c>
      <c r="C479" s="94" t="s">
        <v>368</v>
      </c>
      <c r="D479" s="96">
        <v>34153</v>
      </c>
      <c r="E479">
        <v>5</v>
      </c>
      <c r="F479" s="95">
        <v>342</v>
      </c>
      <c r="G479" t="s">
        <v>90</v>
      </c>
      <c r="H479" s="89">
        <v>10.97</v>
      </c>
      <c r="I479" s="89">
        <v>0.37</v>
      </c>
      <c r="J479" t="s">
        <v>1646</v>
      </c>
      <c r="K479" s="75" t="str">
        <f t="shared" si="7"/>
        <v>No</v>
      </c>
      <c r="L479" s="75" t="str">
        <f>+VLOOKUP($A479,'System Index'!$A:$B,2,0)</f>
        <v>Lake Limestone</v>
      </c>
    </row>
    <row r="480" spans="1:12" hidden="1" x14ac:dyDescent="0.25">
      <c r="A480" t="s">
        <v>913</v>
      </c>
      <c r="B480" t="s">
        <v>941</v>
      </c>
      <c r="C480" s="94" t="s">
        <v>368</v>
      </c>
      <c r="D480" s="96">
        <v>34153</v>
      </c>
      <c r="E480">
        <v>10</v>
      </c>
      <c r="F480" s="95">
        <v>349</v>
      </c>
      <c r="G480" t="s">
        <v>92</v>
      </c>
      <c r="H480" s="89">
        <v>1421.03</v>
      </c>
      <c r="I480" s="89">
        <v>23.68</v>
      </c>
      <c r="J480" t="s">
        <v>1530</v>
      </c>
      <c r="K480" s="75" t="str">
        <f t="shared" si="7"/>
        <v>No</v>
      </c>
      <c r="L480" s="75" t="str">
        <f>+VLOOKUP($A480,'System Index'!$A:$B,2,0)</f>
        <v>Lake Limestone</v>
      </c>
    </row>
    <row r="481" spans="1:12" hidden="1" x14ac:dyDescent="0.25">
      <c r="A481" t="s">
        <v>913</v>
      </c>
      <c r="B481" t="s">
        <v>1769</v>
      </c>
      <c r="C481" s="94" t="s">
        <v>368</v>
      </c>
      <c r="D481" s="96">
        <v>34153</v>
      </c>
      <c r="E481">
        <v>10</v>
      </c>
      <c r="F481" s="95">
        <v>349</v>
      </c>
      <c r="G481" t="s">
        <v>92</v>
      </c>
      <c r="H481" s="89">
        <v>61.88</v>
      </c>
      <c r="I481" s="89">
        <v>1.03</v>
      </c>
      <c r="J481" t="s">
        <v>1533</v>
      </c>
      <c r="K481" s="75" t="str">
        <f t="shared" si="7"/>
        <v>No</v>
      </c>
      <c r="L481" s="75" t="str">
        <f>+VLOOKUP($A481,'System Index'!$A:$B,2,0)</f>
        <v>Lake Limestone</v>
      </c>
    </row>
    <row r="482" spans="1:12" hidden="1" x14ac:dyDescent="0.25">
      <c r="A482" t="s">
        <v>946</v>
      </c>
      <c r="B482" t="s">
        <v>945</v>
      </c>
      <c r="C482" s="94" t="s">
        <v>432</v>
      </c>
      <c r="D482" s="96">
        <v>30503</v>
      </c>
      <c r="E482">
        <v>0</v>
      </c>
      <c r="F482" s="95">
        <v>303</v>
      </c>
      <c r="G482" t="s">
        <v>206</v>
      </c>
      <c r="H482" s="89">
        <v>3058.44</v>
      </c>
      <c r="I482" s="89">
        <v>0</v>
      </c>
      <c r="J482" t="s">
        <v>1462</v>
      </c>
      <c r="K482" s="75" t="str">
        <f t="shared" si="7"/>
        <v>No</v>
      </c>
      <c r="L482" s="75" t="str">
        <f>+VLOOKUP($A482,'System Index'!$A:$B,2,0)</f>
        <v>Live Oak Hills</v>
      </c>
    </row>
    <row r="483" spans="1:12" hidden="1" x14ac:dyDescent="0.25">
      <c r="A483" t="s">
        <v>946</v>
      </c>
      <c r="B483" t="s">
        <v>947</v>
      </c>
      <c r="C483" s="94" t="s">
        <v>432</v>
      </c>
      <c r="D483" s="96">
        <v>30503</v>
      </c>
      <c r="E483">
        <v>50</v>
      </c>
      <c r="F483" s="95">
        <v>325</v>
      </c>
      <c r="G483" t="s">
        <v>85</v>
      </c>
      <c r="H483" s="89">
        <v>36882.080000000002</v>
      </c>
      <c r="I483" s="89">
        <v>26527.360000000001</v>
      </c>
      <c r="J483" t="s">
        <v>1546</v>
      </c>
      <c r="K483" s="75" t="str">
        <f t="shared" si="7"/>
        <v>No</v>
      </c>
      <c r="L483" s="75" t="str">
        <f>+VLOOKUP($A483,'System Index'!$A:$B,2,0)</f>
        <v>Live Oak Hills</v>
      </c>
    </row>
    <row r="484" spans="1:12" hidden="1" x14ac:dyDescent="0.25">
      <c r="A484" t="s">
        <v>946</v>
      </c>
      <c r="B484" t="s">
        <v>949</v>
      </c>
      <c r="C484" s="94" t="s">
        <v>341</v>
      </c>
      <c r="D484" s="96">
        <v>30503</v>
      </c>
      <c r="E484">
        <v>10</v>
      </c>
      <c r="F484" s="95">
        <v>349</v>
      </c>
      <c r="G484" t="s">
        <v>92</v>
      </c>
      <c r="H484" s="89">
        <v>446</v>
      </c>
      <c r="I484" s="89">
        <v>44.6</v>
      </c>
      <c r="J484" t="s">
        <v>1467</v>
      </c>
      <c r="K484" s="75" t="str">
        <f t="shared" si="7"/>
        <v>No</v>
      </c>
      <c r="L484" s="75" t="str">
        <f>+VLOOKUP($A484,'System Index'!$A:$B,2,0)</f>
        <v>Live Oak Hills</v>
      </c>
    </row>
    <row r="485" spans="1:12" hidden="1" x14ac:dyDescent="0.25">
      <c r="A485" t="s">
        <v>946</v>
      </c>
      <c r="B485" t="s">
        <v>948</v>
      </c>
      <c r="C485" s="94" t="s">
        <v>404</v>
      </c>
      <c r="D485" s="96">
        <v>30503</v>
      </c>
      <c r="E485">
        <v>50</v>
      </c>
      <c r="F485" s="95">
        <v>325</v>
      </c>
      <c r="G485" t="s">
        <v>85</v>
      </c>
      <c r="H485" s="89">
        <v>26336.080000000002</v>
      </c>
      <c r="I485" s="89">
        <v>43.89</v>
      </c>
      <c r="J485" t="s">
        <v>1461</v>
      </c>
      <c r="K485" s="75" t="str">
        <f t="shared" si="7"/>
        <v>Yes</v>
      </c>
      <c r="L485" s="75" t="str">
        <f>+VLOOKUP($A485,'System Index'!$A:$B,2,0)</f>
        <v>Live Oak Hills</v>
      </c>
    </row>
    <row r="486" spans="1:12" hidden="1" x14ac:dyDescent="0.25">
      <c r="A486" t="s">
        <v>953</v>
      </c>
      <c r="B486" t="s">
        <v>972</v>
      </c>
      <c r="C486" s="94" t="s">
        <v>404</v>
      </c>
      <c r="D486" s="96" t="s">
        <v>1576</v>
      </c>
      <c r="E486">
        <v>0</v>
      </c>
      <c r="F486" s="95">
        <v>303</v>
      </c>
      <c r="G486" t="s">
        <v>206</v>
      </c>
      <c r="H486" s="89">
        <v>4799.6400000000003</v>
      </c>
      <c r="I486" s="89">
        <v>0</v>
      </c>
      <c r="J486" t="s">
        <v>1462</v>
      </c>
      <c r="K486" s="75" t="str">
        <f t="shared" si="7"/>
        <v>No</v>
      </c>
      <c r="L486" s="75" t="str">
        <f>+VLOOKUP($A486,'System Index'!$A:$B,2,0)</f>
        <v>Longford Place</v>
      </c>
    </row>
    <row r="487" spans="1:12" hidden="1" x14ac:dyDescent="0.25">
      <c r="A487" t="s">
        <v>953</v>
      </c>
      <c r="B487" t="s">
        <v>973</v>
      </c>
      <c r="C487" s="94" t="s">
        <v>404</v>
      </c>
      <c r="D487" s="96" t="s">
        <v>1576</v>
      </c>
      <c r="E487">
        <v>0</v>
      </c>
      <c r="F487" s="95">
        <v>303</v>
      </c>
      <c r="G487" t="s">
        <v>206</v>
      </c>
      <c r="H487" s="89">
        <v>257</v>
      </c>
      <c r="I487" s="89">
        <v>0</v>
      </c>
      <c r="J487" t="s">
        <v>1770</v>
      </c>
      <c r="K487" s="75" t="str">
        <f t="shared" si="7"/>
        <v>No</v>
      </c>
      <c r="L487" s="75" t="str">
        <f>+VLOOKUP($A487,'System Index'!$A:$B,2,0)</f>
        <v>Longford Place</v>
      </c>
    </row>
    <row r="488" spans="1:12" hidden="1" x14ac:dyDescent="0.25">
      <c r="A488" t="s">
        <v>953</v>
      </c>
      <c r="B488" t="s">
        <v>974</v>
      </c>
      <c r="C488" s="94" t="s">
        <v>404</v>
      </c>
      <c r="D488" s="96" t="s">
        <v>1576</v>
      </c>
      <c r="E488">
        <v>30</v>
      </c>
      <c r="F488" s="95">
        <v>304</v>
      </c>
      <c r="G488" t="s">
        <v>71</v>
      </c>
      <c r="H488" s="89">
        <v>730.67</v>
      </c>
      <c r="I488" s="89">
        <v>2.0299999999999998</v>
      </c>
      <c r="J488" t="s">
        <v>1771</v>
      </c>
      <c r="K488" s="75" t="str">
        <f t="shared" si="7"/>
        <v>No</v>
      </c>
      <c r="L488" s="75" t="str">
        <f>+VLOOKUP($A488,'System Index'!$A:$B,2,0)</f>
        <v>Longford Place</v>
      </c>
    </row>
    <row r="489" spans="1:12" hidden="1" x14ac:dyDescent="0.25">
      <c r="A489" t="s">
        <v>953</v>
      </c>
      <c r="B489" t="s">
        <v>975</v>
      </c>
      <c r="C489" s="94" t="s">
        <v>404</v>
      </c>
      <c r="D489" s="96" t="s">
        <v>1576</v>
      </c>
      <c r="E489">
        <v>30</v>
      </c>
      <c r="F489" s="95">
        <v>304</v>
      </c>
      <c r="G489" t="s">
        <v>71</v>
      </c>
      <c r="H489" s="89">
        <v>989.11</v>
      </c>
      <c r="I489" s="89">
        <v>2.75</v>
      </c>
      <c r="J489" t="s">
        <v>1772</v>
      </c>
      <c r="K489" s="75" t="str">
        <f t="shared" si="7"/>
        <v>No</v>
      </c>
      <c r="L489" s="75" t="str">
        <f>+VLOOKUP($A489,'System Index'!$A:$B,2,0)</f>
        <v>Longford Place</v>
      </c>
    </row>
    <row r="490" spans="1:12" hidden="1" x14ac:dyDescent="0.25">
      <c r="A490" t="s">
        <v>953</v>
      </c>
      <c r="B490" t="s">
        <v>976</v>
      </c>
      <c r="C490" s="94" t="s">
        <v>404</v>
      </c>
      <c r="D490" s="96" t="s">
        <v>1576</v>
      </c>
      <c r="E490">
        <v>30</v>
      </c>
      <c r="F490" s="95">
        <v>307</v>
      </c>
      <c r="G490" t="s">
        <v>73</v>
      </c>
      <c r="H490" s="89">
        <v>1704</v>
      </c>
      <c r="I490" s="89">
        <v>4.7300000000000004</v>
      </c>
      <c r="J490" t="s">
        <v>1773</v>
      </c>
      <c r="K490" s="75" t="str">
        <f t="shared" si="7"/>
        <v>No</v>
      </c>
      <c r="L490" s="75" t="str">
        <f>+VLOOKUP($A490,'System Index'!$A:$B,2,0)</f>
        <v>Longford Place</v>
      </c>
    </row>
    <row r="491" spans="1:12" hidden="1" x14ac:dyDescent="0.25">
      <c r="A491" t="s">
        <v>953</v>
      </c>
      <c r="B491" t="s">
        <v>977</v>
      </c>
      <c r="C491" s="94" t="s">
        <v>404</v>
      </c>
      <c r="D491" s="96" t="s">
        <v>1576</v>
      </c>
      <c r="E491">
        <v>30</v>
      </c>
      <c r="F491" s="95">
        <v>307</v>
      </c>
      <c r="G491" t="s">
        <v>73</v>
      </c>
      <c r="H491" s="89">
        <v>1704</v>
      </c>
      <c r="I491" s="89">
        <v>4.7300000000000004</v>
      </c>
      <c r="J491" t="s">
        <v>1774</v>
      </c>
      <c r="K491" s="75" t="str">
        <f t="shared" si="7"/>
        <v>No</v>
      </c>
      <c r="L491" s="75" t="str">
        <f>+VLOOKUP($A491,'System Index'!$A:$B,2,0)</f>
        <v>Longford Place</v>
      </c>
    </row>
    <row r="492" spans="1:12" hidden="1" x14ac:dyDescent="0.25">
      <c r="A492" t="s">
        <v>953</v>
      </c>
      <c r="B492" t="s">
        <v>978</v>
      </c>
      <c r="C492" s="94" t="s">
        <v>404</v>
      </c>
      <c r="D492" s="96" t="s">
        <v>1576</v>
      </c>
      <c r="E492">
        <v>10</v>
      </c>
      <c r="F492" s="95">
        <v>310</v>
      </c>
      <c r="G492" t="s">
        <v>77</v>
      </c>
      <c r="H492" s="89">
        <v>957.67000000000007</v>
      </c>
      <c r="I492" s="89">
        <v>7.98</v>
      </c>
      <c r="J492" t="s">
        <v>1775</v>
      </c>
      <c r="K492" s="75" t="str">
        <f t="shared" si="7"/>
        <v>No</v>
      </c>
      <c r="L492" s="75" t="str">
        <f>+VLOOKUP($A492,'System Index'!$A:$B,2,0)</f>
        <v>Longford Place</v>
      </c>
    </row>
    <row r="493" spans="1:12" hidden="1" x14ac:dyDescent="0.25">
      <c r="A493" t="s">
        <v>953</v>
      </c>
      <c r="B493" t="s">
        <v>979</v>
      </c>
      <c r="C493" s="94" t="s">
        <v>404</v>
      </c>
      <c r="D493" s="96" t="s">
        <v>1576</v>
      </c>
      <c r="E493">
        <v>10</v>
      </c>
      <c r="F493" s="95">
        <v>310</v>
      </c>
      <c r="G493" t="s">
        <v>77</v>
      </c>
      <c r="H493" s="89">
        <v>957.67000000000007</v>
      </c>
      <c r="I493" s="89">
        <v>7.98</v>
      </c>
      <c r="J493" t="s">
        <v>1775</v>
      </c>
      <c r="K493" s="75" t="str">
        <f t="shared" si="7"/>
        <v>No</v>
      </c>
      <c r="L493" s="75" t="str">
        <f>+VLOOKUP($A493,'System Index'!$A:$B,2,0)</f>
        <v>Longford Place</v>
      </c>
    </row>
    <row r="494" spans="1:12" hidden="1" x14ac:dyDescent="0.25">
      <c r="A494" t="s">
        <v>953</v>
      </c>
      <c r="B494" t="s">
        <v>980</v>
      </c>
      <c r="C494" s="94" t="s">
        <v>404</v>
      </c>
      <c r="D494" s="96" t="s">
        <v>1576</v>
      </c>
      <c r="E494">
        <v>10</v>
      </c>
      <c r="F494" s="95">
        <v>310</v>
      </c>
      <c r="G494" t="s">
        <v>77</v>
      </c>
      <c r="H494" s="89">
        <v>2229.9299999999998</v>
      </c>
      <c r="I494" s="89">
        <v>18.579999999999998</v>
      </c>
      <c r="J494" t="s">
        <v>1776</v>
      </c>
      <c r="K494" s="75" t="str">
        <f t="shared" si="7"/>
        <v>No</v>
      </c>
      <c r="L494" s="75" t="str">
        <f>+VLOOKUP($A494,'System Index'!$A:$B,2,0)</f>
        <v>Longford Place</v>
      </c>
    </row>
    <row r="495" spans="1:12" hidden="1" x14ac:dyDescent="0.25">
      <c r="A495" t="s">
        <v>953</v>
      </c>
      <c r="B495" t="s">
        <v>981</v>
      </c>
      <c r="C495" s="94" t="s">
        <v>404</v>
      </c>
      <c r="D495" s="96" t="s">
        <v>1576</v>
      </c>
      <c r="E495">
        <v>20</v>
      </c>
      <c r="F495" s="95">
        <v>318</v>
      </c>
      <c r="G495" t="s">
        <v>81</v>
      </c>
      <c r="H495" s="89">
        <v>1098.9000000000001</v>
      </c>
      <c r="I495" s="89">
        <v>4.58</v>
      </c>
      <c r="J495" t="s">
        <v>1582</v>
      </c>
      <c r="K495" s="75" t="str">
        <f t="shared" si="7"/>
        <v>No</v>
      </c>
      <c r="L495" s="75" t="str">
        <f>+VLOOKUP($A495,'System Index'!$A:$B,2,0)</f>
        <v>Longford Place</v>
      </c>
    </row>
    <row r="496" spans="1:12" hidden="1" x14ac:dyDescent="0.25">
      <c r="A496" t="s">
        <v>953</v>
      </c>
      <c r="B496" t="s">
        <v>982</v>
      </c>
      <c r="C496" s="94" t="s">
        <v>404</v>
      </c>
      <c r="D496" s="96" t="s">
        <v>1576</v>
      </c>
      <c r="E496">
        <v>50</v>
      </c>
      <c r="F496" s="95">
        <v>322</v>
      </c>
      <c r="G496" t="s">
        <v>1463</v>
      </c>
      <c r="H496" s="89">
        <v>151.53</v>
      </c>
      <c r="I496" s="89">
        <v>0.25</v>
      </c>
      <c r="J496" t="s">
        <v>1777</v>
      </c>
      <c r="K496" s="75" t="str">
        <f t="shared" si="7"/>
        <v>No</v>
      </c>
      <c r="L496" s="75" t="str">
        <f>+VLOOKUP($A496,'System Index'!$A:$B,2,0)</f>
        <v>Longford Place</v>
      </c>
    </row>
    <row r="497" spans="1:12" hidden="1" x14ac:dyDescent="0.25">
      <c r="A497" t="s">
        <v>953</v>
      </c>
      <c r="B497" t="s">
        <v>983</v>
      </c>
      <c r="C497" s="94" t="s">
        <v>404</v>
      </c>
      <c r="D497" s="96" t="s">
        <v>1576</v>
      </c>
      <c r="E497">
        <v>50</v>
      </c>
      <c r="F497" s="95">
        <v>322</v>
      </c>
      <c r="G497" t="s">
        <v>1463</v>
      </c>
      <c r="H497" s="89">
        <v>305.87</v>
      </c>
      <c r="I497" s="89">
        <v>0.51</v>
      </c>
      <c r="J497" t="s">
        <v>1778</v>
      </c>
      <c r="K497" s="75" t="str">
        <f t="shared" si="7"/>
        <v>No</v>
      </c>
      <c r="L497" s="75" t="str">
        <f>+VLOOKUP($A497,'System Index'!$A:$B,2,0)</f>
        <v>Longford Place</v>
      </c>
    </row>
    <row r="498" spans="1:12" hidden="1" x14ac:dyDescent="0.25">
      <c r="A498" t="s">
        <v>953</v>
      </c>
      <c r="B498" t="s">
        <v>984</v>
      </c>
      <c r="C498" s="94" t="s">
        <v>404</v>
      </c>
      <c r="D498" s="96" t="s">
        <v>1576</v>
      </c>
      <c r="E498">
        <v>50</v>
      </c>
      <c r="F498" s="95">
        <v>322</v>
      </c>
      <c r="G498" t="s">
        <v>1463</v>
      </c>
      <c r="H498" s="89">
        <v>305.87</v>
      </c>
      <c r="I498" s="89">
        <v>0.51</v>
      </c>
      <c r="J498" t="s">
        <v>1778</v>
      </c>
      <c r="K498" s="75" t="str">
        <f t="shared" si="7"/>
        <v>No</v>
      </c>
      <c r="L498" s="75" t="str">
        <f>+VLOOKUP($A498,'System Index'!$A:$B,2,0)</f>
        <v>Longford Place</v>
      </c>
    </row>
    <row r="499" spans="1:12" hidden="1" x14ac:dyDescent="0.25">
      <c r="A499" t="s">
        <v>953</v>
      </c>
      <c r="B499" t="s">
        <v>985</v>
      </c>
      <c r="C499" s="94" t="s">
        <v>404</v>
      </c>
      <c r="D499" s="96" t="s">
        <v>1576</v>
      </c>
      <c r="E499">
        <v>50</v>
      </c>
      <c r="F499" s="95">
        <v>322</v>
      </c>
      <c r="G499" t="s">
        <v>1463</v>
      </c>
      <c r="H499" s="89">
        <v>1685.96</v>
      </c>
      <c r="I499" s="89">
        <v>2.81</v>
      </c>
      <c r="J499" t="s">
        <v>1779</v>
      </c>
      <c r="K499" s="75" t="str">
        <f t="shared" si="7"/>
        <v>No</v>
      </c>
      <c r="L499" s="75" t="str">
        <f>+VLOOKUP($A499,'System Index'!$A:$B,2,0)</f>
        <v>Longford Place</v>
      </c>
    </row>
    <row r="500" spans="1:12" hidden="1" x14ac:dyDescent="0.25">
      <c r="A500" t="s">
        <v>953</v>
      </c>
      <c r="B500" t="s">
        <v>986</v>
      </c>
      <c r="C500" s="94" t="s">
        <v>404</v>
      </c>
      <c r="D500" s="96" t="s">
        <v>1576</v>
      </c>
      <c r="E500">
        <v>50</v>
      </c>
      <c r="F500" s="95">
        <v>325</v>
      </c>
      <c r="G500" t="s">
        <v>85</v>
      </c>
      <c r="H500" s="89">
        <v>37505.15</v>
      </c>
      <c r="I500" s="89">
        <v>62.51</v>
      </c>
      <c r="J500" t="s">
        <v>1590</v>
      </c>
      <c r="K500" s="75" t="str">
        <f t="shared" si="7"/>
        <v>No</v>
      </c>
      <c r="L500" s="75" t="str">
        <f>+VLOOKUP($A500,'System Index'!$A:$B,2,0)</f>
        <v>Longford Place</v>
      </c>
    </row>
    <row r="501" spans="1:12" hidden="1" x14ac:dyDescent="0.25">
      <c r="A501" t="s">
        <v>953</v>
      </c>
      <c r="B501" t="s">
        <v>988</v>
      </c>
      <c r="C501" s="94" t="s">
        <v>404</v>
      </c>
      <c r="D501" s="96" t="s">
        <v>1576</v>
      </c>
      <c r="E501">
        <v>50</v>
      </c>
      <c r="F501" s="95">
        <v>325</v>
      </c>
      <c r="G501" t="s">
        <v>85</v>
      </c>
      <c r="H501" s="89">
        <v>3294</v>
      </c>
      <c r="I501" s="89">
        <v>5.49</v>
      </c>
      <c r="J501" t="s">
        <v>1780</v>
      </c>
      <c r="K501" s="75" t="str">
        <f t="shared" si="7"/>
        <v>No</v>
      </c>
      <c r="L501" s="75" t="str">
        <f>+VLOOKUP($A501,'System Index'!$A:$B,2,0)</f>
        <v>Longford Place</v>
      </c>
    </row>
    <row r="502" spans="1:12" hidden="1" x14ac:dyDescent="0.25">
      <c r="A502" t="s">
        <v>953</v>
      </c>
      <c r="B502" t="s">
        <v>989</v>
      </c>
      <c r="C502" s="94" t="s">
        <v>404</v>
      </c>
      <c r="D502" s="96" t="s">
        <v>1576</v>
      </c>
      <c r="E502">
        <v>50</v>
      </c>
      <c r="F502" s="95">
        <v>325</v>
      </c>
      <c r="G502" t="s">
        <v>85</v>
      </c>
      <c r="H502" s="89">
        <v>664.43000000000006</v>
      </c>
      <c r="I502" s="89">
        <v>1.1100000000000001</v>
      </c>
      <c r="J502" t="s">
        <v>1593</v>
      </c>
      <c r="K502" s="75" t="str">
        <f t="shared" si="7"/>
        <v>No</v>
      </c>
      <c r="L502" s="75" t="str">
        <f>+VLOOKUP($A502,'System Index'!$A:$B,2,0)</f>
        <v>Longford Place</v>
      </c>
    </row>
    <row r="503" spans="1:12" hidden="1" x14ac:dyDescent="0.25">
      <c r="A503" t="s">
        <v>953</v>
      </c>
      <c r="B503" t="s">
        <v>990</v>
      </c>
      <c r="C503" s="94" t="s">
        <v>404</v>
      </c>
      <c r="D503" s="96" t="s">
        <v>1576</v>
      </c>
      <c r="E503">
        <v>50</v>
      </c>
      <c r="F503" s="95">
        <v>325</v>
      </c>
      <c r="G503" t="s">
        <v>85</v>
      </c>
      <c r="H503" s="89">
        <v>36.049999999999997</v>
      </c>
      <c r="I503" s="89">
        <v>0.06</v>
      </c>
      <c r="J503" t="s">
        <v>1594</v>
      </c>
      <c r="K503" s="75" t="str">
        <f t="shared" si="7"/>
        <v>No</v>
      </c>
      <c r="L503" s="75" t="str">
        <f>+VLOOKUP($A503,'System Index'!$A:$B,2,0)</f>
        <v>Longford Place</v>
      </c>
    </row>
    <row r="504" spans="1:12" hidden="1" x14ac:dyDescent="0.25">
      <c r="A504" t="s">
        <v>953</v>
      </c>
      <c r="B504" t="s">
        <v>991</v>
      </c>
      <c r="C504" s="94" t="s">
        <v>404</v>
      </c>
      <c r="D504" s="96" t="s">
        <v>1576</v>
      </c>
      <c r="E504">
        <v>20</v>
      </c>
      <c r="F504" s="95">
        <v>327</v>
      </c>
      <c r="G504" t="s">
        <v>86</v>
      </c>
      <c r="H504" s="89">
        <v>62400.33</v>
      </c>
      <c r="I504" s="89">
        <v>260</v>
      </c>
      <c r="J504" t="s">
        <v>1595</v>
      </c>
      <c r="K504" s="75" t="str">
        <f t="shared" si="7"/>
        <v>No</v>
      </c>
      <c r="L504" s="75" t="str">
        <f>+VLOOKUP($A504,'System Index'!$A:$B,2,0)</f>
        <v>Longford Place</v>
      </c>
    </row>
    <row r="505" spans="1:12" hidden="1" x14ac:dyDescent="0.25">
      <c r="A505" t="s">
        <v>953</v>
      </c>
      <c r="B505" t="s">
        <v>992</v>
      </c>
      <c r="C505" s="94" t="s">
        <v>404</v>
      </c>
      <c r="D505" s="96" t="s">
        <v>1576</v>
      </c>
      <c r="E505">
        <v>10</v>
      </c>
      <c r="F505" s="95">
        <v>328</v>
      </c>
      <c r="G505" t="s">
        <v>87</v>
      </c>
      <c r="H505" s="89">
        <v>3206.67</v>
      </c>
      <c r="I505" s="89">
        <v>26.72</v>
      </c>
      <c r="J505" t="s">
        <v>1596</v>
      </c>
      <c r="K505" s="75" t="str">
        <f t="shared" si="7"/>
        <v>No</v>
      </c>
      <c r="L505" s="75" t="str">
        <f>+VLOOKUP($A505,'System Index'!$A:$B,2,0)</f>
        <v>Longford Place</v>
      </c>
    </row>
    <row r="506" spans="1:12" hidden="1" x14ac:dyDescent="0.25">
      <c r="A506" t="s">
        <v>953</v>
      </c>
      <c r="B506" t="s">
        <v>993</v>
      </c>
      <c r="C506" s="94" t="s">
        <v>404</v>
      </c>
      <c r="D506" s="96" t="s">
        <v>1576</v>
      </c>
      <c r="E506">
        <v>15</v>
      </c>
      <c r="F506" s="95">
        <v>334</v>
      </c>
      <c r="G506" t="s">
        <v>89</v>
      </c>
      <c r="H506" s="89">
        <v>983</v>
      </c>
      <c r="I506" s="89">
        <v>5.46</v>
      </c>
      <c r="J506" t="s">
        <v>1598</v>
      </c>
      <c r="K506" s="75" t="str">
        <f t="shared" si="7"/>
        <v>No</v>
      </c>
      <c r="L506" s="75" t="str">
        <f>+VLOOKUP($A506,'System Index'!$A:$B,2,0)</f>
        <v>Longford Place</v>
      </c>
    </row>
    <row r="507" spans="1:12" hidden="1" x14ac:dyDescent="0.25">
      <c r="A507" t="s">
        <v>953</v>
      </c>
      <c r="B507" t="s">
        <v>994</v>
      </c>
      <c r="C507" s="94" t="s">
        <v>404</v>
      </c>
      <c r="D507" s="96" t="s">
        <v>1576</v>
      </c>
      <c r="E507">
        <v>10</v>
      </c>
      <c r="F507" s="95">
        <v>344</v>
      </c>
      <c r="G507" t="s">
        <v>91</v>
      </c>
      <c r="H507" s="89">
        <v>701.57</v>
      </c>
      <c r="I507" s="89">
        <v>5.8500000000000005</v>
      </c>
      <c r="J507" t="s">
        <v>1781</v>
      </c>
      <c r="K507" s="75" t="str">
        <f t="shared" si="7"/>
        <v>No</v>
      </c>
      <c r="L507" s="75" t="str">
        <f>+VLOOKUP($A507,'System Index'!$A:$B,2,0)</f>
        <v>Longford Place</v>
      </c>
    </row>
    <row r="508" spans="1:12" hidden="1" x14ac:dyDescent="0.25">
      <c r="A508" t="s">
        <v>953</v>
      </c>
      <c r="B508" t="s">
        <v>995</v>
      </c>
      <c r="C508" s="94" t="s">
        <v>404</v>
      </c>
      <c r="D508" s="96" t="s">
        <v>1576</v>
      </c>
      <c r="E508">
        <v>10</v>
      </c>
      <c r="F508" s="95">
        <v>349</v>
      </c>
      <c r="G508" t="s">
        <v>92</v>
      </c>
      <c r="H508" s="89">
        <v>192.27</v>
      </c>
      <c r="I508" s="89">
        <v>1.6</v>
      </c>
      <c r="J508" t="s">
        <v>1782</v>
      </c>
      <c r="K508" s="75" t="str">
        <f t="shared" si="7"/>
        <v>No</v>
      </c>
      <c r="L508" s="75" t="str">
        <f>+VLOOKUP($A508,'System Index'!$A:$B,2,0)</f>
        <v>Longford Place</v>
      </c>
    </row>
    <row r="509" spans="1:12" hidden="1" x14ac:dyDescent="0.25">
      <c r="A509" t="s">
        <v>953</v>
      </c>
      <c r="B509" t="s">
        <v>952</v>
      </c>
      <c r="C509" s="94" t="s">
        <v>404</v>
      </c>
      <c r="D509" s="96" t="s">
        <v>1576</v>
      </c>
      <c r="E509">
        <v>0</v>
      </c>
      <c r="F509" s="95">
        <v>353</v>
      </c>
      <c r="G509" t="s">
        <v>210</v>
      </c>
      <c r="H509" s="89">
        <v>4799.6400000000003</v>
      </c>
      <c r="I509" s="89">
        <v>0</v>
      </c>
      <c r="J509" t="s">
        <v>1462</v>
      </c>
      <c r="K509" s="75" t="str">
        <f t="shared" si="7"/>
        <v>No</v>
      </c>
      <c r="L509" s="75" t="str">
        <f>+VLOOKUP($A509,'System Index'!$A:$B,2,0)</f>
        <v>Longford Place</v>
      </c>
    </row>
    <row r="510" spans="1:12" hidden="1" x14ac:dyDescent="0.25">
      <c r="A510" t="s">
        <v>953</v>
      </c>
      <c r="B510" t="s">
        <v>954</v>
      </c>
      <c r="C510" s="94" t="s">
        <v>404</v>
      </c>
      <c r="D510" s="96" t="s">
        <v>1576</v>
      </c>
      <c r="E510">
        <v>0</v>
      </c>
      <c r="F510" s="95">
        <v>353</v>
      </c>
      <c r="G510" t="s">
        <v>210</v>
      </c>
      <c r="H510" s="89">
        <v>604</v>
      </c>
      <c r="I510" s="89">
        <v>0</v>
      </c>
      <c r="J510" t="s">
        <v>1783</v>
      </c>
      <c r="K510" s="75" t="str">
        <f t="shared" si="7"/>
        <v>No</v>
      </c>
      <c r="L510" s="75" t="str">
        <f>+VLOOKUP($A510,'System Index'!$A:$B,2,0)</f>
        <v>Longford Place</v>
      </c>
    </row>
    <row r="511" spans="1:12" hidden="1" x14ac:dyDescent="0.25">
      <c r="A511" t="s">
        <v>953</v>
      </c>
      <c r="B511" t="s">
        <v>955</v>
      </c>
      <c r="C511" s="94" t="s">
        <v>404</v>
      </c>
      <c r="D511" s="96" t="s">
        <v>1576</v>
      </c>
      <c r="E511">
        <v>30</v>
      </c>
      <c r="F511" s="95">
        <v>354</v>
      </c>
      <c r="G511" t="s">
        <v>211</v>
      </c>
      <c r="H511" s="89">
        <v>1688.17</v>
      </c>
      <c r="I511" s="89">
        <v>4.6900000000000004</v>
      </c>
      <c r="J511" t="s">
        <v>1598</v>
      </c>
      <c r="K511" s="75" t="str">
        <f t="shared" si="7"/>
        <v>No</v>
      </c>
      <c r="L511" s="75" t="str">
        <f>+VLOOKUP($A511,'System Index'!$A:$B,2,0)</f>
        <v>Longford Place</v>
      </c>
    </row>
    <row r="512" spans="1:12" hidden="1" x14ac:dyDescent="0.25">
      <c r="A512" t="s">
        <v>953</v>
      </c>
      <c r="B512" t="s">
        <v>956</v>
      </c>
      <c r="C512" s="94" t="s">
        <v>404</v>
      </c>
      <c r="D512" s="96" t="s">
        <v>1576</v>
      </c>
      <c r="E512">
        <v>30</v>
      </c>
      <c r="F512" s="95">
        <v>354</v>
      </c>
      <c r="G512" t="s">
        <v>211</v>
      </c>
      <c r="H512" s="89">
        <v>1141.67</v>
      </c>
      <c r="I512" s="89">
        <v>3.17</v>
      </c>
      <c r="J512" t="s">
        <v>1784</v>
      </c>
      <c r="K512" s="75" t="str">
        <f t="shared" si="7"/>
        <v>No</v>
      </c>
      <c r="L512" s="75" t="str">
        <f>+VLOOKUP($A512,'System Index'!$A:$B,2,0)</f>
        <v>Longford Place</v>
      </c>
    </row>
    <row r="513" spans="1:12" hidden="1" x14ac:dyDescent="0.25">
      <c r="A513" t="s">
        <v>953</v>
      </c>
      <c r="B513" t="s">
        <v>957</v>
      </c>
      <c r="C513" s="94" t="s">
        <v>404</v>
      </c>
      <c r="D513" s="96" t="s">
        <v>1576</v>
      </c>
      <c r="E513">
        <v>30</v>
      </c>
      <c r="F513" s="95">
        <v>354</v>
      </c>
      <c r="G513" t="s">
        <v>211</v>
      </c>
      <c r="H513" s="89">
        <v>1225.67</v>
      </c>
      <c r="I513" s="89">
        <v>3.4</v>
      </c>
      <c r="J513" t="s">
        <v>1785</v>
      </c>
      <c r="K513" s="75" t="str">
        <f t="shared" si="7"/>
        <v>No</v>
      </c>
      <c r="L513" s="75" t="str">
        <f>+VLOOKUP($A513,'System Index'!$A:$B,2,0)</f>
        <v>Longford Place</v>
      </c>
    </row>
    <row r="514" spans="1:12" hidden="1" x14ac:dyDescent="0.25">
      <c r="A514" t="s">
        <v>953</v>
      </c>
      <c r="B514" t="s">
        <v>958</v>
      </c>
      <c r="C514" s="94" t="s">
        <v>404</v>
      </c>
      <c r="D514" s="96" t="s">
        <v>1576</v>
      </c>
      <c r="E514">
        <v>30</v>
      </c>
      <c r="F514" s="95">
        <v>354</v>
      </c>
      <c r="G514" t="s">
        <v>211</v>
      </c>
      <c r="H514" s="89">
        <v>3318.2200000000003</v>
      </c>
      <c r="I514" s="89">
        <v>9.2200000000000006</v>
      </c>
      <c r="J514" t="s">
        <v>1786</v>
      </c>
      <c r="K514" s="75" t="str">
        <f t="shared" si="7"/>
        <v>No</v>
      </c>
      <c r="L514" s="75" t="str">
        <f>+VLOOKUP($A514,'System Index'!$A:$B,2,0)</f>
        <v>Longford Place</v>
      </c>
    </row>
    <row r="515" spans="1:12" hidden="1" x14ac:dyDescent="0.25">
      <c r="A515" t="s">
        <v>953</v>
      </c>
      <c r="B515" t="s">
        <v>959</v>
      </c>
      <c r="C515" s="94" t="s">
        <v>404</v>
      </c>
      <c r="D515" s="96" t="s">
        <v>1576</v>
      </c>
      <c r="E515">
        <v>50</v>
      </c>
      <c r="F515" s="95">
        <v>360</v>
      </c>
      <c r="G515" t="s">
        <v>214</v>
      </c>
      <c r="H515" s="89">
        <v>18798.11</v>
      </c>
      <c r="I515" s="89">
        <v>31.330000000000002</v>
      </c>
      <c r="J515" t="s">
        <v>1607</v>
      </c>
      <c r="K515" s="75" t="str">
        <f t="shared" si="7"/>
        <v>No</v>
      </c>
      <c r="L515" s="75" t="str">
        <f>+VLOOKUP($A515,'System Index'!$A:$B,2,0)</f>
        <v>Longford Place</v>
      </c>
    </row>
    <row r="516" spans="1:12" hidden="1" x14ac:dyDescent="0.25">
      <c r="A516" t="s">
        <v>953</v>
      </c>
      <c r="B516" t="s">
        <v>960</v>
      </c>
      <c r="C516" s="94" t="s">
        <v>404</v>
      </c>
      <c r="D516" s="96" t="s">
        <v>1576</v>
      </c>
      <c r="E516">
        <v>50</v>
      </c>
      <c r="F516" s="95">
        <v>361</v>
      </c>
      <c r="G516" t="s">
        <v>215</v>
      </c>
      <c r="H516" s="89">
        <v>4185.67</v>
      </c>
      <c r="I516" s="89">
        <v>6.98</v>
      </c>
      <c r="J516" t="s">
        <v>1608</v>
      </c>
      <c r="K516" s="75" t="str">
        <f t="shared" si="7"/>
        <v>No</v>
      </c>
      <c r="L516" s="75" t="str">
        <f>+VLOOKUP($A516,'System Index'!$A:$B,2,0)</f>
        <v>Longford Place</v>
      </c>
    </row>
    <row r="517" spans="1:12" hidden="1" x14ac:dyDescent="0.25">
      <c r="A517" t="s">
        <v>953</v>
      </c>
      <c r="B517" t="s">
        <v>961</v>
      </c>
      <c r="C517" s="94" t="s">
        <v>404</v>
      </c>
      <c r="D517" s="96" t="s">
        <v>1576</v>
      </c>
      <c r="E517">
        <v>50</v>
      </c>
      <c r="F517" s="95">
        <v>361</v>
      </c>
      <c r="G517" t="s">
        <v>215</v>
      </c>
      <c r="H517" s="89">
        <v>37111.33</v>
      </c>
      <c r="I517" s="89">
        <v>61.85</v>
      </c>
      <c r="J517" t="s">
        <v>1610</v>
      </c>
      <c r="K517" s="75" t="str">
        <f t="shared" si="7"/>
        <v>No</v>
      </c>
      <c r="L517" s="75" t="str">
        <f>+VLOOKUP($A517,'System Index'!$A:$B,2,0)</f>
        <v>Longford Place</v>
      </c>
    </row>
    <row r="518" spans="1:12" hidden="1" x14ac:dyDescent="0.25">
      <c r="A518" t="s">
        <v>953</v>
      </c>
      <c r="B518" t="s">
        <v>962</v>
      </c>
      <c r="C518" s="94" t="s">
        <v>404</v>
      </c>
      <c r="D518" s="96" t="s">
        <v>1576</v>
      </c>
      <c r="E518">
        <v>50</v>
      </c>
      <c r="F518" s="95">
        <v>361</v>
      </c>
      <c r="G518" t="s">
        <v>215</v>
      </c>
      <c r="H518" s="89">
        <v>24289</v>
      </c>
      <c r="I518" s="89">
        <v>40.479999999999997</v>
      </c>
      <c r="J518" t="s">
        <v>1611</v>
      </c>
      <c r="K518" s="75" t="str">
        <f t="shared" si="7"/>
        <v>No</v>
      </c>
      <c r="L518" s="75" t="str">
        <f>+VLOOKUP($A518,'System Index'!$A:$B,2,0)</f>
        <v>Longford Place</v>
      </c>
    </row>
    <row r="519" spans="1:12" hidden="1" x14ac:dyDescent="0.25">
      <c r="A519" t="s">
        <v>953</v>
      </c>
      <c r="B519" t="s">
        <v>963</v>
      </c>
      <c r="C519" s="94" t="s">
        <v>404</v>
      </c>
      <c r="D519" s="96" t="s">
        <v>1576</v>
      </c>
      <c r="E519">
        <v>25</v>
      </c>
      <c r="F519" s="95">
        <v>364</v>
      </c>
      <c r="G519" t="s">
        <v>216</v>
      </c>
      <c r="H519" s="89">
        <v>12723.33</v>
      </c>
      <c r="I519" s="89">
        <v>42.410000000000004</v>
      </c>
      <c r="J519" t="s">
        <v>1612</v>
      </c>
      <c r="K519" s="75" t="str">
        <f t="shared" ref="K519:K582" si="8">+IF(J519="Acquisition Related Cost (L&amp;E)","Yes","No")</f>
        <v>No</v>
      </c>
      <c r="L519" s="75" t="str">
        <f>+VLOOKUP($A519,'System Index'!$A:$B,2,0)</f>
        <v>Longford Place</v>
      </c>
    </row>
    <row r="520" spans="1:12" hidden="1" x14ac:dyDescent="0.25">
      <c r="A520" t="s">
        <v>953</v>
      </c>
      <c r="B520" t="s">
        <v>964</v>
      </c>
      <c r="C520" s="94" t="s">
        <v>404</v>
      </c>
      <c r="D520" s="96" t="s">
        <v>1576</v>
      </c>
      <c r="E520">
        <v>25</v>
      </c>
      <c r="F520" s="95">
        <v>371</v>
      </c>
      <c r="G520" t="s">
        <v>220</v>
      </c>
      <c r="H520" s="89">
        <v>5251.83</v>
      </c>
      <c r="I520" s="89">
        <v>17.510000000000002</v>
      </c>
      <c r="J520" t="s">
        <v>1787</v>
      </c>
      <c r="K520" s="75" t="str">
        <f t="shared" si="8"/>
        <v>No</v>
      </c>
      <c r="L520" s="75" t="str">
        <f>+VLOOKUP($A520,'System Index'!$A:$B,2,0)</f>
        <v>Longford Place</v>
      </c>
    </row>
    <row r="521" spans="1:12" hidden="1" x14ac:dyDescent="0.25">
      <c r="A521" t="s">
        <v>953</v>
      </c>
      <c r="B521" t="s">
        <v>965</v>
      </c>
      <c r="C521" s="94" t="s">
        <v>404</v>
      </c>
      <c r="D521" s="96" t="s">
        <v>1576</v>
      </c>
      <c r="E521">
        <v>25</v>
      </c>
      <c r="F521" s="95">
        <v>371</v>
      </c>
      <c r="G521" t="s">
        <v>220</v>
      </c>
      <c r="H521" s="89">
        <v>3393.67</v>
      </c>
      <c r="I521" s="89">
        <v>11.31</v>
      </c>
      <c r="J521" t="s">
        <v>1788</v>
      </c>
      <c r="K521" s="75" t="str">
        <f t="shared" si="8"/>
        <v>No</v>
      </c>
      <c r="L521" s="75" t="str">
        <f>+VLOOKUP($A521,'System Index'!$A:$B,2,0)</f>
        <v>Longford Place</v>
      </c>
    </row>
    <row r="522" spans="1:12" hidden="1" x14ac:dyDescent="0.25">
      <c r="A522" t="s">
        <v>953</v>
      </c>
      <c r="B522" t="s">
        <v>966</v>
      </c>
      <c r="C522" s="94" t="s">
        <v>404</v>
      </c>
      <c r="D522" s="96" t="s">
        <v>1576</v>
      </c>
      <c r="E522">
        <v>25</v>
      </c>
      <c r="F522" s="95">
        <v>371</v>
      </c>
      <c r="G522" t="s">
        <v>220</v>
      </c>
      <c r="H522" s="89">
        <v>3393.67</v>
      </c>
      <c r="I522" s="89">
        <v>11.31</v>
      </c>
      <c r="J522" t="s">
        <v>1789</v>
      </c>
      <c r="K522" s="75" t="str">
        <f t="shared" si="8"/>
        <v>No</v>
      </c>
      <c r="L522" s="75" t="str">
        <f>+VLOOKUP($A522,'System Index'!$A:$B,2,0)</f>
        <v>Longford Place</v>
      </c>
    </row>
    <row r="523" spans="1:12" hidden="1" x14ac:dyDescent="0.25">
      <c r="A523" t="s">
        <v>953</v>
      </c>
      <c r="B523" t="s">
        <v>967</v>
      </c>
      <c r="C523" s="94" t="s">
        <v>404</v>
      </c>
      <c r="D523" s="96" t="s">
        <v>1576</v>
      </c>
      <c r="E523">
        <v>25</v>
      </c>
      <c r="F523" s="95">
        <v>371</v>
      </c>
      <c r="G523" t="s">
        <v>220</v>
      </c>
      <c r="H523" s="89">
        <v>185.39000000000001</v>
      </c>
      <c r="I523" s="89">
        <v>0.62</v>
      </c>
      <c r="J523" t="s">
        <v>1617</v>
      </c>
      <c r="K523" s="75" t="str">
        <f t="shared" si="8"/>
        <v>No</v>
      </c>
      <c r="L523" s="75" t="str">
        <f>+VLOOKUP($A523,'System Index'!$A:$B,2,0)</f>
        <v>Longford Place</v>
      </c>
    </row>
    <row r="524" spans="1:12" hidden="1" x14ac:dyDescent="0.25">
      <c r="A524" t="s">
        <v>953</v>
      </c>
      <c r="B524" t="s">
        <v>968</v>
      </c>
      <c r="C524" s="94" t="s">
        <v>404</v>
      </c>
      <c r="D524" s="96" t="s">
        <v>1576</v>
      </c>
      <c r="E524">
        <v>20</v>
      </c>
      <c r="F524" s="95">
        <v>372</v>
      </c>
      <c r="G524" t="s">
        <v>221</v>
      </c>
      <c r="H524" s="89">
        <v>544.24</v>
      </c>
      <c r="I524" s="89">
        <v>2.27</v>
      </c>
      <c r="J524" t="s">
        <v>1582</v>
      </c>
      <c r="K524" s="75" t="str">
        <f t="shared" si="8"/>
        <v>No</v>
      </c>
      <c r="L524" s="75" t="str">
        <f>+VLOOKUP($A524,'System Index'!$A:$B,2,0)</f>
        <v>Longford Place</v>
      </c>
    </row>
    <row r="525" spans="1:12" hidden="1" x14ac:dyDescent="0.25">
      <c r="A525" t="s">
        <v>953</v>
      </c>
      <c r="B525" t="s">
        <v>969</v>
      </c>
      <c r="C525" s="94" t="s">
        <v>404</v>
      </c>
      <c r="D525" s="96" t="s">
        <v>1576</v>
      </c>
      <c r="E525">
        <v>20</v>
      </c>
      <c r="F525" s="95">
        <v>372</v>
      </c>
      <c r="G525" t="s">
        <v>221</v>
      </c>
      <c r="H525" s="89">
        <v>213.52</v>
      </c>
      <c r="I525" s="89">
        <v>0.89</v>
      </c>
      <c r="J525" t="s">
        <v>1790</v>
      </c>
      <c r="K525" s="75" t="str">
        <f t="shared" si="8"/>
        <v>No</v>
      </c>
      <c r="L525" s="75" t="str">
        <f>+VLOOKUP($A525,'System Index'!$A:$B,2,0)</f>
        <v>Longford Place</v>
      </c>
    </row>
    <row r="526" spans="1:12" hidden="1" x14ac:dyDescent="0.25">
      <c r="A526" t="s">
        <v>953</v>
      </c>
      <c r="B526" t="s">
        <v>970</v>
      </c>
      <c r="C526" s="94" t="s">
        <v>404</v>
      </c>
      <c r="D526" s="96" t="s">
        <v>1576</v>
      </c>
      <c r="E526">
        <v>50</v>
      </c>
      <c r="F526" s="95">
        <v>380</v>
      </c>
      <c r="G526" t="s">
        <v>222</v>
      </c>
      <c r="H526" s="89">
        <v>7230.67</v>
      </c>
      <c r="I526" s="89">
        <v>12.05</v>
      </c>
      <c r="J526" t="s">
        <v>1791</v>
      </c>
      <c r="K526" s="75" t="str">
        <f t="shared" si="8"/>
        <v>No</v>
      </c>
      <c r="L526" s="75" t="str">
        <f>+VLOOKUP($A526,'System Index'!$A:$B,2,0)</f>
        <v>Longford Place</v>
      </c>
    </row>
    <row r="527" spans="1:12" hidden="1" x14ac:dyDescent="0.25">
      <c r="A527" t="s">
        <v>1792</v>
      </c>
      <c r="B527" t="s">
        <v>1007</v>
      </c>
      <c r="C527" s="94">
        <v>44562</v>
      </c>
      <c r="D527" s="96">
        <v>38445</v>
      </c>
      <c r="E527">
        <v>50</v>
      </c>
      <c r="F527" s="95">
        <v>325</v>
      </c>
      <c r="G527" t="s">
        <v>85</v>
      </c>
      <c r="H527" s="89">
        <v>58.75</v>
      </c>
      <c r="I527" s="89">
        <v>1.08</v>
      </c>
      <c r="J527" t="s">
        <v>1461</v>
      </c>
      <c r="K527" s="75" t="str">
        <f t="shared" si="8"/>
        <v>Yes</v>
      </c>
      <c r="L527" s="75" t="str">
        <f>+VLOOKUP($A527,'System Index'!$A:$B,2,0)</f>
        <v>Ranch Country</v>
      </c>
    </row>
    <row r="528" spans="1:12" hidden="1" x14ac:dyDescent="0.25">
      <c r="A528" t="s">
        <v>1792</v>
      </c>
      <c r="B528" t="s">
        <v>999</v>
      </c>
      <c r="C528" s="94" t="s">
        <v>515</v>
      </c>
      <c r="D528" s="96">
        <v>38445</v>
      </c>
      <c r="E528">
        <v>0</v>
      </c>
      <c r="F528" s="95">
        <v>303</v>
      </c>
      <c r="G528" t="s">
        <v>206</v>
      </c>
      <c r="H528" s="89">
        <v>973.37</v>
      </c>
      <c r="I528" s="89">
        <v>0</v>
      </c>
      <c r="J528" t="s">
        <v>1462</v>
      </c>
      <c r="K528" s="75" t="str">
        <f t="shared" si="8"/>
        <v>No</v>
      </c>
      <c r="L528" s="75" t="str">
        <f>+VLOOKUP($A528,'System Index'!$A:$B,2,0)</f>
        <v>Ranch Country</v>
      </c>
    </row>
    <row r="529" spans="1:12" hidden="1" x14ac:dyDescent="0.25">
      <c r="A529" t="s">
        <v>1792</v>
      </c>
      <c r="B529" t="s">
        <v>1001</v>
      </c>
      <c r="C529" s="94" t="s">
        <v>294</v>
      </c>
      <c r="D529" t="s">
        <v>294</v>
      </c>
      <c r="E529">
        <v>10</v>
      </c>
      <c r="F529" s="95">
        <v>313</v>
      </c>
      <c r="G529" t="s">
        <v>78</v>
      </c>
      <c r="H529" s="89">
        <v>618.61</v>
      </c>
      <c r="I529" s="89">
        <v>82.48</v>
      </c>
      <c r="J529" t="s">
        <v>1793</v>
      </c>
      <c r="K529" s="75" t="str">
        <f t="shared" si="8"/>
        <v>No</v>
      </c>
      <c r="L529" s="75" t="str">
        <f>+VLOOKUP($A529,'System Index'!$A:$B,2,0)</f>
        <v>Ranch Country</v>
      </c>
    </row>
    <row r="530" spans="1:12" hidden="1" x14ac:dyDescent="0.25">
      <c r="A530" t="s">
        <v>1792</v>
      </c>
      <c r="B530" t="s">
        <v>1002</v>
      </c>
      <c r="C530" s="94" t="s">
        <v>351</v>
      </c>
      <c r="D530" t="s">
        <v>351</v>
      </c>
      <c r="E530">
        <v>30</v>
      </c>
      <c r="F530" s="95">
        <v>320</v>
      </c>
      <c r="G530" t="s">
        <v>82</v>
      </c>
      <c r="H530" s="89">
        <v>53671</v>
      </c>
      <c r="I530" s="89">
        <v>447.26</v>
      </c>
      <c r="J530" t="s">
        <v>1688</v>
      </c>
      <c r="K530" s="75" t="str">
        <f t="shared" si="8"/>
        <v>No</v>
      </c>
      <c r="L530" s="75" t="str">
        <f>+VLOOKUP($A530,'System Index'!$A:$B,2,0)</f>
        <v>Ranch Country</v>
      </c>
    </row>
    <row r="531" spans="1:12" hidden="1" x14ac:dyDescent="0.25">
      <c r="A531" t="s">
        <v>1792</v>
      </c>
      <c r="B531" t="s">
        <v>1004</v>
      </c>
      <c r="C531" s="94" t="s">
        <v>515</v>
      </c>
      <c r="D531" s="96">
        <v>38445</v>
      </c>
      <c r="E531">
        <v>50</v>
      </c>
      <c r="F531" s="95">
        <v>325</v>
      </c>
      <c r="G531" t="s">
        <v>85</v>
      </c>
      <c r="H531" s="89">
        <v>41914.89</v>
      </c>
      <c r="I531" s="89">
        <v>1536.88</v>
      </c>
      <c r="J531" t="s">
        <v>1689</v>
      </c>
      <c r="K531" s="75" t="str">
        <f t="shared" si="8"/>
        <v>No</v>
      </c>
      <c r="L531" s="75" t="str">
        <f>+VLOOKUP($A531,'System Index'!$A:$B,2,0)</f>
        <v>Ranch Country</v>
      </c>
    </row>
    <row r="532" spans="1:12" hidden="1" x14ac:dyDescent="0.25">
      <c r="A532" t="s">
        <v>1792</v>
      </c>
      <c r="B532" t="s">
        <v>1005</v>
      </c>
      <c r="C532" s="94" t="s">
        <v>515</v>
      </c>
      <c r="D532" s="96">
        <v>38445</v>
      </c>
      <c r="E532">
        <v>50</v>
      </c>
      <c r="F532" s="95">
        <v>325</v>
      </c>
      <c r="G532" t="s">
        <v>85</v>
      </c>
      <c r="H532" s="89">
        <v>2765.96</v>
      </c>
      <c r="I532" s="89">
        <v>101.42</v>
      </c>
      <c r="J532" t="s">
        <v>1556</v>
      </c>
      <c r="K532" s="75" t="str">
        <f t="shared" si="8"/>
        <v>No</v>
      </c>
      <c r="L532" s="75" t="str">
        <f>+VLOOKUP($A532,'System Index'!$A:$B,2,0)</f>
        <v>Ranch Country</v>
      </c>
    </row>
    <row r="533" spans="1:12" hidden="1" x14ac:dyDescent="0.25">
      <c r="A533" t="s">
        <v>1792</v>
      </c>
      <c r="B533" t="s">
        <v>1008</v>
      </c>
      <c r="C533" s="94" t="s">
        <v>341</v>
      </c>
      <c r="D533" s="96">
        <v>38445</v>
      </c>
      <c r="E533">
        <v>10</v>
      </c>
      <c r="F533" s="95">
        <v>349</v>
      </c>
      <c r="G533" t="s">
        <v>92</v>
      </c>
      <c r="H533" s="89">
        <v>446</v>
      </c>
      <c r="I533" s="89">
        <v>44.6</v>
      </c>
      <c r="J533" t="s">
        <v>1467</v>
      </c>
      <c r="K533" s="75" t="str">
        <f t="shared" si="8"/>
        <v>No</v>
      </c>
      <c r="L533" s="75" t="str">
        <f>+VLOOKUP($A533,'System Index'!$A:$B,2,0)</f>
        <v>Ranch Country</v>
      </c>
    </row>
    <row r="534" spans="1:12" hidden="1" x14ac:dyDescent="0.25">
      <c r="A534" t="s">
        <v>1792</v>
      </c>
      <c r="B534" t="s">
        <v>1794</v>
      </c>
      <c r="C534" s="94" t="s">
        <v>351</v>
      </c>
      <c r="D534" t="s">
        <v>351</v>
      </c>
      <c r="E534">
        <v>10</v>
      </c>
      <c r="F534" s="95">
        <v>349</v>
      </c>
      <c r="G534" t="s">
        <v>92</v>
      </c>
      <c r="H534" s="89">
        <v>3500</v>
      </c>
      <c r="I534" s="89">
        <v>87.5</v>
      </c>
      <c r="J534" t="s">
        <v>1691</v>
      </c>
      <c r="K534" s="75" t="str">
        <f t="shared" si="8"/>
        <v>No</v>
      </c>
      <c r="L534" s="75" t="str">
        <f>+VLOOKUP($A534,'System Index'!$A:$B,2,0)</f>
        <v>Ranch Country</v>
      </c>
    </row>
    <row r="535" spans="1:12" hidden="1" x14ac:dyDescent="0.25">
      <c r="A535" t="s">
        <v>1792</v>
      </c>
      <c r="B535" t="s">
        <v>1009</v>
      </c>
      <c r="C535" s="94" t="s">
        <v>1010</v>
      </c>
      <c r="D535" t="s">
        <v>1010</v>
      </c>
      <c r="E535">
        <v>15</v>
      </c>
      <c r="F535" s="95">
        <v>349.1</v>
      </c>
      <c r="G535" t="s">
        <v>93</v>
      </c>
      <c r="H535" s="89">
        <v>5693.89</v>
      </c>
      <c r="I535" s="89">
        <v>126.53</v>
      </c>
      <c r="J535" t="s">
        <v>1481</v>
      </c>
      <c r="K535" s="75" t="str">
        <f t="shared" si="8"/>
        <v>No</v>
      </c>
      <c r="L535" s="75" t="str">
        <f>+VLOOKUP($A535,'System Index'!$A:$B,2,0)</f>
        <v>Ranch Country</v>
      </c>
    </row>
    <row r="536" spans="1:12" hidden="1" x14ac:dyDescent="0.25">
      <c r="A536" t="s">
        <v>1792</v>
      </c>
      <c r="B536" t="s">
        <v>1006</v>
      </c>
      <c r="C536" s="94" t="s">
        <v>294</v>
      </c>
      <c r="D536" s="96">
        <v>38445</v>
      </c>
      <c r="E536">
        <v>50</v>
      </c>
      <c r="F536" s="95">
        <v>325</v>
      </c>
      <c r="G536" t="s">
        <v>85</v>
      </c>
      <c r="H536" s="89">
        <v>28267.200000000001</v>
      </c>
      <c r="I536" s="89">
        <v>753.79</v>
      </c>
      <c r="J536" t="s">
        <v>1461</v>
      </c>
      <c r="K536" s="75" t="str">
        <f t="shared" si="8"/>
        <v>Yes</v>
      </c>
      <c r="L536" s="75" t="str">
        <f>+VLOOKUP($A536,'System Index'!$A:$B,2,0)</f>
        <v>Ranch Country</v>
      </c>
    </row>
    <row r="537" spans="1:12" hidden="1" x14ac:dyDescent="0.25">
      <c r="A537" t="s">
        <v>1014</v>
      </c>
      <c r="B537" t="s">
        <v>1013</v>
      </c>
      <c r="C537" s="94" t="s">
        <v>515</v>
      </c>
      <c r="D537" s="96" t="s">
        <v>1576</v>
      </c>
      <c r="E537">
        <v>0</v>
      </c>
      <c r="F537" s="95">
        <v>303</v>
      </c>
      <c r="G537" t="s">
        <v>206</v>
      </c>
      <c r="H537" s="89">
        <v>973.37</v>
      </c>
      <c r="I537" s="89">
        <v>0</v>
      </c>
      <c r="J537" t="s">
        <v>1462</v>
      </c>
      <c r="K537" s="75" t="str">
        <f t="shared" si="8"/>
        <v>No</v>
      </c>
      <c r="L537" s="75" t="str">
        <f>+VLOOKUP($A537,'System Index'!$A:$B,2,0)</f>
        <v>Ranch Country</v>
      </c>
    </row>
    <row r="538" spans="1:12" hidden="1" x14ac:dyDescent="0.25">
      <c r="A538" t="s">
        <v>1014</v>
      </c>
      <c r="B538" t="s">
        <v>1015</v>
      </c>
      <c r="C538" s="94" t="s">
        <v>351</v>
      </c>
      <c r="D538" t="s">
        <v>351</v>
      </c>
      <c r="E538">
        <v>30</v>
      </c>
      <c r="F538" s="95">
        <v>304</v>
      </c>
      <c r="G538" t="s">
        <v>71</v>
      </c>
      <c r="H538" s="89">
        <v>19075</v>
      </c>
      <c r="I538" s="89">
        <v>158.96</v>
      </c>
      <c r="J538" t="s">
        <v>1795</v>
      </c>
      <c r="K538" s="75" t="str">
        <f t="shared" si="8"/>
        <v>No</v>
      </c>
      <c r="L538" s="75" t="str">
        <f>+VLOOKUP($A538,'System Index'!$A:$B,2,0)</f>
        <v>Ranch Country</v>
      </c>
    </row>
    <row r="539" spans="1:12" hidden="1" x14ac:dyDescent="0.25">
      <c r="A539" t="s">
        <v>1014</v>
      </c>
      <c r="B539" t="s">
        <v>1017</v>
      </c>
      <c r="C539" s="94" t="s">
        <v>515</v>
      </c>
      <c r="D539" s="96" t="s">
        <v>1576</v>
      </c>
      <c r="E539">
        <v>30</v>
      </c>
      <c r="F539" s="95">
        <v>320</v>
      </c>
      <c r="G539" t="s">
        <v>82</v>
      </c>
      <c r="H539" s="89">
        <v>5319.1500000000005</v>
      </c>
      <c r="I539" s="89">
        <v>325.05</v>
      </c>
      <c r="J539" t="s">
        <v>1796</v>
      </c>
      <c r="K539" s="75" t="str">
        <f t="shared" si="8"/>
        <v>No</v>
      </c>
      <c r="L539" s="75" t="str">
        <f>+VLOOKUP($A539,'System Index'!$A:$B,2,0)</f>
        <v>Ranch Country</v>
      </c>
    </row>
    <row r="540" spans="1:12" hidden="1" x14ac:dyDescent="0.25">
      <c r="A540" t="s">
        <v>1014</v>
      </c>
      <c r="B540" t="s">
        <v>1018</v>
      </c>
      <c r="C540" s="94" t="s">
        <v>515</v>
      </c>
      <c r="D540" s="96" t="s">
        <v>1576</v>
      </c>
      <c r="E540">
        <v>50</v>
      </c>
      <c r="F540" s="95">
        <v>325</v>
      </c>
      <c r="G540" t="s">
        <v>85</v>
      </c>
      <c r="H540" s="89">
        <v>41914.89</v>
      </c>
      <c r="I540" s="89">
        <v>1536.88</v>
      </c>
      <c r="J540" t="s">
        <v>1689</v>
      </c>
      <c r="K540" s="75" t="str">
        <f t="shared" si="8"/>
        <v>No</v>
      </c>
      <c r="L540" s="75" t="str">
        <f>+VLOOKUP($A540,'System Index'!$A:$B,2,0)</f>
        <v>Ranch Country</v>
      </c>
    </row>
    <row r="541" spans="1:12" hidden="1" x14ac:dyDescent="0.25">
      <c r="A541" t="s">
        <v>1014</v>
      </c>
      <c r="B541" t="s">
        <v>1019</v>
      </c>
      <c r="C541" s="94" t="s">
        <v>515</v>
      </c>
      <c r="D541" s="96" t="s">
        <v>1576</v>
      </c>
      <c r="E541">
        <v>50</v>
      </c>
      <c r="F541" s="95">
        <v>325</v>
      </c>
      <c r="G541" t="s">
        <v>85</v>
      </c>
      <c r="H541" s="89">
        <v>2765.96</v>
      </c>
      <c r="I541" s="89">
        <v>101.42</v>
      </c>
      <c r="J541" t="s">
        <v>1556</v>
      </c>
      <c r="K541" s="75" t="str">
        <f t="shared" si="8"/>
        <v>No</v>
      </c>
      <c r="L541" s="75" t="str">
        <f>+VLOOKUP($A541,'System Index'!$A:$B,2,0)</f>
        <v>Ranch Country</v>
      </c>
    </row>
    <row r="542" spans="1:12" hidden="1" x14ac:dyDescent="0.25">
      <c r="A542" t="s">
        <v>1014</v>
      </c>
      <c r="B542" t="s">
        <v>1021</v>
      </c>
      <c r="C542" s="94" t="s">
        <v>294</v>
      </c>
      <c r="D542" t="s">
        <v>294</v>
      </c>
      <c r="E542">
        <v>50</v>
      </c>
      <c r="F542" s="95">
        <v>325</v>
      </c>
      <c r="G542" t="s">
        <v>85</v>
      </c>
      <c r="H542" s="89">
        <v>2129.64</v>
      </c>
      <c r="I542" s="89">
        <v>56.79</v>
      </c>
      <c r="J542" t="s">
        <v>1797</v>
      </c>
      <c r="K542" s="75" t="str">
        <f t="shared" si="8"/>
        <v>No</v>
      </c>
      <c r="L542" s="75" t="str">
        <f>+VLOOKUP($A542,'System Index'!$A:$B,2,0)</f>
        <v>Ranch Country</v>
      </c>
    </row>
    <row r="543" spans="1:12" hidden="1" x14ac:dyDescent="0.25">
      <c r="A543" t="s">
        <v>1014</v>
      </c>
      <c r="B543" t="s">
        <v>1022</v>
      </c>
      <c r="C543" s="94" t="s">
        <v>294</v>
      </c>
      <c r="D543" t="s">
        <v>294</v>
      </c>
      <c r="E543">
        <v>10</v>
      </c>
      <c r="F543" s="95">
        <v>328</v>
      </c>
      <c r="G543" t="s">
        <v>87</v>
      </c>
      <c r="H543" s="89">
        <v>898.5</v>
      </c>
      <c r="I543" s="89">
        <v>119.8</v>
      </c>
      <c r="J543" t="s">
        <v>1685</v>
      </c>
      <c r="K543" s="75" t="str">
        <f t="shared" si="8"/>
        <v>No</v>
      </c>
      <c r="L543" s="75" t="str">
        <f>+VLOOKUP($A543,'System Index'!$A:$B,2,0)</f>
        <v>Ranch Country</v>
      </c>
    </row>
    <row r="544" spans="1:12" hidden="1" x14ac:dyDescent="0.25">
      <c r="A544" t="s">
        <v>1014</v>
      </c>
      <c r="B544" t="s">
        <v>1798</v>
      </c>
      <c r="C544" s="94" t="s">
        <v>294</v>
      </c>
      <c r="D544" t="s">
        <v>294</v>
      </c>
      <c r="E544">
        <v>10</v>
      </c>
      <c r="F544" s="95">
        <v>349</v>
      </c>
      <c r="G544" t="s">
        <v>92</v>
      </c>
      <c r="H544" s="89">
        <v>824.44</v>
      </c>
      <c r="I544" s="89">
        <v>109.92</v>
      </c>
      <c r="J544" t="s">
        <v>1799</v>
      </c>
      <c r="K544" s="75" t="str">
        <f t="shared" si="8"/>
        <v>No</v>
      </c>
      <c r="L544" s="75" t="str">
        <f>+VLOOKUP($A544,'System Index'!$A:$B,2,0)</f>
        <v>Ranch Country</v>
      </c>
    </row>
    <row r="545" spans="1:12" hidden="1" x14ac:dyDescent="0.25">
      <c r="A545" t="s">
        <v>1014</v>
      </c>
      <c r="B545" t="s">
        <v>1023</v>
      </c>
      <c r="C545" s="94" t="s">
        <v>341</v>
      </c>
      <c r="D545" s="96" t="s">
        <v>1576</v>
      </c>
      <c r="E545">
        <v>10</v>
      </c>
      <c r="F545" s="95">
        <v>349</v>
      </c>
      <c r="G545" t="s">
        <v>92</v>
      </c>
      <c r="H545" s="89">
        <v>669</v>
      </c>
      <c r="I545" s="89">
        <v>66.900000000000006</v>
      </c>
      <c r="J545" t="s">
        <v>1800</v>
      </c>
      <c r="K545" s="75" t="str">
        <f t="shared" si="8"/>
        <v>No</v>
      </c>
      <c r="L545" s="75" t="str">
        <f>+VLOOKUP($A545,'System Index'!$A:$B,2,0)</f>
        <v>Ranch Country</v>
      </c>
    </row>
    <row r="546" spans="1:12" hidden="1" x14ac:dyDescent="0.25">
      <c r="A546" t="s">
        <v>1014</v>
      </c>
      <c r="B546" t="s">
        <v>1024</v>
      </c>
      <c r="C546" s="94" t="s">
        <v>1010</v>
      </c>
      <c r="D546" t="s">
        <v>1010</v>
      </c>
      <c r="E546">
        <v>15</v>
      </c>
      <c r="F546" s="95">
        <v>349.1</v>
      </c>
      <c r="G546" t="s">
        <v>93</v>
      </c>
      <c r="H546" s="89">
        <v>5693.89</v>
      </c>
      <c r="I546" s="89">
        <v>126.53</v>
      </c>
      <c r="J546" t="s">
        <v>1481</v>
      </c>
      <c r="K546" s="75" t="str">
        <f t="shared" si="8"/>
        <v>No</v>
      </c>
      <c r="L546" s="75" t="str">
        <f>+VLOOKUP($A546,'System Index'!$A:$B,2,0)</f>
        <v>Ranch Country</v>
      </c>
    </row>
    <row r="547" spans="1:12" hidden="1" x14ac:dyDescent="0.25">
      <c r="A547" t="s">
        <v>1014</v>
      </c>
      <c r="B547" t="s">
        <v>1020</v>
      </c>
      <c r="C547" s="94" t="s">
        <v>294</v>
      </c>
      <c r="D547" s="96" t="s">
        <v>1576</v>
      </c>
      <c r="E547">
        <v>50</v>
      </c>
      <c r="F547" s="95">
        <v>325</v>
      </c>
      <c r="G547" t="s">
        <v>85</v>
      </c>
      <c r="H547" s="89">
        <v>10595.17</v>
      </c>
      <c r="I547" s="89">
        <v>282.52999999999997</v>
      </c>
      <c r="J547" t="s">
        <v>1461</v>
      </c>
      <c r="K547" s="75" t="str">
        <f t="shared" si="8"/>
        <v>Yes</v>
      </c>
      <c r="L547" s="75" t="str">
        <f>+VLOOKUP($A547,'System Index'!$A:$B,2,0)</f>
        <v>Ranch Country</v>
      </c>
    </row>
    <row r="548" spans="1:12" hidden="1" x14ac:dyDescent="0.25">
      <c r="A548" t="s">
        <v>1028</v>
      </c>
      <c r="B548" t="s">
        <v>1036</v>
      </c>
      <c r="C548" s="94" t="s">
        <v>341</v>
      </c>
      <c r="D548" s="96">
        <v>30900</v>
      </c>
      <c r="E548">
        <v>10</v>
      </c>
      <c r="F548" s="95">
        <v>349</v>
      </c>
      <c r="G548" t="s">
        <v>92</v>
      </c>
      <c r="H548" s="89">
        <v>223</v>
      </c>
      <c r="I548" s="89">
        <v>22.3</v>
      </c>
      <c r="J548" t="s">
        <v>1800</v>
      </c>
      <c r="K548" s="75" t="str">
        <f t="shared" si="8"/>
        <v>No</v>
      </c>
      <c r="L548" s="75" t="str">
        <f>+VLOOKUP($A548,'System Index'!$A:$B,2,0)</f>
        <v>North Victoria</v>
      </c>
    </row>
    <row r="549" spans="1:12" hidden="1" x14ac:dyDescent="0.25">
      <c r="A549" t="s">
        <v>1028</v>
      </c>
      <c r="B549" t="s">
        <v>1033</v>
      </c>
      <c r="C549" s="94" t="s">
        <v>294</v>
      </c>
      <c r="D549" t="s">
        <v>294</v>
      </c>
      <c r="E549">
        <v>50</v>
      </c>
      <c r="F549" s="95">
        <v>325</v>
      </c>
      <c r="G549" t="s">
        <v>85</v>
      </c>
      <c r="H549" s="89">
        <v>2179.0100000000002</v>
      </c>
      <c r="I549" s="89">
        <v>58.11</v>
      </c>
      <c r="J549" t="s">
        <v>1801</v>
      </c>
      <c r="K549" s="75" t="str">
        <f t="shared" si="8"/>
        <v>No</v>
      </c>
      <c r="L549" s="75" t="str">
        <f>+VLOOKUP($A549,'System Index'!$A:$B,2,0)</f>
        <v>North Victoria</v>
      </c>
    </row>
    <row r="550" spans="1:12" hidden="1" x14ac:dyDescent="0.25">
      <c r="A550" t="s">
        <v>1028</v>
      </c>
      <c r="B550" t="s">
        <v>1030</v>
      </c>
      <c r="C550" s="94" t="s">
        <v>294</v>
      </c>
      <c r="D550" t="s">
        <v>294</v>
      </c>
      <c r="E550">
        <v>5</v>
      </c>
      <c r="F550" s="95">
        <v>315</v>
      </c>
      <c r="G550" t="s">
        <v>80</v>
      </c>
      <c r="H550" s="89">
        <v>2181.17</v>
      </c>
      <c r="I550" s="89">
        <v>581.64</v>
      </c>
      <c r="J550" t="s">
        <v>1802</v>
      </c>
      <c r="K550" s="75" t="str">
        <f t="shared" si="8"/>
        <v>No</v>
      </c>
      <c r="L550" s="75" t="str">
        <f>+VLOOKUP($A550,'System Index'!$A:$B,2,0)</f>
        <v>North Victoria</v>
      </c>
    </row>
    <row r="551" spans="1:12" hidden="1" x14ac:dyDescent="0.25">
      <c r="A551" t="s">
        <v>1028</v>
      </c>
      <c r="B551" t="s">
        <v>1034</v>
      </c>
      <c r="C551" s="94" t="s">
        <v>294</v>
      </c>
      <c r="D551" t="s">
        <v>294</v>
      </c>
      <c r="E551">
        <v>50</v>
      </c>
      <c r="F551" s="95">
        <v>325</v>
      </c>
      <c r="G551" t="s">
        <v>85</v>
      </c>
      <c r="H551" s="89">
        <v>3915.8</v>
      </c>
      <c r="I551" s="89">
        <v>104.42</v>
      </c>
      <c r="J551" t="s">
        <v>1803</v>
      </c>
      <c r="K551" s="75" t="str">
        <f t="shared" si="8"/>
        <v>No</v>
      </c>
      <c r="L551" s="75" t="str">
        <f>+VLOOKUP($A551,'System Index'!$A:$B,2,0)</f>
        <v>North Victoria</v>
      </c>
    </row>
    <row r="552" spans="1:12" hidden="1" x14ac:dyDescent="0.25">
      <c r="A552" t="s">
        <v>1028</v>
      </c>
      <c r="B552" t="s">
        <v>1035</v>
      </c>
      <c r="C552" s="94" t="s">
        <v>294</v>
      </c>
      <c r="D552" t="s">
        <v>294</v>
      </c>
      <c r="E552">
        <v>20</v>
      </c>
      <c r="F552" s="95">
        <v>327</v>
      </c>
      <c r="G552" t="s">
        <v>86</v>
      </c>
      <c r="H552" s="89">
        <v>6468.32</v>
      </c>
      <c r="I552" s="89">
        <v>431.23</v>
      </c>
      <c r="J552" t="s">
        <v>1803</v>
      </c>
      <c r="K552" s="75" t="str">
        <f t="shared" si="8"/>
        <v>No</v>
      </c>
      <c r="L552" s="75" t="str">
        <f>+VLOOKUP($A552,'System Index'!$A:$B,2,0)</f>
        <v>North Victoria</v>
      </c>
    </row>
    <row r="553" spans="1:12" hidden="1" x14ac:dyDescent="0.25">
      <c r="A553" t="s">
        <v>1028</v>
      </c>
      <c r="B553" t="s">
        <v>1027</v>
      </c>
      <c r="C553" s="94" t="s">
        <v>447</v>
      </c>
      <c r="D553" s="96">
        <v>30900</v>
      </c>
      <c r="E553">
        <v>0</v>
      </c>
      <c r="F553" s="95">
        <v>303</v>
      </c>
      <c r="G553" t="s">
        <v>206</v>
      </c>
      <c r="H553" s="89">
        <v>12863.09</v>
      </c>
      <c r="I553" s="89">
        <v>0</v>
      </c>
      <c r="J553" t="s">
        <v>1462</v>
      </c>
      <c r="K553" s="75" t="str">
        <f t="shared" si="8"/>
        <v>No</v>
      </c>
      <c r="L553" s="75" t="str">
        <f>+VLOOKUP($A553,'System Index'!$A:$B,2,0)</f>
        <v>North Victoria</v>
      </c>
    </row>
    <row r="554" spans="1:12" hidden="1" x14ac:dyDescent="0.25">
      <c r="A554" t="s">
        <v>1028</v>
      </c>
      <c r="B554" t="s">
        <v>1029</v>
      </c>
      <c r="C554" s="94" t="s">
        <v>447</v>
      </c>
      <c r="D554" s="96">
        <v>30900</v>
      </c>
      <c r="E554">
        <v>0</v>
      </c>
      <c r="F554" s="95">
        <v>303</v>
      </c>
      <c r="G554" t="s">
        <v>206</v>
      </c>
      <c r="H554" s="89">
        <v>135000</v>
      </c>
      <c r="I554" s="89">
        <v>0</v>
      </c>
      <c r="J554" t="s">
        <v>1804</v>
      </c>
      <c r="K554" s="75" t="str">
        <f t="shared" si="8"/>
        <v>No</v>
      </c>
      <c r="L554" s="75" t="str">
        <f>+VLOOKUP($A554,'System Index'!$A:$B,2,0)</f>
        <v>North Victoria</v>
      </c>
    </row>
    <row r="555" spans="1:12" hidden="1" x14ac:dyDescent="0.25">
      <c r="A555" t="s">
        <v>1028</v>
      </c>
      <c r="B555" t="s">
        <v>1031</v>
      </c>
      <c r="C555" s="94" t="s">
        <v>447</v>
      </c>
      <c r="D555" s="96">
        <v>30900</v>
      </c>
      <c r="E555">
        <v>50</v>
      </c>
      <c r="F555" s="95">
        <v>325</v>
      </c>
      <c r="G555" t="s">
        <v>85</v>
      </c>
      <c r="H555" s="89">
        <v>158600</v>
      </c>
      <c r="I555" s="89">
        <v>158600</v>
      </c>
      <c r="J555" t="s">
        <v>1556</v>
      </c>
      <c r="K555" s="75" t="str">
        <f t="shared" si="8"/>
        <v>No</v>
      </c>
      <c r="L555" s="75" t="str">
        <f>+VLOOKUP($A555,'System Index'!$A:$B,2,0)</f>
        <v>North Victoria</v>
      </c>
    </row>
    <row r="556" spans="1:12" hidden="1" x14ac:dyDescent="0.25">
      <c r="A556" t="s">
        <v>1028</v>
      </c>
      <c r="B556" t="s">
        <v>1032</v>
      </c>
      <c r="C556" s="94" t="s">
        <v>294</v>
      </c>
      <c r="D556" s="96">
        <v>30900</v>
      </c>
      <c r="E556">
        <v>50</v>
      </c>
      <c r="F556" s="95">
        <v>325</v>
      </c>
      <c r="G556" t="s">
        <v>85</v>
      </c>
      <c r="H556" s="89">
        <v>79304.09</v>
      </c>
      <c r="I556" s="89">
        <v>2114.7800000000002</v>
      </c>
      <c r="J556" t="s">
        <v>1461</v>
      </c>
      <c r="K556" s="75" t="str">
        <f t="shared" si="8"/>
        <v>Yes</v>
      </c>
      <c r="L556" s="75" t="str">
        <f>+VLOOKUP($A556,'System Index'!$A:$B,2,0)</f>
        <v>North Victoria</v>
      </c>
    </row>
    <row r="557" spans="1:12" hidden="1" x14ac:dyDescent="0.25">
      <c r="A557" t="s">
        <v>1042</v>
      </c>
      <c r="B557" t="s">
        <v>1048</v>
      </c>
      <c r="C557" s="94">
        <v>44562</v>
      </c>
      <c r="D557" s="96">
        <v>31659</v>
      </c>
      <c r="E557">
        <v>50</v>
      </c>
      <c r="F557" s="95">
        <v>325</v>
      </c>
      <c r="G557" t="s">
        <v>85</v>
      </c>
      <c r="H557" s="89">
        <v>16850.05</v>
      </c>
      <c r="I557" s="89">
        <v>308.92</v>
      </c>
      <c r="J557" t="s">
        <v>1461</v>
      </c>
      <c r="K557" s="75" t="str">
        <f t="shared" si="8"/>
        <v>Yes</v>
      </c>
      <c r="L557" s="75" t="str">
        <f>+VLOOKUP($A557,'System Index'!$A:$B,2,0)</f>
        <v>Oak Hills Ranch</v>
      </c>
    </row>
    <row r="558" spans="1:12" hidden="1" x14ac:dyDescent="0.25">
      <c r="A558" t="s">
        <v>1042</v>
      </c>
      <c r="B558" t="s">
        <v>1040</v>
      </c>
      <c r="C558" s="94" t="s">
        <v>1041</v>
      </c>
      <c r="D558" s="96">
        <v>31659</v>
      </c>
      <c r="E558">
        <v>0</v>
      </c>
      <c r="F558" s="95">
        <v>303</v>
      </c>
      <c r="G558" t="s">
        <v>206</v>
      </c>
      <c r="H558" s="89">
        <v>21883.9</v>
      </c>
      <c r="I558" s="89">
        <v>0</v>
      </c>
      <c r="J558" s="27" t="s">
        <v>1805</v>
      </c>
      <c r="K558" s="75" t="str">
        <f t="shared" si="8"/>
        <v>No</v>
      </c>
      <c r="L558" s="75" t="str">
        <f>+VLOOKUP($A558,'System Index'!$A:$B,2,0)</f>
        <v>Oak Hills Ranch</v>
      </c>
    </row>
    <row r="559" spans="1:12" hidden="1" x14ac:dyDescent="0.25">
      <c r="A559" t="s">
        <v>1042</v>
      </c>
      <c r="B559" t="s">
        <v>1043</v>
      </c>
      <c r="C559" s="94" t="s">
        <v>294</v>
      </c>
      <c r="D559" t="s">
        <v>294</v>
      </c>
      <c r="E559">
        <v>30</v>
      </c>
      <c r="F559" s="95">
        <v>304</v>
      </c>
      <c r="G559" t="s">
        <v>71</v>
      </c>
      <c r="H559" s="89">
        <v>2144.38</v>
      </c>
      <c r="I559" s="89">
        <v>95.3</v>
      </c>
      <c r="J559" t="s">
        <v>1806</v>
      </c>
      <c r="K559" s="75" t="str">
        <f t="shared" si="8"/>
        <v>No</v>
      </c>
      <c r="L559" s="75" t="str">
        <f>+VLOOKUP($A559,'System Index'!$A:$B,2,0)</f>
        <v>Oak Hills Ranch</v>
      </c>
    </row>
    <row r="560" spans="1:12" hidden="1" x14ac:dyDescent="0.25">
      <c r="A560" t="s">
        <v>1042</v>
      </c>
      <c r="B560" t="s">
        <v>1044</v>
      </c>
      <c r="C560" s="94" t="s">
        <v>294</v>
      </c>
      <c r="D560" t="s">
        <v>294</v>
      </c>
      <c r="E560">
        <v>10</v>
      </c>
      <c r="F560" s="95">
        <v>313</v>
      </c>
      <c r="G560" t="s">
        <v>78</v>
      </c>
      <c r="H560" s="89">
        <v>852</v>
      </c>
      <c r="I560" s="89">
        <v>113.60000000000001</v>
      </c>
      <c r="J560" t="s">
        <v>1807</v>
      </c>
      <c r="K560" s="75" t="str">
        <f t="shared" si="8"/>
        <v>No</v>
      </c>
      <c r="L560" s="75" t="str">
        <f>+VLOOKUP($A560,'System Index'!$A:$B,2,0)</f>
        <v>Oak Hills Ranch</v>
      </c>
    </row>
    <row r="561" spans="1:12" hidden="1" x14ac:dyDescent="0.25">
      <c r="A561" t="s">
        <v>1042</v>
      </c>
      <c r="B561" t="s">
        <v>1045</v>
      </c>
      <c r="C561" s="94" t="s">
        <v>294</v>
      </c>
      <c r="D561" t="s">
        <v>294</v>
      </c>
      <c r="E561">
        <v>5</v>
      </c>
      <c r="F561" s="95">
        <v>315</v>
      </c>
      <c r="G561" t="s">
        <v>80</v>
      </c>
      <c r="H561" s="89">
        <v>1948.38</v>
      </c>
      <c r="I561" s="89">
        <v>519.58000000000004</v>
      </c>
      <c r="J561" t="s">
        <v>1808</v>
      </c>
      <c r="K561" s="75" t="str">
        <f t="shared" si="8"/>
        <v>No</v>
      </c>
      <c r="L561" s="75" t="str">
        <f>+VLOOKUP($A561,'System Index'!$A:$B,2,0)</f>
        <v>Oak Hills Ranch</v>
      </c>
    </row>
    <row r="562" spans="1:12" hidden="1" x14ac:dyDescent="0.25">
      <c r="A562" t="s">
        <v>1042</v>
      </c>
      <c r="B562" t="s">
        <v>1047</v>
      </c>
      <c r="C562" s="94" t="s">
        <v>294</v>
      </c>
      <c r="D562" t="s">
        <v>294</v>
      </c>
      <c r="E562">
        <v>50</v>
      </c>
      <c r="F562" s="95">
        <v>325</v>
      </c>
      <c r="G562" t="s">
        <v>85</v>
      </c>
      <c r="H562" s="89">
        <v>1792</v>
      </c>
      <c r="I562" s="89">
        <v>47.78</v>
      </c>
      <c r="J562" t="s">
        <v>1547</v>
      </c>
      <c r="K562" s="75" t="str">
        <f t="shared" si="8"/>
        <v>No</v>
      </c>
      <c r="L562" s="75" t="str">
        <f>+VLOOKUP($A562,'System Index'!$A:$B,2,0)</f>
        <v>Oak Hills Ranch</v>
      </c>
    </row>
    <row r="563" spans="1:12" hidden="1" x14ac:dyDescent="0.25">
      <c r="A563" t="s">
        <v>1042</v>
      </c>
      <c r="B563" t="s">
        <v>1049</v>
      </c>
      <c r="C563" s="94" t="s">
        <v>341</v>
      </c>
      <c r="D563" s="96">
        <v>31659</v>
      </c>
      <c r="E563">
        <v>10</v>
      </c>
      <c r="F563" s="95">
        <v>349</v>
      </c>
      <c r="G563" t="s">
        <v>92</v>
      </c>
      <c r="H563" s="89">
        <v>446</v>
      </c>
      <c r="I563" s="89">
        <v>44.6</v>
      </c>
      <c r="J563" t="s">
        <v>1467</v>
      </c>
      <c r="K563" s="75" t="str">
        <f t="shared" si="8"/>
        <v>No</v>
      </c>
      <c r="L563" s="75" t="str">
        <f>+VLOOKUP($A563,'System Index'!$A:$B,2,0)</f>
        <v>Oak Hills Ranch</v>
      </c>
    </row>
    <row r="564" spans="1:12" hidden="1" x14ac:dyDescent="0.25">
      <c r="A564" t="s">
        <v>1042</v>
      </c>
      <c r="B564" t="s">
        <v>1050</v>
      </c>
      <c r="C564" s="94" t="s">
        <v>294</v>
      </c>
      <c r="D564" t="s">
        <v>294</v>
      </c>
      <c r="E564">
        <v>15</v>
      </c>
      <c r="F564" s="95">
        <v>349.1</v>
      </c>
      <c r="G564" t="s">
        <v>93</v>
      </c>
      <c r="H564" s="89">
        <v>8837.81</v>
      </c>
      <c r="I564" s="89">
        <v>785.58</v>
      </c>
      <c r="J564" t="s">
        <v>1481</v>
      </c>
      <c r="K564" s="75" t="str">
        <f t="shared" si="8"/>
        <v>No</v>
      </c>
      <c r="L564" s="75" t="str">
        <f>+VLOOKUP($A564,'System Index'!$A:$B,2,0)</f>
        <v>Oak Hills Ranch</v>
      </c>
    </row>
    <row r="565" spans="1:12" hidden="1" x14ac:dyDescent="0.25">
      <c r="A565" t="s">
        <v>1042</v>
      </c>
      <c r="B565" t="s">
        <v>1051</v>
      </c>
      <c r="C565" s="94" t="s">
        <v>294</v>
      </c>
      <c r="D565" t="s">
        <v>294</v>
      </c>
      <c r="E565">
        <v>15</v>
      </c>
      <c r="F565" s="95">
        <v>349.1</v>
      </c>
      <c r="G565" t="s">
        <v>93</v>
      </c>
      <c r="H565" s="89">
        <v>8777.42</v>
      </c>
      <c r="I565" s="89">
        <v>780.22</v>
      </c>
      <c r="J565" t="s">
        <v>1481</v>
      </c>
      <c r="K565" s="75" t="str">
        <f t="shared" si="8"/>
        <v>No</v>
      </c>
      <c r="L565" s="75" t="str">
        <f>+VLOOKUP($A565,'System Index'!$A:$B,2,0)</f>
        <v>Oak Hills Ranch</v>
      </c>
    </row>
    <row r="566" spans="1:12" hidden="1" x14ac:dyDescent="0.25">
      <c r="A566" t="s">
        <v>1042</v>
      </c>
      <c r="B566" t="s">
        <v>1046</v>
      </c>
      <c r="C566" s="94" t="s">
        <v>294</v>
      </c>
      <c r="D566" s="96">
        <v>31659</v>
      </c>
      <c r="E566">
        <v>50</v>
      </c>
      <c r="F566" s="95">
        <v>325</v>
      </c>
      <c r="G566" t="s">
        <v>85</v>
      </c>
      <c r="H566" s="89">
        <v>86165.72</v>
      </c>
      <c r="I566" s="89">
        <v>2297.75</v>
      </c>
      <c r="J566" t="s">
        <v>1461</v>
      </c>
      <c r="K566" s="75" t="str">
        <f t="shared" si="8"/>
        <v>Yes</v>
      </c>
      <c r="L566" s="75" t="str">
        <f>+VLOOKUP($A566,'System Index'!$A:$B,2,0)</f>
        <v>Oak Hills Ranch</v>
      </c>
    </row>
    <row r="567" spans="1:12" hidden="1" x14ac:dyDescent="0.25">
      <c r="A567" t="s">
        <v>1055</v>
      </c>
      <c r="B567" t="s">
        <v>1059</v>
      </c>
      <c r="C567" s="94" t="s">
        <v>868</v>
      </c>
      <c r="D567" s="96">
        <v>35944</v>
      </c>
      <c r="E567">
        <v>0</v>
      </c>
      <c r="F567" s="95">
        <v>303</v>
      </c>
      <c r="G567" t="s">
        <v>206</v>
      </c>
      <c r="H567" s="89">
        <v>5995.84</v>
      </c>
      <c r="I567" s="89">
        <v>0</v>
      </c>
      <c r="J567" t="s">
        <v>1462</v>
      </c>
      <c r="K567" s="75" t="str">
        <f t="shared" si="8"/>
        <v>No</v>
      </c>
      <c r="L567" s="75" t="str">
        <f>+VLOOKUP($A567,'System Index'!$A:$B,2,0)</f>
        <v>Pelican Isle</v>
      </c>
    </row>
    <row r="568" spans="1:12" hidden="1" x14ac:dyDescent="0.25">
      <c r="A568" t="s">
        <v>1055</v>
      </c>
      <c r="B568" t="s">
        <v>1060</v>
      </c>
      <c r="C568" s="94" t="s">
        <v>868</v>
      </c>
      <c r="D568" s="96">
        <v>35944</v>
      </c>
      <c r="E568">
        <v>30</v>
      </c>
      <c r="F568" s="95">
        <v>307</v>
      </c>
      <c r="G568" t="s">
        <v>73</v>
      </c>
      <c r="H568" s="89">
        <v>10935.550000000001</v>
      </c>
      <c r="I568" s="89">
        <v>273.39</v>
      </c>
      <c r="J568" t="s">
        <v>1809</v>
      </c>
      <c r="K568" s="75" t="str">
        <f t="shared" si="8"/>
        <v>No</v>
      </c>
      <c r="L568" s="75" t="str">
        <f>+VLOOKUP($A568,'System Index'!$A:$B,2,0)</f>
        <v>Pelican Isle</v>
      </c>
    </row>
    <row r="569" spans="1:12" hidden="1" x14ac:dyDescent="0.25">
      <c r="A569" t="s">
        <v>1055</v>
      </c>
      <c r="B569" t="s">
        <v>1061</v>
      </c>
      <c r="C569" s="94" t="s">
        <v>868</v>
      </c>
      <c r="D569" s="96">
        <v>35944</v>
      </c>
      <c r="E569">
        <v>50</v>
      </c>
      <c r="F569" s="95">
        <v>325</v>
      </c>
      <c r="G569" t="s">
        <v>85</v>
      </c>
      <c r="H569" s="89">
        <v>104567.16</v>
      </c>
      <c r="I569" s="89">
        <v>1568.51</v>
      </c>
      <c r="J569" t="s">
        <v>167</v>
      </c>
      <c r="K569" s="75" t="str">
        <f t="shared" si="8"/>
        <v>No</v>
      </c>
      <c r="L569" s="75" t="str">
        <f>+VLOOKUP($A569,'System Index'!$A:$B,2,0)</f>
        <v>Pelican Isle</v>
      </c>
    </row>
    <row r="570" spans="1:12" hidden="1" x14ac:dyDescent="0.25">
      <c r="A570" t="s">
        <v>1055</v>
      </c>
      <c r="B570" t="s">
        <v>1054</v>
      </c>
      <c r="C570" s="94" t="s">
        <v>868</v>
      </c>
      <c r="D570" s="96">
        <v>35944</v>
      </c>
      <c r="E570">
        <v>0</v>
      </c>
      <c r="F570" s="95">
        <v>353</v>
      </c>
      <c r="G570" t="s">
        <v>210</v>
      </c>
      <c r="H570" s="89">
        <v>493.16</v>
      </c>
      <c r="I570" s="89">
        <v>0</v>
      </c>
      <c r="J570" t="s">
        <v>1462</v>
      </c>
      <c r="K570" s="75" t="str">
        <f t="shared" si="8"/>
        <v>No</v>
      </c>
      <c r="L570" s="75" t="str">
        <f>+VLOOKUP($A570,'System Index'!$A:$B,2,0)</f>
        <v>Pelican Isle</v>
      </c>
    </row>
    <row r="571" spans="1:12" hidden="1" x14ac:dyDescent="0.25">
      <c r="A571" t="s">
        <v>1055</v>
      </c>
      <c r="B571" t="s">
        <v>1056</v>
      </c>
      <c r="C571" s="94" t="s">
        <v>868</v>
      </c>
      <c r="D571" s="96">
        <v>35944</v>
      </c>
      <c r="E571">
        <v>50</v>
      </c>
      <c r="F571" s="95">
        <v>360</v>
      </c>
      <c r="G571" t="s">
        <v>214</v>
      </c>
      <c r="H571" s="89">
        <v>9497.2900000000009</v>
      </c>
      <c r="I571" s="89">
        <v>142.46</v>
      </c>
      <c r="J571" t="s">
        <v>1810</v>
      </c>
      <c r="K571" s="75" t="str">
        <f t="shared" si="8"/>
        <v>No</v>
      </c>
      <c r="L571" s="75" t="str">
        <f>+VLOOKUP($A571,'System Index'!$A:$B,2,0)</f>
        <v>Pelican Isle</v>
      </c>
    </row>
    <row r="572" spans="1:12" hidden="1" x14ac:dyDescent="0.25">
      <c r="A572" t="s">
        <v>1055</v>
      </c>
      <c r="B572" t="s">
        <v>1062</v>
      </c>
      <c r="C572" s="94" t="s">
        <v>368</v>
      </c>
      <c r="D572" s="96">
        <v>35944</v>
      </c>
      <c r="E572">
        <v>50</v>
      </c>
      <c r="F572" s="95">
        <v>325</v>
      </c>
      <c r="G572" t="s">
        <v>85</v>
      </c>
      <c r="H572" s="89">
        <v>50363.1</v>
      </c>
      <c r="I572" s="89">
        <v>167.88</v>
      </c>
      <c r="J572" t="s">
        <v>1461</v>
      </c>
      <c r="K572" s="75" t="str">
        <f t="shared" si="8"/>
        <v>Yes</v>
      </c>
      <c r="L572" s="75" t="str">
        <f>+VLOOKUP($A572,'System Index'!$A:$B,2,0)</f>
        <v>Pelican Isle</v>
      </c>
    </row>
    <row r="573" spans="1:12" hidden="1" x14ac:dyDescent="0.25">
      <c r="A573" t="s">
        <v>1055</v>
      </c>
      <c r="B573" t="s">
        <v>1057</v>
      </c>
      <c r="C573" s="94" t="s">
        <v>368</v>
      </c>
      <c r="D573" s="96">
        <v>35944</v>
      </c>
      <c r="E573">
        <v>50</v>
      </c>
      <c r="F573" s="95">
        <v>361</v>
      </c>
      <c r="G573" t="s">
        <v>215</v>
      </c>
      <c r="H573" s="89">
        <v>42468.03</v>
      </c>
      <c r="I573" s="89">
        <v>141.56</v>
      </c>
      <c r="J573" t="s">
        <v>1461</v>
      </c>
      <c r="K573" s="75" t="str">
        <f t="shared" si="8"/>
        <v>Yes</v>
      </c>
      <c r="L573" s="75" t="str">
        <f>+VLOOKUP($A573,'System Index'!$A:$B,2,0)</f>
        <v>Pelican Isle</v>
      </c>
    </row>
    <row r="574" spans="1:12" hidden="1" x14ac:dyDescent="0.25">
      <c r="A574" t="s">
        <v>1066</v>
      </c>
      <c r="B574" t="s">
        <v>1070</v>
      </c>
      <c r="C574" s="94" t="s">
        <v>341</v>
      </c>
      <c r="D574" s="96">
        <v>37314</v>
      </c>
      <c r="E574">
        <v>10</v>
      </c>
      <c r="F574" s="95">
        <v>349</v>
      </c>
      <c r="G574" t="s">
        <v>92</v>
      </c>
      <c r="H574" s="89">
        <v>446</v>
      </c>
      <c r="I574" s="89">
        <v>44.6</v>
      </c>
      <c r="J574" t="s">
        <v>1467</v>
      </c>
      <c r="K574" s="75" t="str">
        <f t="shared" si="8"/>
        <v>No</v>
      </c>
      <c r="L574" s="75" t="str">
        <f>+VLOOKUP($A574,'System Index'!$A:$B,2,0)</f>
        <v>Quiet Village</v>
      </c>
    </row>
    <row r="575" spans="1:12" hidden="1" x14ac:dyDescent="0.25">
      <c r="A575" t="s">
        <v>1066</v>
      </c>
      <c r="B575" t="s">
        <v>1068</v>
      </c>
      <c r="C575" s="94" t="s">
        <v>432</v>
      </c>
      <c r="D575" s="96">
        <v>37314</v>
      </c>
      <c r="E575">
        <v>0</v>
      </c>
      <c r="F575" s="95">
        <v>303</v>
      </c>
      <c r="G575" t="s">
        <v>206</v>
      </c>
      <c r="H575" s="89">
        <v>3237</v>
      </c>
      <c r="I575" s="89">
        <v>0</v>
      </c>
      <c r="J575" t="s">
        <v>1462</v>
      </c>
      <c r="K575" s="75" t="str">
        <f t="shared" si="8"/>
        <v>No</v>
      </c>
      <c r="L575" s="75" t="str">
        <f>+VLOOKUP($A575,'System Index'!$A:$B,2,0)</f>
        <v>Quiet Village</v>
      </c>
    </row>
    <row r="576" spans="1:12" hidden="1" x14ac:dyDescent="0.25">
      <c r="A576" t="s">
        <v>1066</v>
      </c>
      <c r="B576" t="s">
        <v>1065</v>
      </c>
      <c r="C576" s="94" t="s">
        <v>432</v>
      </c>
      <c r="D576" s="96">
        <v>37314</v>
      </c>
      <c r="E576">
        <v>0</v>
      </c>
      <c r="F576" s="95">
        <v>353</v>
      </c>
      <c r="G576" t="s">
        <v>210</v>
      </c>
      <c r="H576" s="89">
        <v>3237</v>
      </c>
      <c r="I576" s="89">
        <v>0</v>
      </c>
      <c r="J576" t="s">
        <v>1462</v>
      </c>
      <c r="K576" s="75" t="str">
        <f t="shared" si="8"/>
        <v>No</v>
      </c>
      <c r="L576" s="75" t="str">
        <f>+VLOOKUP($A576,'System Index'!$A:$B,2,0)</f>
        <v>Quiet Village</v>
      </c>
    </row>
    <row r="577" spans="1:12" hidden="1" x14ac:dyDescent="0.25">
      <c r="A577" t="s">
        <v>1066</v>
      </c>
      <c r="B577" t="s">
        <v>1067</v>
      </c>
      <c r="C577" s="94" t="s">
        <v>368</v>
      </c>
      <c r="D577" s="96">
        <v>37314</v>
      </c>
      <c r="E577">
        <v>50</v>
      </c>
      <c r="F577" s="95">
        <v>361</v>
      </c>
      <c r="G577" t="s">
        <v>215</v>
      </c>
      <c r="H577" s="89">
        <v>24301.54</v>
      </c>
      <c r="I577" s="89">
        <v>81.010000000000005</v>
      </c>
      <c r="J577" t="s">
        <v>1461</v>
      </c>
      <c r="K577" s="75" t="str">
        <f t="shared" si="8"/>
        <v>Yes</v>
      </c>
      <c r="L577" s="75" t="str">
        <f>+VLOOKUP($A577,'System Index'!$A:$B,2,0)</f>
        <v>Quiet Village</v>
      </c>
    </row>
    <row r="578" spans="1:12" hidden="1" x14ac:dyDescent="0.25">
      <c r="A578" t="s">
        <v>1066</v>
      </c>
      <c r="B578" t="s">
        <v>1069</v>
      </c>
      <c r="C578" s="94" t="s">
        <v>368</v>
      </c>
      <c r="D578" s="96">
        <v>37314</v>
      </c>
      <c r="E578">
        <v>50</v>
      </c>
      <c r="F578" s="95">
        <v>325</v>
      </c>
      <c r="G578" t="s">
        <v>85</v>
      </c>
      <c r="H578" s="89">
        <v>50339.87</v>
      </c>
      <c r="I578" s="89">
        <v>167.8</v>
      </c>
      <c r="J578" t="s">
        <v>1461</v>
      </c>
      <c r="K578" s="75" t="str">
        <f t="shared" si="8"/>
        <v>Yes</v>
      </c>
      <c r="L578" s="75" t="str">
        <f>+VLOOKUP($A578,'System Index'!$A:$B,2,0)</f>
        <v>Quiet Village</v>
      </c>
    </row>
    <row r="579" spans="1:12" hidden="1" x14ac:dyDescent="0.25">
      <c r="A579" t="s">
        <v>1074</v>
      </c>
      <c r="B579" t="s">
        <v>1073</v>
      </c>
      <c r="C579" s="94" t="s">
        <v>467</v>
      </c>
      <c r="D579" s="96">
        <v>32297</v>
      </c>
      <c r="E579">
        <v>0</v>
      </c>
      <c r="F579" s="95">
        <v>303</v>
      </c>
      <c r="G579" t="s">
        <v>206</v>
      </c>
      <c r="H579" s="89">
        <v>3328</v>
      </c>
      <c r="I579" s="89">
        <v>0</v>
      </c>
      <c r="J579" t="s">
        <v>1462</v>
      </c>
      <c r="K579" s="75" t="str">
        <f t="shared" si="8"/>
        <v>No</v>
      </c>
      <c r="L579" s="75" t="str">
        <f>+VLOOKUP($A579,'System Index'!$A:$B,2,0)</f>
        <v>Red Oak</v>
      </c>
    </row>
    <row r="580" spans="1:12" hidden="1" x14ac:dyDescent="0.25">
      <c r="A580" t="s">
        <v>1074</v>
      </c>
      <c r="B580" t="s">
        <v>1075</v>
      </c>
      <c r="C580" s="94" t="s">
        <v>470</v>
      </c>
      <c r="D580" s="96">
        <v>32297</v>
      </c>
      <c r="E580">
        <v>0</v>
      </c>
      <c r="F580" s="95">
        <v>303</v>
      </c>
      <c r="G580" t="s">
        <v>206</v>
      </c>
      <c r="H580" s="89">
        <v>11743</v>
      </c>
      <c r="I580" s="89">
        <v>0</v>
      </c>
      <c r="J580" t="s">
        <v>1577</v>
      </c>
      <c r="K580" s="75" t="str">
        <f t="shared" si="8"/>
        <v>No</v>
      </c>
      <c r="L580" s="75" t="str">
        <f>+VLOOKUP($A580,'System Index'!$A:$B,2,0)</f>
        <v>Red Oak</v>
      </c>
    </row>
    <row r="581" spans="1:12" hidden="1" x14ac:dyDescent="0.25">
      <c r="A581" t="s">
        <v>1074</v>
      </c>
      <c r="B581" t="s">
        <v>1076</v>
      </c>
      <c r="C581" s="94" t="s">
        <v>470</v>
      </c>
      <c r="D581" s="96">
        <v>32297</v>
      </c>
      <c r="E581">
        <v>30</v>
      </c>
      <c r="F581" s="95">
        <v>304</v>
      </c>
      <c r="G581" t="s">
        <v>71</v>
      </c>
      <c r="H581" s="89">
        <v>5393.67</v>
      </c>
      <c r="I581" s="89">
        <v>89.89</v>
      </c>
      <c r="J581" t="s">
        <v>1637</v>
      </c>
      <c r="K581" s="75" t="str">
        <f t="shared" si="8"/>
        <v>No</v>
      </c>
      <c r="L581" s="75" t="str">
        <f>+VLOOKUP($A581,'System Index'!$A:$B,2,0)</f>
        <v>Red Oak</v>
      </c>
    </row>
    <row r="582" spans="1:12" hidden="1" x14ac:dyDescent="0.25">
      <c r="A582" t="s">
        <v>1074</v>
      </c>
      <c r="B582" t="s">
        <v>1078</v>
      </c>
      <c r="C582" s="94" t="s">
        <v>470</v>
      </c>
      <c r="D582" s="96">
        <v>32297</v>
      </c>
      <c r="E582">
        <v>20</v>
      </c>
      <c r="F582" s="95">
        <v>305</v>
      </c>
      <c r="G582" t="s">
        <v>72</v>
      </c>
      <c r="H582" s="89">
        <v>895.33</v>
      </c>
      <c r="I582" s="89">
        <v>22.38</v>
      </c>
      <c r="J582" t="s">
        <v>1696</v>
      </c>
      <c r="K582" s="75" t="str">
        <f t="shared" si="8"/>
        <v>No</v>
      </c>
      <c r="L582" s="75" t="str">
        <f>+VLOOKUP($A582,'System Index'!$A:$B,2,0)</f>
        <v>Red Oak</v>
      </c>
    </row>
    <row r="583" spans="1:12" hidden="1" x14ac:dyDescent="0.25">
      <c r="A583" t="s">
        <v>1074</v>
      </c>
      <c r="B583" t="s">
        <v>1079</v>
      </c>
      <c r="C583" s="94" t="s">
        <v>470</v>
      </c>
      <c r="D583" s="96">
        <v>32297</v>
      </c>
      <c r="E583">
        <v>30</v>
      </c>
      <c r="F583" s="95">
        <v>307</v>
      </c>
      <c r="G583" t="s">
        <v>73</v>
      </c>
      <c r="H583" s="89">
        <v>9518.33</v>
      </c>
      <c r="I583" s="89">
        <v>158.63999999999999</v>
      </c>
      <c r="J583" t="s">
        <v>1811</v>
      </c>
      <c r="K583" s="75" t="str">
        <f t="shared" ref="K583:K646" si="9">+IF(J583="Acquisition Related Cost (L&amp;E)","Yes","No")</f>
        <v>No</v>
      </c>
      <c r="L583" s="75" t="str">
        <f>+VLOOKUP($A583,'System Index'!$A:$B,2,0)</f>
        <v>Red Oak</v>
      </c>
    </row>
    <row r="584" spans="1:12" hidden="1" x14ac:dyDescent="0.25">
      <c r="A584" t="s">
        <v>1074</v>
      </c>
      <c r="B584" t="s">
        <v>1080</v>
      </c>
      <c r="C584" s="94" t="s">
        <v>470</v>
      </c>
      <c r="D584" s="96">
        <v>32297</v>
      </c>
      <c r="E584">
        <v>10</v>
      </c>
      <c r="F584" s="95">
        <v>310</v>
      </c>
      <c r="G584" t="s">
        <v>77</v>
      </c>
      <c r="H584" s="89">
        <v>1404.33</v>
      </c>
      <c r="I584" s="89">
        <v>70.22</v>
      </c>
      <c r="J584" t="s">
        <v>1639</v>
      </c>
      <c r="K584" s="75" t="str">
        <f t="shared" si="9"/>
        <v>No</v>
      </c>
      <c r="L584" s="75" t="str">
        <f>+VLOOKUP($A584,'System Index'!$A:$B,2,0)</f>
        <v>Red Oak</v>
      </c>
    </row>
    <row r="585" spans="1:12" hidden="1" x14ac:dyDescent="0.25">
      <c r="A585" t="s">
        <v>1074</v>
      </c>
      <c r="B585" t="s">
        <v>1081</v>
      </c>
      <c r="C585" s="94" t="s">
        <v>470</v>
      </c>
      <c r="D585" s="96">
        <v>32297</v>
      </c>
      <c r="E585">
        <v>10</v>
      </c>
      <c r="F585" s="95">
        <v>310</v>
      </c>
      <c r="G585" t="s">
        <v>77</v>
      </c>
      <c r="H585" s="89">
        <v>388.33</v>
      </c>
      <c r="I585" s="89">
        <v>19.420000000000002</v>
      </c>
      <c r="J585" t="s">
        <v>1812</v>
      </c>
      <c r="K585" s="75" t="str">
        <f t="shared" si="9"/>
        <v>No</v>
      </c>
      <c r="L585" s="75" t="str">
        <f>+VLOOKUP($A585,'System Index'!$A:$B,2,0)</f>
        <v>Red Oak</v>
      </c>
    </row>
    <row r="586" spans="1:12" hidden="1" x14ac:dyDescent="0.25">
      <c r="A586" t="s">
        <v>1074</v>
      </c>
      <c r="B586" t="s">
        <v>1083</v>
      </c>
      <c r="C586" s="94" t="s">
        <v>470</v>
      </c>
      <c r="D586" s="96">
        <v>32297</v>
      </c>
      <c r="E586">
        <v>30</v>
      </c>
      <c r="F586" s="95">
        <v>320</v>
      </c>
      <c r="G586" t="s">
        <v>82</v>
      </c>
      <c r="H586" s="89">
        <v>361.33</v>
      </c>
      <c r="I586" s="89">
        <v>6.0200000000000005</v>
      </c>
      <c r="J586" t="s">
        <v>1657</v>
      </c>
      <c r="K586" s="75" t="str">
        <f t="shared" si="9"/>
        <v>No</v>
      </c>
      <c r="L586" s="75" t="str">
        <f>+VLOOKUP($A586,'System Index'!$A:$B,2,0)</f>
        <v>Red Oak</v>
      </c>
    </row>
    <row r="587" spans="1:12" hidden="1" x14ac:dyDescent="0.25">
      <c r="A587" t="s">
        <v>1074</v>
      </c>
      <c r="B587" t="s">
        <v>1084</v>
      </c>
      <c r="C587" s="94" t="s">
        <v>470</v>
      </c>
      <c r="D587" s="96">
        <v>32297</v>
      </c>
      <c r="E587">
        <v>30</v>
      </c>
      <c r="F587" s="95">
        <v>320</v>
      </c>
      <c r="G587" t="s">
        <v>82</v>
      </c>
      <c r="H587" s="89">
        <v>166.67000000000002</v>
      </c>
      <c r="I587" s="89">
        <v>2.7800000000000002</v>
      </c>
      <c r="J587" t="s">
        <v>1628</v>
      </c>
      <c r="K587" s="75" t="str">
        <f t="shared" si="9"/>
        <v>No</v>
      </c>
      <c r="L587" s="75" t="str">
        <f>+VLOOKUP($A587,'System Index'!$A:$B,2,0)</f>
        <v>Red Oak</v>
      </c>
    </row>
    <row r="588" spans="1:12" hidden="1" x14ac:dyDescent="0.25">
      <c r="A588" t="s">
        <v>1074</v>
      </c>
      <c r="B588" t="s">
        <v>1086</v>
      </c>
      <c r="C588" s="94" t="s">
        <v>470</v>
      </c>
      <c r="D588" s="96">
        <v>32297</v>
      </c>
      <c r="E588">
        <v>50</v>
      </c>
      <c r="F588" s="95">
        <v>322</v>
      </c>
      <c r="G588" t="s">
        <v>1463</v>
      </c>
      <c r="H588" s="89">
        <v>4926</v>
      </c>
      <c r="I588" s="89">
        <v>49.26</v>
      </c>
      <c r="J588" t="s">
        <v>1813</v>
      </c>
      <c r="K588" s="75" t="str">
        <f t="shared" si="9"/>
        <v>No</v>
      </c>
      <c r="L588" s="75" t="str">
        <f>+VLOOKUP($A588,'System Index'!$A:$B,2,0)</f>
        <v>Red Oak</v>
      </c>
    </row>
    <row r="589" spans="1:12" hidden="1" x14ac:dyDescent="0.25">
      <c r="A589" t="s">
        <v>1074</v>
      </c>
      <c r="B589" t="s">
        <v>1087</v>
      </c>
      <c r="C589" s="94" t="s">
        <v>470</v>
      </c>
      <c r="D589" s="96">
        <v>32297</v>
      </c>
      <c r="E589">
        <v>50</v>
      </c>
      <c r="F589" s="95">
        <v>322</v>
      </c>
      <c r="G589" t="s">
        <v>1463</v>
      </c>
      <c r="H589" s="89">
        <v>3111.67</v>
      </c>
      <c r="I589" s="89">
        <v>31.12</v>
      </c>
      <c r="J589" t="s">
        <v>1670</v>
      </c>
      <c r="K589" s="75" t="str">
        <f t="shared" si="9"/>
        <v>No</v>
      </c>
      <c r="L589" s="75" t="str">
        <f>+VLOOKUP($A589,'System Index'!$A:$B,2,0)</f>
        <v>Red Oak</v>
      </c>
    </row>
    <row r="590" spans="1:12" hidden="1" x14ac:dyDescent="0.25">
      <c r="A590" t="s">
        <v>1074</v>
      </c>
      <c r="B590" t="s">
        <v>1088</v>
      </c>
      <c r="C590" s="94" t="s">
        <v>470</v>
      </c>
      <c r="D590" s="96">
        <v>32297</v>
      </c>
      <c r="E590">
        <v>50</v>
      </c>
      <c r="F590" s="95">
        <v>325</v>
      </c>
      <c r="G590" t="s">
        <v>85</v>
      </c>
      <c r="H590" s="89">
        <v>1624.67</v>
      </c>
      <c r="I590" s="89">
        <v>16.25</v>
      </c>
      <c r="J590" t="s">
        <v>1632</v>
      </c>
      <c r="K590" s="75" t="str">
        <f t="shared" si="9"/>
        <v>No</v>
      </c>
      <c r="L590" s="75" t="str">
        <f>+VLOOKUP($A590,'System Index'!$A:$B,2,0)</f>
        <v>Red Oak</v>
      </c>
    </row>
    <row r="591" spans="1:12" hidden="1" x14ac:dyDescent="0.25">
      <c r="A591" t="s">
        <v>1074</v>
      </c>
      <c r="B591" t="s">
        <v>1089</v>
      </c>
      <c r="C591" s="94" t="s">
        <v>470</v>
      </c>
      <c r="D591" s="96">
        <v>32297</v>
      </c>
      <c r="E591">
        <v>50</v>
      </c>
      <c r="F591" s="95">
        <v>325</v>
      </c>
      <c r="G591" t="s">
        <v>85</v>
      </c>
      <c r="H591" s="89">
        <v>167232.67000000001</v>
      </c>
      <c r="I591" s="89">
        <v>1672.33</v>
      </c>
      <c r="J591" t="s">
        <v>1562</v>
      </c>
      <c r="K591" s="75" t="str">
        <f t="shared" si="9"/>
        <v>No</v>
      </c>
      <c r="L591" s="75" t="str">
        <f>+VLOOKUP($A591,'System Index'!$A:$B,2,0)</f>
        <v>Red Oak</v>
      </c>
    </row>
    <row r="592" spans="1:12" hidden="1" x14ac:dyDescent="0.25">
      <c r="A592" t="s">
        <v>1074</v>
      </c>
      <c r="B592" t="s">
        <v>1090</v>
      </c>
      <c r="C592" s="94" t="s">
        <v>470</v>
      </c>
      <c r="D592" s="96">
        <v>32297</v>
      </c>
      <c r="E592">
        <v>50</v>
      </c>
      <c r="F592" s="95">
        <v>325</v>
      </c>
      <c r="G592" t="s">
        <v>85</v>
      </c>
      <c r="H592" s="89">
        <v>7171</v>
      </c>
      <c r="I592" s="89">
        <v>71.709999999999994</v>
      </c>
      <c r="J592" t="s">
        <v>1644</v>
      </c>
      <c r="K592" s="75" t="str">
        <f t="shared" si="9"/>
        <v>No</v>
      </c>
      <c r="L592" s="75" t="str">
        <f>+VLOOKUP($A592,'System Index'!$A:$B,2,0)</f>
        <v>Red Oak</v>
      </c>
    </row>
    <row r="593" spans="1:12" hidden="1" x14ac:dyDescent="0.25">
      <c r="A593" t="s">
        <v>1074</v>
      </c>
      <c r="B593" t="s">
        <v>1092</v>
      </c>
      <c r="C593" s="94" t="s">
        <v>470</v>
      </c>
      <c r="D593" s="96">
        <v>32297</v>
      </c>
      <c r="E593">
        <v>20</v>
      </c>
      <c r="F593" s="95">
        <v>327</v>
      </c>
      <c r="G593" t="s">
        <v>86</v>
      </c>
      <c r="H593" s="89">
        <v>11829.33</v>
      </c>
      <c r="I593" s="89">
        <v>295.73</v>
      </c>
      <c r="J593" t="s">
        <v>1566</v>
      </c>
      <c r="K593" s="75" t="str">
        <f t="shared" si="9"/>
        <v>No</v>
      </c>
      <c r="L593" s="75" t="str">
        <f>+VLOOKUP($A593,'System Index'!$A:$B,2,0)</f>
        <v>Red Oak</v>
      </c>
    </row>
    <row r="594" spans="1:12" hidden="1" x14ac:dyDescent="0.25">
      <c r="A594" t="s">
        <v>1074</v>
      </c>
      <c r="B594" t="s">
        <v>1093</v>
      </c>
      <c r="C594" s="94" t="s">
        <v>470</v>
      </c>
      <c r="D594" s="96">
        <v>32297</v>
      </c>
      <c r="E594">
        <v>10</v>
      </c>
      <c r="F594" s="95">
        <v>328</v>
      </c>
      <c r="G594" t="s">
        <v>87</v>
      </c>
      <c r="H594" s="89">
        <v>5415.67</v>
      </c>
      <c r="I594" s="89">
        <v>270.77999999999997</v>
      </c>
      <c r="J594" t="s">
        <v>1645</v>
      </c>
      <c r="K594" s="75" t="str">
        <f t="shared" si="9"/>
        <v>No</v>
      </c>
      <c r="L594" s="75" t="str">
        <f>+VLOOKUP($A594,'System Index'!$A:$B,2,0)</f>
        <v>Red Oak</v>
      </c>
    </row>
    <row r="595" spans="1:12" hidden="1" x14ac:dyDescent="0.25">
      <c r="A595" t="s">
        <v>1074</v>
      </c>
      <c r="B595" t="s">
        <v>1094</v>
      </c>
      <c r="C595" s="94" t="s">
        <v>470</v>
      </c>
      <c r="D595" s="96">
        <v>32297</v>
      </c>
      <c r="E595">
        <v>15</v>
      </c>
      <c r="F595" s="95">
        <v>334</v>
      </c>
      <c r="G595" t="s">
        <v>89</v>
      </c>
      <c r="H595" s="89">
        <v>294</v>
      </c>
      <c r="I595" s="89">
        <v>9.8000000000000007</v>
      </c>
      <c r="J595" t="s">
        <v>1635</v>
      </c>
      <c r="K595" s="75" t="str">
        <f t="shared" si="9"/>
        <v>No</v>
      </c>
      <c r="L595" s="75" t="str">
        <f>+VLOOKUP($A595,'System Index'!$A:$B,2,0)</f>
        <v>Red Oak</v>
      </c>
    </row>
    <row r="596" spans="1:12" hidden="1" x14ac:dyDescent="0.25">
      <c r="A596" t="s">
        <v>1074</v>
      </c>
      <c r="B596" t="s">
        <v>1095</v>
      </c>
      <c r="C596" s="94" t="s">
        <v>470</v>
      </c>
      <c r="D596" s="96">
        <v>32297</v>
      </c>
      <c r="E596">
        <v>5</v>
      </c>
      <c r="F596" s="95">
        <v>342</v>
      </c>
      <c r="G596" t="s">
        <v>90</v>
      </c>
      <c r="H596" s="89">
        <v>631</v>
      </c>
      <c r="I596" s="89">
        <v>63.1</v>
      </c>
      <c r="J596" t="s">
        <v>1646</v>
      </c>
      <c r="K596" s="75" t="str">
        <f t="shared" si="9"/>
        <v>No</v>
      </c>
      <c r="L596" s="75" t="str">
        <f>+VLOOKUP($A596,'System Index'!$A:$B,2,0)</f>
        <v>Red Oak</v>
      </c>
    </row>
    <row r="597" spans="1:12" hidden="1" x14ac:dyDescent="0.25">
      <c r="A597" t="s">
        <v>1074</v>
      </c>
      <c r="B597" t="s">
        <v>1814</v>
      </c>
      <c r="C597" s="94" t="s">
        <v>470</v>
      </c>
      <c r="D597" s="96">
        <v>32297</v>
      </c>
      <c r="E597">
        <v>10</v>
      </c>
      <c r="F597" s="95">
        <v>349</v>
      </c>
      <c r="G597" t="s">
        <v>92</v>
      </c>
      <c r="H597" s="89">
        <v>1755.33</v>
      </c>
      <c r="I597" s="89">
        <v>87.77</v>
      </c>
      <c r="J597" t="s">
        <v>1648</v>
      </c>
      <c r="K597" s="75" t="str">
        <f t="shared" si="9"/>
        <v>No</v>
      </c>
      <c r="L597" s="75" t="str">
        <f>+VLOOKUP($A597,'System Index'!$A:$B,2,0)</f>
        <v>Red Oak</v>
      </c>
    </row>
    <row r="598" spans="1:12" hidden="1" x14ac:dyDescent="0.25">
      <c r="A598" t="s">
        <v>1074</v>
      </c>
      <c r="B598" t="s">
        <v>1815</v>
      </c>
      <c r="C598" s="94" t="s">
        <v>470</v>
      </c>
      <c r="D598" s="96">
        <v>32297</v>
      </c>
      <c r="E598">
        <v>10</v>
      </c>
      <c r="F598" s="95">
        <v>349</v>
      </c>
      <c r="G598" t="s">
        <v>92</v>
      </c>
      <c r="H598" s="89">
        <v>1969.3300000000002</v>
      </c>
      <c r="I598" s="89">
        <v>98.47</v>
      </c>
      <c r="J598" t="s">
        <v>1533</v>
      </c>
      <c r="K598" s="75" t="str">
        <f t="shared" si="9"/>
        <v>No</v>
      </c>
      <c r="L598" s="75" t="str">
        <f>+VLOOKUP($A598,'System Index'!$A:$B,2,0)</f>
        <v>Red Oak</v>
      </c>
    </row>
    <row r="599" spans="1:12" hidden="1" x14ac:dyDescent="0.25">
      <c r="A599" t="s">
        <v>1074</v>
      </c>
      <c r="B599" t="s">
        <v>1091</v>
      </c>
      <c r="C599" s="94" t="s">
        <v>404</v>
      </c>
      <c r="D599" s="96">
        <v>32297</v>
      </c>
      <c r="E599">
        <v>50</v>
      </c>
      <c r="F599" s="95">
        <v>325</v>
      </c>
      <c r="G599" t="s">
        <v>85</v>
      </c>
      <c r="H599" s="89">
        <v>57609.120000000003</v>
      </c>
      <c r="I599" s="89">
        <v>96.02</v>
      </c>
      <c r="J599" t="s">
        <v>1461</v>
      </c>
      <c r="K599" s="75" t="str">
        <f t="shared" si="9"/>
        <v>Yes</v>
      </c>
      <c r="L599" s="75" t="str">
        <f>+VLOOKUP($A599,'System Index'!$A:$B,2,0)</f>
        <v>Red Oak</v>
      </c>
    </row>
    <row r="600" spans="1:12" hidden="1" x14ac:dyDescent="0.25">
      <c r="A600" t="s">
        <v>1099</v>
      </c>
      <c r="B600" t="s">
        <v>1098</v>
      </c>
      <c r="C600" s="94" t="s">
        <v>515</v>
      </c>
      <c r="D600" s="96">
        <v>39830</v>
      </c>
      <c r="E600">
        <v>0</v>
      </c>
      <c r="F600" s="95">
        <v>303</v>
      </c>
      <c r="G600" t="s">
        <v>206</v>
      </c>
      <c r="H600" s="89">
        <v>973.37</v>
      </c>
      <c r="I600" s="89">
        <v>0</v>
      </c>
      <c r="J600" t="s">
        <v>1462</v>
      </c>
      <c r="K600" s="75" t="str">
        <f t="shared" si="9"/>
        <v>No</v>
      </c>
      <c r="L600" s="75" t="str">
        <f>+VLOOKUP($A600,'System Index'!$A:$B,2,0)</f>
        <v>Ranch Country</v>
      </c>
    </row>
    <row r="601" spans="1:12" hidden="1" x14ac:dyDescent="0.25">
      <c r="A601" t="s">
        <v>1099</v>
      </c>
      <c r="B601" t="s">
        <v>1100</v>
      </c>
      <c r="C601" s="94" t="s">
        <v>351</v>
      </c>
      <c r="D601" t="s">
        <v>351</v>
      </c>
      <c r="E601">
        <v>30</v>
      </c>
      <c r="F601" s="95">
        <v>320</v>
      </c>
      <c r="G601" t="s">
        <v>82</v>
      </c>
      <c r="H601" s="89">
        <v>56225</v>
      </c>
      <c r="I601" s="89">
        <v>468.54</v>
      </c>
      <c r="J601" t="s">
        <v>1816</v>
      </c>
      <c r="K601" s="75" t="str">
        <f t="shared" si="9"/>
        <v>No</v>
      </c>
      <c r="L601" s="75" t="str">
        <f>+VLOOKUP($A601,'System Index'!$A:$B,2,0)</f>
        <v>Ranch Country</v>
      </c>
    </row>
    <row r="602" spans="1:12" hidden="1" x14ac:dyDescent="0.25">
      <c r="A602" t="s">
        <v>1099</v>
      </c>
      <c r="B602" t="s">
        <v>1102</v>
      </c>
      <c r="C602" s="94" t="s">
        <v>515</v>
      </c>
      <c r="D602" s="96">
        <v>39830</v>
      </c>
      <c r="E602">
        <v>50</v>
      </c>
      <c r="F602" s="95">
        <v>325</v>
      </c>
      <c r="G602" t="s">
        <v>85</v>
      </c>
      <c r="H602" s="89">
        <v>41914.89</v>
      </c>
      <c r="I602" s="89">
        <v>1536.88</v>
      </c>
      <c r="J602" t="s">
        <v>1689</v>
      </c>
      <c r="K602" s="75" t="str">
        <f t="shared" si="9"/>
        <v>No</v>
      </c>
      <c r="L602" s="75" t="str">
        <f>+VLOOKUP($A602,'System Index'!$A:$B,2,0)</f>
        <v>Ranch Country</v>
      </c>
    </row>
    <row r="603" spans="1:12" hidden="1" x14ac:dyDescent="0.25">
      <c r="A603" t="s">
        <v>1099</v>
      </c>
      <c r="B603" t="s">
        <v>1103</v>
      </c>
      <c r="C603" s="94" t="s">
        <v>515</v>
      </c>
      <c r="D603" s="96">
        <v>39830</v>
      </c>
      <c r="E603">
        <v>50</v>
      </c>
      <c r="F603" s="95">
        <v>325</v>
      </c>
      <c r="G603" t="s">
        <v>85</v>
      </c>
      <c r="H603" s="89">
        <v>2765.96</v>
      </c>
      <c r="I603" s="89">
        <v>101.42</v>
      </c>
      <c r="J603" t="s">
        <v>1556</v>
      </c>
      <c r="K603" s="75" t="str">
        <f t="shared" si="9"/>
        <v>No</v>
      </c>
      <c r="L603" s="75" t="str">
        <f>+VLOOKUP($A603,'System Index'!$A:$B,2,0)</f>
        <v>Ranch Country</v>
      </c>
    </row>
    <row r="604" spans="1:12" hidden="1" x14ac:dyDescent="0.25">
      <c r="A604" t="s">
        <v>1099</v>
      </c>
      <c r="B604" t="s">
        <v>1105</v>
      </c>
      <c r="C604" s="94" t="s">
        <v>294</v>
      </c>
      <c r="D604" t="s">
        <v>294</v>
      </c>
      <c r="E604">
        <v>10</v>
      </c>
      <c r="F604" s="95">
        <v>328</v>
      </c>
      <c r="G604" t="s">
        <v>87</v>
      </c>
      <c r="H604" s="89">
        <v>898.5</v>
      </c>
      <c r="I604" s="89">
        <v>119.8</v>
      </c>
      <c r="J604" t="s">
        <v>1685</v>
      </c>
      <c r="K604" s="75" t="str">
        <f t="shared" si="9"/>
        <v>No</v>
      </c>
      <c r="L604" s="75" t="str">
        <f>+VLOOKUP($A604,'System Index'!$A:$B,2,0)</f>
        <v>Ranch Country</v>
      </c>
    </row>
    <row r="605" spans="1:12" hidden="1" x14ac:dyDescent="0.25">
      <c r="A605" t="s">
        <v>1099</v>
      </c>
      <c r="B605" t="s">
        <v>1106</v>
      </c>
      <c r="C605" s="94" t="s">
        <v>341</v>
      </c>
      <c r="D605" s="96">
        <v>39830</v>
      </c>
      <c r="E605">
        <v>10</v>
      </c>
      <c r="F605" s="95">
        <v>349</v>
      </c>
      <c r="G605" t="s">
        <v>92</v>
      </c>
      <c r="H605" s="89">
        <v>446</v>
      </c>
      <c r="I605" s="89">
        <v>44.6</v>
      </c>
      <c r="J605" t="s">
        <v>1467</v>
      </c>
      <c r="K605" s="75" t="str">
        <f t="shared" si="9"/>
        <v>No</v>
      </c>
      <c r="L605" s="75" t="str">
        <f>+VLOOKUP($A605,'System Index'!$A:$B,2,0)</f>
        <v>Ranch Country</v>
      </c>
    </row>
    <row r="606" spans="1:12" hidden="1" x14ac:dyDescent="0.25">
      <c r="A606" t="s">
        <v>1099</v>
      </c>
      <c r="B606" t="s">
        <v>1817</v>
      </c>
      <c r="C606" s="94" t="s">
        <v>351</v>
      </c>
      <c r="D606" t="s">
        <v>351</v>
      </c>
      <c r="E606">
        <v>10</v>
      </c>
      <c r="F606" s="95">
        <v>349</v>
      </c>
      <c r="G606" t="s">
        <v>92</v>
      </c>
      <c r="H606" s="89">
        <v>3500</v>
      </c>
      <c r="I606" s="89">
        <v>87.5</v>
      </c>
      <c r="J606" t="s">
        <v>1691</v>
      </c>
      <c r="K606" s="75" t="str">
        <f t="shared" si="9"/>
        <v>No</v>
      </c>
      <c r="L606" s="75" t="str">
        <f>+VLOOKUP($A606,'System Index'!$A:$B,2,0)</f>
        <v>Ranch Country</v>
      </c>
    </row>
    <row r="607" spans="1:12" hidden="1" x14ac:dyDescent="0.25">
      <c r="A607" t="s">
        <v>1099</v>
      </c>
      <c r="B607" t="s">
        <v>1104</v>
      </c>
      <c r="C607" s="94" t="s">
        <v>294</v>
      </c>
      <c r="D607" s="96">
        <v>39830</v>
      </c>
      <c r="E607">
        <v>50</v>
      </c>
      <c r="F607" s="95">
        <v>325</v>
      </c>
      <c r="G607" t="s">
        <v>85</v>
      </c>
      <c r="H607" s="89">
        <v>26664.260000000002</v>
      </c>
      <c r="I607" s="89">
        <v>711.05000000000007</v>
      </c>
      <c r="J607" t="s">
        <v>1461</v>
      </c>
      <c r="K607" s="75" t="str">
        <f t="shared" si="9"/>
        <v>Yes</v>
      </c>
      <c r="L607" s="75" t="str">
        <f>+VLOOKUP($A607,'System Index'!$A:$B,2,0)</f>
        <v>Ranch Country</v>
      </c>
    </row>
    <row r="608" spans="1:12" hidden="1" x14ac:dyDescent="0.25">
      <c r="A608" t="s">
        <v>1111</v>
      </c>
      <c r="B608" t="s">
        <v>1110</v>
      </c>
      <c r="C608" s="94" t="s">
        <v>515</v>
      </c>
      <c r="D608" s="96">
        <v>42601</v>
      </c>
      <c r="E608">
        <v>0</v>
      </c>
      <c r="F608" s="95">
        <v>303</v>
      </c>
      <c r="G608" t="s">
        <v>206</v>
      </c>
      <c r="H608" s="89">
        <v>973.37</v>
      </c>
      <c r="I608" s="89">
        <v>0</v>
      </c>
      <c r="J608" t="s">
        <v>1462</v>
      </c>
      <c r="K608" s="75" t="str">
        <f t="shared" si="9"/>
        <v>No</v>
      </c>
      <c r="L608" s="75" t="str">
        <f>+VLOOKUP($A608,'System Index'!$A:$B,2,0)</f>
        <v>Ranch Country</v>
      </c>
    </row>
    <row r="609" spans="1:12" hidden="1" x14ac:dyDescent="0.25">
      <c r="A609" t="s">
        <v>1111</v>
      </c>
      <c r="B609" t="s">
        <v>1112</v>
      </c>
      <c r="C609" s="94" t="s">
        <v>351</v>
      </c>
      <c r="D609" t="s">
        <v>351</v>
      </c>
      <c r="E609">
        <v>30</v>
      </c>
      <c r="F609" s="95">
        <v>320</v>
      </c>
      <c r="G609" t="s">
        <v>82</v>
      </c>
      <c r="H609" s="89">
        <v>56225</v>
      </c>
      <c r="I609" s="89">
        <v>468.54</v>
      </c>
      <c r="J609" t="s">
        <v>1816</v>
      </c>
      <c r="K609" s="75" t="str">
        <f t="shared" si="9"/>
        <v>No</v>
      </c>
      <c r="L609" s="75" t="str">
        <f>+VLOOKUP($A609,'System Index'!$A:$B,2,0)</f>
        <v>Ranch Country</v>
      </c>
    </row>
    <row r="610" spans="1:12" hidden="1" x14ac:dyDescent="0.25">
      <c r="A610" t="s">
        <v>1111</v>
      </c>
      <c r="B610" t="s">
        <v>1114</v>
      </c>
      <c r="C610" s="94" t="s">
        <v>515</v>
      </c>
      <c r="D610" s="96">
        <v>42601</v>
      </c>
      <c r="E610">
        <v>50</v>
      </c>
      <c r="F610" s="95">
        <v>325</v>
      </c>
      <c r="G610" t="s">
        <v>85</v>
      </c>
      <c r="H610" s="89">
        <v>41914.89</v>
      </c>
      <c r="I610" s="89">
        <v>1536.88</v>
      </c>
      <c r="J610" t="s">
        <v>1689</v>
      </c>
      <c r="K610" s="75" t="str">
        <f t="shared" si="9"/>
        <v>No</v>
      </c>
      <c r="L610" s="75" t="str">
        <f>+VLOOKUP($A610,'System Index'!$A:$B,2,0)</f>
        <v>Ranch Country</v>
      </c>
    </row>
    <row r="611" spans="1:12" hidden="1" x14ac:dyDescent="0.25">
      <c r="A611" t="s">
        <v>1111</v>
      </c>
      <c r="B611" t="s">
        <v>1115</v>
      </c>
      <c r="C611" s="94" t="s">
        <v>515</v>
      </c>
      <c r="D611" s="96">
        <v>42601</v>
      </c>
      <c r="E611">
        <v>50</v>
      </c>
      <c r="F611" s="95">
        <v>325</v>
      </c>
      <c r="G611" t="s">
        <v>85</v>
      </c>
      <c r="H611" s="89">
        <v>2765.96</v>
      </c>
      <c r="I611" s="89">
        <v>101.42</v>
      </c>
      <c r="J611" t="s">
        <v>1556</v>
      </c>
      <c r="K611" s="75" t="str">
        <f t="shared" si="9"/>
        <v>No</v>
      </c>
      <c r="L611" s="75" t="str">
        <f>+VLOOKUP($A611,'System Index'!$A:$B,2,0)</f>
        <v>Ranch Country</v>
      </c>
    </row>
    <row r="612" spans="1:12" hidden="1" x14ac:dyDescent="0.25">
      <c r="A612" t="s">
        <v>1111</v>
      </c>
      <c r="B612" t="s">
        <v>1117</v>
      </c>
      <c r="C612" s="94" t="s">
        <v>341</v>
      </c>
      <c r="D612" s="96">
        <v>42601</v>
      </c>
      <c r="E612">
        <v>10</v>
      </c>
      <c r="F612" s="95">
        <v>349</v>
      </c>
      <c r="G612" t="s">
        <v>92</v>
      </c>
      <c r="H612" s="89">
        <v>446</v>
      </c>
      <c r="I612" s="89">
        <v>44.6</v>
      </c>
      <c r="J612" t="s">
        <v>1467</v>
      </c>
      <c r="K612" s="75" t="str">
        <f t="shared" si="9"/>
        <v>No</v>
      </c>
      <c r="L612" s="75" t="str">
        <f>+VLOOKUP($A612,'System Index'!$A:$B,2,0)</f>
        <v>Ranch Country</v>
      </c>
    </row>
    <row r="613" spans="1:12" hidden="1" x14ac:dyDescent="0.25">
      <c r="A613" t="s">
        <v>1111</v>
      </c>
      <c r="B613" t="s">
        <v>1818</v>
      </c>
      <c r="C613" s="94" t="s">
        <v>351</v>
      </c>
      <c r="D613" t="s">
        <v>351</v>
      </c>
      <c r="E613">
        <v>10</v>
      </c>
      <c r="F613" s="95">
        <v>349</v>
      </c>
      <c r="G613" t="s">
        <v>92</v>
      </c>
      <c r="H613" s="89">
        <v>3500</v>
      </c>
      <c r="I613" s="89">
        <v>87.5</v>
      </c>
      <c r="J613" t="s">
        <v>1691</v>
      </c>
      <c r="K613" s="75" t="str">
        <f t="shared" si="9"/>
        <v>No</v>
      </c>
      <c r="L613" s="75" t="str">
        <f>+VLOOKUP($A613,'System Index'!$A:$B,2,0)</f>
        <v>Ranch Country</v>
      </c>
    </row>
    <row r="614" spans="1:12" hidden="1" x14ac:dyDescent="0.25">
      <c r="A614" t="s">
        <v>1111</v>
      </c>
      <c r="B614" t="s">
        <v>1116</v>
      </c>
      <c r="C614" s="94" t="s">
        <v>294</v>
      </c>
      <c r="D614" s="96">
        <v>42601</v>
      </c>
      <c r="E614">
        <v>50</v>
      </c>
      <c r="F614" s="95">
        <v>325</v>
      </c>
      <c r="G614" t="s">
        <v>85</v>
      </c>
      <c r="H614" s="89">
        <v>10595.17</v>
      </c>
      <c r="I614" s="89">
        <v>282.52999999999997</v>
      </c>
      <c r="J614" t="s">
        <v>1461</v>
      </c>
      <c r="K614" s="75" t="str">
        <f t="shared" si="9"/>
        <v>Yes</v>
      </c>
      <c r="L614" s="75" t="str">
        <f>+VLOOKUP($A614,'System Index'!$A:$B,2,0)</f>
        <v>Ranch Country</v>
      </c>
    </row>
    <row r="615" spans="1:12" hidden="1" x14ac:dyDescent="0.25">
      <c r="A615" t="s">
        <v>1121</v>
      </c>
      <c r="B615" t="s">
        <v>1120</v>
      </c>
      <c r="C615" s="94" t="s">
        <v>515</v>
      </c>
      <c r="D615" s="96">
        <v>38103</v>
      </c>
      <c r="E615">
        <v>0</v>
      </c>
      <c r="F615" s="95">
        <v>303</v>
      </c>
      <c r="G615" t="s">
        <v>206</v>
      </c>
      <c r="H615" s="89">
        <v>973.37</v>
      </c>
      <c r="I615" s="89">
        <v>0</v>
      </c>
      <c r="J615" t="s">
        <v>1462</v>
      </c>
      <c r="K615" s="75" t="str">
        <f t="shared" si="9"/>
        <v>No</v>
      </c>
      <c r="L615" s="75" t="str">
        <f>+VLOOKUP($A615,'System Index'!$A:$B,2,0)</f>
        <v>Ranch Country</v>
      </c>
    </row>
    <row r="616" spans="1:12" hidden="1" x14ac:dyDescent="0.25">
      <c r="A616" t="s">
        <v>1121</v>
      </c>
      <c r="B616" t="s">
        <v>1122</v>
      </c>
      <c r="C616" s="94" t="s">
        <v>351</v>
      </c>
      <c r="D616" t="s">
        <v>351</v>
      </c>
      <c r="E616">
        <v>30</v>
      </c>
      <c r="F616" s="95">
        <v>320</v>
      </c>
      <c r="G616" t="s">
        <v>82</v>
      </c>
      <c r="H616" s="89">
        <v>56225</v>
      </c>
      <c r="I616" s="89">
        <v>468.54</v>
      </c>
      <c r="J616" t="s">
        <v>1816</v>
      </c>
      <c r="K616" s="75" t="str">
        <f t="shared" si="9"/>
        <v>No</v>
      </c>
      <c r="L616" s="75" t="str">
        <f>+VLOOKUP($A616,'System Index'!$A:$B,2,0)</f>
        <v>Ranch Country</v>
      </c>
    </row>
    <row r="617" spans="1:12" hidden="1" x14ac:dyDescent="0.25">
      <c r="A617" t="s">
        <v>1121</v>
      </c>
      <c r="B617" t="s">
        <v>1124</v>
      </c>
      <c r="C617" s="94" t="s">
        <v>515</v>
      </c>
      <c r="D617" s="96">
        <v>38103</v>
      </c>
      <c r="E617">
        <v>50</v>
      </c>
      <c r="F617" s="95">
        <v>325</v>
      </c>
      <c r="G617" t="s">
        <v>85</v>
      </c>
      <c r="H617" s="89">
        <v>41914.89</v>
      </c>
      <c r="I617" s="89">
        <v>1536.88</v>
      </c>
      <c r="J617" t="s">
        <v>1689</v>
      </c>
      <c r="K617" s="75" t="str">
        <f t="shared" si="9"/>
        <v>No</v>
      </c>
      <c r="L617" s="75" t="str">
        <f>+VLOOKUP($A617,'System Index'!$A:$B,2,0)</f>
        <v>Ranch Country</v>
      </c>
    </row>
    <row r="618" spans="1:12" hidden="1" x14ac:dyDescent="0.25">
      <c r="A618" t="s">
        <v>1121</v>
      </c>
      <c r="B618" t="s">
        <v>1125</v>
      </c>
      <c r="C618" s="94" t="s">
        <v>515</v>
      </c>
      <c r="D618" s="96">
        <v>38103</v>
      </c>
      <c r="E618">
        <v>50</v>
      </c>
      <c r="F618" s="95">
        <v>325</v>
      </c>
      <c r="G618" t="s">
        <v>85</v>
      </c>
      <c r="H618" s="89">
        <v>2765.96</v>
      </c>
      <c r="I618" s="89">
        <v>101.42</v>
      </c>
      <c r="J618" t="s">
        <v>1556</v>
      </c>
      <c r="K618" s="75" t="str">
        <f t="shared" si="9"/>
        <v>No</v>
      </c>
      <c r="L618" s="75" t="str">
        <f>+VLOOKUP($A618,'System Index'!$A:$B,2,0)</f>
        <v>Ranch Country</v>
      </c>
    </row>
    <row r="619" spans="1:12" hidden="1" x14ac:dyDescent="0.25">
      <c r="A619" t="s">
        <v>1121</v>
      </c>
      <c r="B619" t="s">
        <v>1126</v>
      </c>
      <c r="C619" s="94" t="s">
        <v>294</v>
      </c>
      <c r="D619" s="96">
        <v>38103</v>
      </c>
      <c r="E619">
        <v>50</v>
      </c>
      <c r="F619" s="95">
        <v>325</v>
      </c>
      <c r="G619" t="s">
        <v>85</v>
      </c>
      <c r="H619" s="89">
        <v>9804.0400000000009</v>
      </c>
      <c r="I619" s="89">
        <v>261.44</v>
      </c>
      <c r="J619" t="s">
        <v>1461</v>
      </c>
      <c r="K619" s="75" t="str">
        <f t="shared" si="9"/>
        <v>Yes</v>
      </c>
      <c r="L619" s="75" t="str">
        <f>+VLOOKUP($A619,'System Index'!$A:$B,2,0)</f>
        <v>Ranch Country</v>
      </c>
    </row>
    <row r="620" spans="1:12" hidden="1" x14ac:dyDescent="0.25">
      <c r="A620" t="s">
        <v>1121</v>
      </c>
      <c r="B620" t="s">
        <v>1128</v>
      </c>
      <c r="C620" s="94" t="s">
        <v>341</v>
      </c>
      <c r="D620" s="96">
        <v>38103</v>
      </c>
      <c r="E620">
        <v>10</v>
      </c>
      <c r="F620" s="95">
        <v>349</v>
      </c>
      <c r="G620" t="s">
        <v>92</v>
      </c>
      <c r="H620" s="89">
        <v>446</v>
      </c>
      <c r="I620" s="89">
        <v>44.6</v>
      </c>
      <c r="J620" t="s">
        <v>1467</v>
      </c>
      <c r="K620" s="75" t="str">
        <f t="shared" si="9"/>
        <v>No</v>
      </c>
      <c r="L620" s="75" t="str">
        <f>+VLOOKUP($A620,'System Index'!$A:$B,2,0)</f>
        <v>Ranch Country</v>
      </c>
    </row>
    <row r="621" spans="1:12" hidden="1" x14ac:dyDescent="0.25">
      <c r="A621" t="s">
        <v>1121</v>
      </c>
      <c r="B621" t="s">
        <v>1819</v>
      </c>
      <c r="C621" s="94" t="s">
        <v>351</v>
      </c>
      <c r="D621" t="s">
        <v>351</v>
      </c>
      <c r="E621">
        <v>10</v>
      </c>
      <c r="F621" s="95">
        <v>349</v>
      </c>
      <c r="G621" t="s">
        <v>92</v>
      </c>
      <c r="H621" s="89">
        <v>3500</v>
      </c>
      <c r="I621" s="89">
        <v>87.5</v>
      </c>
      <c r="J621" t="s">
        <v>1691</v>
      </c>
      <c r="K621" s="75" t="str">
        <f t="shared" si="9"/>
        <v>No</v>
      </c>
      <c r="L621" s="75" t="str">
        <f>+VLOOKUP($A621,'System Index'!$A:$B,2,0)</f>
        <v>Ranch Country</v>
      </c>
    </row>
    <row r="622" spans="1:12" hidden="1" x14ac:dyDescent="0.25">
      <c r="A622" t="s">
        <v>1121</v>
      </c>
      <c r="B622" t="s">
        <v>1127</v>
      </c>
      <c r="C622" s="94" t="s">
        <v>294</v>
      </c>
      <c r="D622" s="96">
        <v>38103</v>
      </c>
      <c r="E622">
        <v>50</v>
      </c>
      <c r="F622" s="95">
        <v>325</v>
      </c>
      <c r="G622" t="s">
        <v>85</v>
      </c>
      <c r="H622" s="89">
        <v>10595.17</v>
      </c>
      <c r="I622" s="89">
        <v>282.52999999999997</v>
      </c>
      <c r="J622" t="s">
        <v>1461</v>
      </c>
      <c r="K622" s="75" t="str">
        <f t="shared" si="9"/>
        <v>Yes</v>
      </c>
      <c r="L622" s="75" t="str">
        <f>+VLOOKUP($A622,'System Index'!$A:$B,2,0)</f>
        <v>Ranch Country</v>
      </c>
    </row>
    <row r="623" spans="1:12" hidden="1" x14ac:dyDescent="0.25">
      <c r="A623" t="s">
        <v>1132</v>
      </c>
      <c r="B623" t="s">
        <v>1131</v>
      </c>
      <c r="C623" s="94" t="s">
        <v>515</v>
      </c>
      <c r="D623" s="96">
        <v>37835</v>
      </c>
      <c r="E623">
        <v>0</v>
      </c>
      <c r="F623" s="95">
        <v>303</v>
      </c>
      <c r="G623" t="s">
        <v>206</v>
      </c>
      <c r="H623" s="89">
        <v>973.36</v>
      </c>
      <c r="I623" s="89">
        <v>0</v>
      </c>
      <c r="J623" t="s">
        <v>1577</v>
      </c>
      <c r="K623" s="75" t="str">
        <f t="shared" si="9"/>
        <v>No</v>
      </c>
      <c r="L623" s="75" t="str">
        <f>+VLOOKUP($A623,'System Index'!$A:$B,2,0)</f>
        <v>Ranch Country</v>
      </c>
    </row>
    <row r="624" spans="1:12" hidden="1" x14ac:dyDescent="0.25">
      <c r="A624" t="s">
        <v>1132</v>
      </c>
      <c r="B624" t="s">
        <v>1133</v>
      </c>
      <c r="C624" s="94" t="s">
        <v>294</v>
      </c>
      <c r="D624" t="s">
        <v>294</v>
      </c>
      <c r="E624">
        <v>5</v>
      </c>
      <c r="F624" s="95">
        <v>309</v>
      </c>
      <c r="G624" t="s">
        <v>75</v>
      </c>
      <c r="H624" s="89">
        <v>634.61</v>
      </c>
      <c r="I624" s="89">
        <v>169.22</v>
      </c>
      <c r="J624" t="s">
        <v>1820</v>
      </c>
      <c r="K624" s="75" t="str">
        <f t="shared" si="9"/>
        <v>No</v>
      </c>
      <c r="L624" s="75" t="str">
        <f>+VLOOKUP($A624,'System Index'!$A:$B,2,0)</f>
        <v>Ranch Country</v>
      </c>
    </row>
    <row r="625" spans="1:12" hidden="1" x14ac:dyDescent="0.25">
      <c r="A625" t="s">
        <v>1132</v>
      </c>
      <c r="B625" t="s">
        <v>1135</v>
      </c>
      <c r="C625" s="94" t="s">
        <v>351</v>
      </c>
      <c r="D625" t="s">
        <v>351</v>
      </c>
      <c r="E625">
        <v>30</v>
      </c>
      <c r="F625" s="95">
        <v>320</v>
      </c>
      <c r="G625" t="s">
        <v>82</v>
      </c>
      <c r="H625" s="89">
        <v>56225</v>
      </c>
      <c r="I625" s="89">
        <v>468.54</v>
      </c>
      <c r="J625" t="s">
        <v>1816</v>
      </c>
      <c r="K625" s="75" t="str">
        <f t="shared" si="9"/>
        <v>No</v>
      </c>
      <c r="L625" s="75" t="str">
        <f>+VLOOKUP($A625,'System Index'!$A:$B,2,0)</f>
        <v>Ranch Country</v>
      </c>
    </row>
    <row r="626" spans="1:12" hidden="1" x14ac:dyDescent="0.25">
      <c r="A626" t="s">
        <v>1132</v>
      </c>
      <c r="B626" t="s">
        <v>1137</v>
      </c>
      <c r="C626" s="94" t="s">
        <v>515</v>
      </c>
      <c r="D626" s="96">
        <v>37835</v>
      </c>
      <c r="E626">
        <v>50</v>
      </c>
      <c r="F626" s="95">
        <v>325</v>
      </c>
      <c r="G626" t="s">
        <v>85</v>
      </c>
      <c r="H626" s="89">
        <v>41914.9</v>
      </c>
      <c r="I626" s="89">
        <v>1536.88</v>
      </c>
      <c r="J626" t="s">
        <v>1689</v>
      </c>
      <c r="K626" s="75" t="str">
        <f t="shared" si="9"/>
        <v>No</v>
      </c>
      <c r="L626" s="75" t="str">
        <f>+VLOOKUP($A626,'System Index'!$A:$B,2,0)</f>
        <v>Ranch Country</v>
      </c>
    </row>
    <row r="627" spans="1:12" hidden="1" x14ac:dyDescent="0.25">
      <c r="A627" t="s">
        <v>1132</v>
      </c>
      <c r="B627" t="s">
        <v>1138</v>
      </c>
      <c r="C627" s="94" t="s">
        <v>515</v>
      </c>
      <c r="D627" s="96">
        <v>37835</v>
      </c>
      <c r="E627">
        <v>50</v>
      </c>
      <c r="F627" s="95">
        <v>325</v>
      </c>
      <c r="G627" t="s">
        <v>85</v>
      </c>
      <c r="H627" s="89">
        <v>2765.9500000000003</v>
      </c>
      <c r="I627" s="89">
        <v>101.42</v>
      </c>
      <c r="J627" t="s">
        <v>1556</v>
      </c>
      <c r="K627" s="75" t="str">
        <f t="shared" si="9"/>
        <v>No</v>
      </c>
      <c r="L627" s="75" t="str">
        <f>+VLOOKUP($A627,'System Index'!$A:$B,2,0)</f>
        <v>Ranch Country</v>
      </c>
    </row>
    <row r="628" spans="1:12" hidden="1" x14ac:dyDescent="0.25">
      <c r="A628" t="s">
        <v>1132</v>
      </c>
      <c r="B628" t="s">
        <v>1139</v>
      </c>
      <c r="C628" s="94" t="s">
        <v>294</v>
      </c>
      <c r="D628" s="96">
        <v>37835</v>
      </c>
      <c r="E628">
        <v>50</v>
      </c>
      <c r="F628" s="95">
        <v>325</v>
      </c>
      <c r="G628" t="s">
        <v>85</v>
      </c>
      <c r="H628" s="89">
        <v>9798.82</v>
      </c>
      <c r="I628" s="89">
        <v>261.31</v>
      </c>
      <c r="J628" t="s">
        <v>1461</v>
      </c>
      <c r="K628" s="75" t="str">
        <f t="shared" si="9"/>
        <v>Yes</v>
      </c>
      <c r="L628" s="75" t="str">
        <f>+VLOOKUP($A628,'System Index'!$A:$B,2,0)</f>
        <v>Ranch Country</v>
      </c>
    </row>
    <row r="629" spans="1:12" hidden="1" x14ac:dyDescent="0.25">
      <c r="A629" t="s">
        <v>1132</v>
      </c>
      <c r="B629" t="s">
        <v>1140</v>
      </c>
      <c r="C629" s="94" t="s">
        <v>294</v>
      </c>
      <c r="D629" s="96">
        <v>37835</v>
      </c>
      <c r="E629">
        <v>50</v>
      </c>
      <c r="F629" s="95">
        <v>325</v>
      </c>
      <c r="G629" t="s">
        <v>85</v>
      </c>
      <c r="H629" s="89">
        <v>10595.17</v>
      </c>
      <c r="I629" s="89">
        <v>282.52999999999997</v>
      </c>
      <c r="J629" t="s">
        <v>1461</v>
      </c>
      <c r="K629" s="75" t="str">
        <f t="shared" si="9"/>
        <v>Yes</v>
      </c>
      <c r="L629" s="75" t="str">
        <f>+VLOOKUP($A629,'System Index'!$A:$B,2,0)</f>
        <v>Ranch Country</v>
      </c>
    </row>
    <row r="630" spans="1:12" hidden="1" x14ac:dyDescent="0.25">
      <c r="A630" t="s">
        <v>1132</v>
      </c>
      <c r="B630" t="s">
        <v>1141</v>
      </c>
      <c r="C630" s="94" t="s">
        <v>294</v>
      </c>
      <c r="D630" t="s">
        <v>294</v>
      </c>
      <c r="E630">
        <v>20</v>
      </c>
      <c r="F630" s="95">
        <v>327</v>
      </c>
      <c r="G630" t="s">
        <v>86</v>
      </c>
      <c r="H630" s="89">
        <v>1113</v>
      </c>
      <c r="I630" s="89">
        <v>74.2</v>
      </c>
      <c r="J630" t="s">
        <v>1821</v>
      </c>
      <c r="K630" s="75" t="str">
        <f t="shared" si="9"/>
        <v>No</v>
      </c>
      <c r="L630" s="75" t="str">
        <f>+VLOOKUP($A630,'System Index'!$A:$B,2,0)</f>
        <v>Ranch Country</v>
      </c>
    </row>
    <row r="631" spans="1:12" hidden="1" x14ac:dyDescent="0.25">
      <c r="A631" t="s">
        <v>1132</v>
      </c>
      <c r="B631" t="s">
        <v>1142</v>
      </c>
      <c r="C631" s="94" t="s">
        <v>294</v>
      </c>
      <c r="D631" t="s">
        <v>294</v>
      </c>
      <c r="E631">
        <v>10</v>
      </c>
      <c r="F631" s="95">
        <v>328</v>
      </c>
      <c r="G631" t="s">
        <v>87</v>
      </c>
      <c r="H631" s="89">
        <v>898.5</v>
      </c>
      <c r="I631" s="89">
        <v>119.8</v>
      </c>
      <c r="J631" t="s">
        <v>1685</v>
      </c>
      <c r="K631" s="75" t="str">
        <f t="shared" si="9"/>
        <v>No</v>
      </c>
      <c r="L631" s="75" t="str">
        <f>+VLOOKUP($A631,'System Index'!$A:$B,2,0)</f>
        <v>Ranch Country</v>
      </c>
    </row>
    <row r="632" spans="1:12" hidden="1" x14ac:dyDescent="0.25">
      <c r="A632" t="s">
        <v>1132</v>
      </c>
      <c r="B632" t="s">
        <v>1143</v>
      </c>
      <c r="C632" s="94" t="s">
        <v>341</v>
      </c>
      <c r="D632" s="96">
        <v>37835</v>
      </c>
      <c r="E632">
        <v>10</v>
      </c>
      <c r="F632" s="95">
        <v>349</v>
      </c>
      <c r="G632" t="s">
        <v>92</v>
      </c>
      <c r="H632" s="89">
        <v>446</v>
      </c>
      <c r="I632" s="89">
        <v>44.6</v>
      </c>
      <c r="J632" t="s">
        <v>1467</v>
      </c>
      <c r="K632" s="75" t="str">
        <f t="shared" si="9"/>
        <v>No</v>
      </c>
      <c r="L632" s="75" t="str">
        <f>+VLOOKUP($A632,'System Index'!$A:$B,2,0)</f>
        <v>Ranch Country</v>
      </c>
    </row>
    <row r="633" spans="1:12" hidden="1" x14ac:dyDescent="0.25">
      <c r="A633" t="s">
        <v>1132</v>
      </c>
      <c r="B633" t="s">
        <v>1822</v>
      </c>
      <c r="C633" s="94" t="s">
        <v>351</v>
      </c>
      <c r="D633" t="s">
        <v>351</v>
      </c>
      <c r="E633">
        <v>10</v>
      </c>
      <c r="F633" s="95">
        <v>349</v>
      </c>
      <c r="G633" t="s">
        <v>92</v>
      </c>
      <c r="H633" s="89">
        <v>3500</v>
      </c>
      <c r="I633" s="89">
        <v>87.5</v>
      </c>
      <c r="J633" t="s">
        <v>1691</v>
      </c>
      <c r="K633" s="75" t="str">
        <f t="shared" si="9"/>
        <v>No</v>
      </c>
      <c r="L633" s="75" t="str">
        <f>+VLOOKUP($A633,'System Index'!$A:$B,2,0)</f>
        <v>Ranch Country</v>
      </c>
    </row>
    <row r="634" spans="1:12" hidden="1" x14ac:dyDescent="0.25">
      <c r="A634" t="s">
        <v>1152</v>
      </c>
      <c r="B634" t="s">
        <v>1158</v>
      </c>
      <c r="C634" s="94" t="s">
        <v>341</v>
      </c>
      <c r="D634" s="96">
        <v>33146</v>
      </c>
      <c r="E634">
        <v>10</v>
      </c>
      <c r="F634" s="95">
        <v>349</v>
      </c>
      <c r="G634" t="s">
        <v>92</v>
      </c>
      <c r="H634" s="89">
        <v>446</v>
      </c>
      <c r="I634" s="89">
        <v>44.6</v>
      </c>
      <c r="J634" t="s">
        <v>1467</v>
      </c>
      <c r="K634" s="75" t="str">
        <f t="shared" si="9"/>
        <v>No</v>
      </c>
      <c r="L634" s="75" t="str">
        <f>+VLOOKUP($A634,'System Index'!$A:$B,2,0)</f>
        <v>Shady Oaks</v>
      </c>
    </row>
    <row r="635" spans="1:12" hidden="1" x14ac:dyDescent="0.25">
      <c r="A635" t="s">
        <v>1152</v>
      </c>
      <c r="B635" t="s">
        <v>1155</v>
      </c>
      <c r="C635" s="94" t="s">
        <v>294</v>
      </c>
      <c r="D635" t="s">
        <v>294</v>
      </c>
      <c r="E635">
        <v>10</v>
      </c>
      <c r="F635" s="95">
        <v>328</v>
      </c>
      <c r="G635" t="s">
        <v>87</v>
      </c>
      <c r="H635" s="89">
        <v>518.49</v>
      </c>
      <c r="I635" s="89">
        <v>69.13</v>
      </c>
      <c r="J635" t="s">
        <v>1823</v>
      </c>
      <c r="K635" s="75" t="str">
        <f t="shared" si="9"/>
        <v>No</v>
      </c>
      <c r="L635" s="75" t="str">
        <f>+VLOOKUP($A635,'System Index'!$A:$B,2,0)</f>
        <v>Shady Oaks</v>
      </c>
    </row>
    <row r="636" spans="1:12" hidden="1" x14ac:dyDescent="0.25">
      <c r="A636" t="s">
        <v>1152</v>
      </c>
      <c r="B636" t="s">
        <v>1156</v>
      </c>
      <c r="C636" s="94" t="s">
        <v>294</v>
      </c>
      <c r="D636" t="s">
        <v>294</v>
      </c>
      <c r="E636">
        <v>10</v>
      </c>
      <c r="F636" s="95">
        <v>328</v>
      </c>
      <c r="G636" t="s">
        <v>87</v>
      </c>
      <c r="H636" s="89">
        <v>594.49</v>
      </c>
      <c r="I636" s="89">
        <v>79.27</v>
      </c>
      <c r="J636" t="s">
        <v>1824</v>
      </c>
      <c r="K636" s="75" t="str">
        <f t="shared" si="9"/>
        <v>No</v>
      </c>
      <c r="L636" s="75" t="str">
        <f>+VLOOKUP($A636,'System Index'!$A:$B,2,0)</f>
        <v>Shady Oaks</v>
      </c>
    </row>
    <row r="637" spans="1:12" hidden="1" x14ac:dyDescent="0.25">
      <c r="A637" t="s">
        <v>1152</v>
      </c>
      <c r="B637" t="s">
        <v>1157</v>
      </c>
      <c r="C637" s="94" t="s">
        <v>294</v>
      </c>
      <c r="D637" t="s">
        <v>294</v>
      </c>
      <c r="E637">
        <v>10</v>
      </c>
      <c r="F637" s="95">
        <v>328</v>
      </c>
      <c r="G637" t="s">
        <v>87</v>
      </c>
      <c r="H637" s="89">
        <v>890.84</v>
      </c>
      <c r="I637" s="89">
        <v>118.78</v>
      </c>
      <c r="J637" t="s">
        <v>1825</v>
      </c>
      <c r="K637" s="75" t="str">
        <f t="shared" si="9"/>
        <v>No</v>
      </c>
      <c r="L637" s="75" t="str">
        <f>+VLOOKUP($A637,'System Index'!$A:$B,2,0)</f>
        <v>Shady Oaks</v>
      </c>
    </row>
    <row r="638" spans="1:12" hidden="1" x14ac:dyDescent="0.25">
      <c r="A638" t="s">
        <v>1152</v>
      </c>
      <c r="B638" t="s">
        <v>1154</v>
      </c>
      <c r="C638" s="94" t="s">
        <v>294</v>
      </c>
      <c r="D638" t="s">
        <v>294</v>
      </c>
      <c r="E638">
        <v>50</v>
      </c>
      <c r="F638" s="95">
        <v>325</v>
      </c>
      <c r="G638" t="s">
        <v>85</v>
      </c>
      <c r="H638" s="89">
        <v>978.5</v>
      </c>
      <c r="I638" s="89">
        <v>26.09</v>
      </c>
      <c r="J638" t="s">
        <v>1826</v>
      </c>
      <c r="K638" s="75" t="str">
        <f t="shared" si="9"/>
        <v>No</v>
      </c>
      <c r="L638" s="75" t="str">
        <f>+VLOOKUP($A638,'System Index'!$A:$B,2,0)</f>
        <v>Shady Oaks</v>
      </c>
    </row>
    <row r="639" spans="1:12" hidden="1" x14ac:dyDescent="0.25">
      <c r="A639" t="s">
        <v>1152</v>
      </c>
      <c r="B639" t="s">
        <v>1151</v>
      </c>
      <c r="C639" s="94" t="s">
        <v>294</v>
      </c>
      <c r="D639" t="s">
        <v>294</v>
      </c>
      <c r="E639">
        <v>30</v>
      </c>
      <c r="F639" s="95">
        <v>307</v>
      </c>
      <c r="G639" t="s">
        <v>73</v>
      </c>
      <c r="H639" s="89">
        <v>2173.88</v>
      </c>
      <c r="I639" s="89">
        <v>96.61</v>
      </c>
      <c r="J639" t="s">
        <v>1827</v>
      </c>
      <c r="K639" s="75" t="str">
        <f t="shared" si="9"/>
        <v>No</v>
      </c>
      <c r="L639" s="75" t="str">
        <f>+VLOOKUP($A639,'System Index'!$A:$B,2,0)</f>
        <v>Shady Oaks</v>
      </c>
    </row>
    <row r="640" spans="1:12" hidden="1" x14ac:dyDescent="0.25">
      <c r="A640" t="s">
        <v>1152</v>
      </c>
      <c r="B640" t="s">
        <v>1160</v>
      </c>
      <c r="C640" s="94" t="s">
        <v>294</v>
      </c>
      <c r="D640" t="s">
        <v>294</v>
      </c>
      <c r="E640">
        <v>15</v>
      </c>
      <c r="F640" s="95">
        <v>349.1</v>
      </c>
      <c r="G640" t="s">
        <v>93</v>
      </c>
      <c r="H640" s="89">
        <v>6514.9800000000005</v>
      </c>
      <c r="I640" s="89">
        <v>579.11</v>
      </c>
      <c r="J640" t="s">
        <v>1481</v>
      </c>
      <c r="K640" s="75" t="str">
        <f t="shared" si="9"/>
        <v>No</v>
      </c>
      <c r="L640" s="75" t="str">
        <f>+VLOOKUP($A640,'System Index'!$A:$B,2,0)</f>
        <v>Shady Oaks</v>
      </c>
    </row>
    <row r="641" spans="1:12" hidden="1" x14ac:dyDescent="0.25">
      <c r="A641" t="s">
        <v>1152</v>
      </c>
      <c r="B641" t="s">
        <v>1159</v>
      </c>
      <c r="C641" s="94" t="s">
        <v>294</v>
      </c>
      <c r="D641" t="s">
        <v>294</v>
      </c>
      <c r="E641">
        <v>15</v>
      </c>
      <c r="F641" s="95">
        <v>349.1</v>
      </c>
      <c r="G641" t="s">
        <v>93</v>
      </c>
      <c r="H641" s="89">
        <v>6575.39</v>
      </c>
      <c r="I641" s="89">
        <v>584.48</v>
      </c>
      <c r="J641" t="s">
        <v>1481</v>
      </c>
      <c r="K641" s="75" t="str">
        <f t="shared" si="9"/>
        <v>No</v>
      </c>
      <c r="L641" s="75" t="str">
        <f>+VLOOKUP($A641,'System Index'!$A:$B,2,0)</f>
        <v>Shady Oaks</v>
      </c>
    </row>
    <row r="642" spans="1:12" hidden="1" x14ac:dyDescent="0.25">
      <c r="A642" t="s">
        <v>1152</v>
      </c>
      <c r="B642" t="s">
        <v>1163</v>
      </c>
      <c r="C642" s="94" t="s">
        <v>447</v>
      </c>
      <c r="D642" s="96">
        <v>33146</v>
      </c>
      <c r="E642">
        <v>0</v>
      </c>
      <c r="F642" s="95">
        <v>303</v>
      </c>
      <c r="G642" t="s">
        <v>206</v>
      </c>
      <c r="H642" s="89">
        <v>9156.93</v>
      </c>
      <c r="I642" s="89">
        <v>0</v>
      </c>
      <c r="J642" t="s">
        <v>1462</v>
      </c>
      <c r="K642" s="75" t="str">
        <f t="shared" si="9"/>
        <v>No</v>
      </c>
      <c r="L642" s="75" t="str">
        <f>+VLOOKUP($A642,'System Index'!$A:$B,2,0)</f>
        <v>Shady Oaks</v>
      </c>
    </row>
    <row r="643" spans="1:12" hidden="1" x14ac:dyDescent="0.25">
      <c r="A643" t="s">
        <v>1152</v>
      </c>
      <c r="B643" t="s">
        <v>1153</v>
      </c>
      <c r="C643" s="94" t="s">
        <v>294</v>
      </c>
      <c r="D643" s="96">
        <v>33146</v>
      </c>
      <c r="E643">
        <v>50</v>
      </c>
      <c r="F643" s="95">
        <v>325</v>
      </c>
      <c r="G643" t="s">
        <v>85</v>
      </c>
      <c r="H643" s="89">
        <v>74790.929999999993</v>
      </c>
      <c r="I643" s="89">
        <v>1994.43</v>
      </c>
      <c r="J643" t="s">
        <v>1461</v>
      </c>
      <c r="K643" s="75" t="str">
        <f t="shared" si="9"/>
        <v>Yes</v>
      </c>
      <c r="L643" s="75" t="str">
        <f>+VLOOKUP($A643,'System Index'!$A:$B,2,0)</f>
        <v>Shady Oaks</v>
      </c>
    </row>
    <row r="644" spans="1:12" hidden="1" x14ac:dyDescent="0.25">
      <c r="A644" t="s">
        <v>1152</v>
      </c>
      <c r="B644" t="s">
        <v>1164</v>
      </c>
      <c r="C644" s="94" t="s">
        <v>447</v>
      </c>
      <c r="D644" s="96">
        <v>33146</v>
      </c>
      <c r="E644">
        <v>0</v>
      </c>
      <c r="F644" s="95">
        <v>303</v>
      </c>
      <c r="G644" t="s">
        <v>206</v>
      </c>
      <c r="H644" s="89">
        <v>174597.7</v>
      </c>
      <c r="I644" s="89">
        <v>0</v>
      </c>
      <c r="J644" t="s">
        <v>1828</v>
      </c>
      <c r="K644" s="75" t="str">
        <f t="shared" si="9"/>
        <v>No</v>
      </c>
      <c r="L644" s="75" t="str">
        <f>+VLOOKUP($A644,'System Index'!$A:$B,2,0)</f>
        <v>Shady Oaks</v>
      </c>
    </row>
    <row r="645" spans="1:12" hidden="1" x14ac:dyDescent="0.25">
      <c r="A645" t="s">
        <v>1152</v>
      </c>
      <c r="B645" t="s">
        <v>1829</v>
      </c>
      <c r="C645" s="94" t="s">
        <v>447</v>
      </c>
      <c r="D645" s="96">
        <v>33146</v>
      </c>
      <c r="E645">
        <v>50</v>
      </c>
      <c r="F645" s="95">
        <v>322</v>
      </c>
      <c r="G645" t="s">
        <v>1463</v>
      </c>
      <c r="H645" s="89">
        <v>94425.287500000006</v>
      </c>
      <c r="I645" s="89">
        <v>3619.6350000000002</v>
      </c>
      <c r="J645" t="s">
        <v>1543</v>
      </c>
      <c r="K645" s="75" t="str">
        <f t="shared" si="9"/>
        <v>No</v>
      </c>
      <c r="L645" s="75" t="str">
        <f>+VLOOKUP($A645,'System Index'!$A:$B,2,0)</f>
        <v>Shady Oaks</v>
      </c>
    </row>
    <row r="646" spans="1:12" hidden="1" x14ac:dyDescent="0.25">
      <c r="A646" t="s">
        <v>1152</v>
      </c>
      <c r="B646" t="s">
        <v>1830</v>
      </c>
      <c r="C646" s="94" t="s">
        <v>447</v>
      </c>
      <c r="D646" s="96">
        <v>33146</v>
      </c>
      <c r="E646">
        <v>50</v>
      </c>
      <c r="F646" s="95">
        <v>325</v>
      </c>
      <c r="G646" t="s">
        <v>85</v>
      </c>
      <c r="H646" s="89">
        <v>94425.287500000006</v>
      </c>
      <c r="I646" s="89">
        <v>3619.6350000000002</v>
      </c>
      <c r="J646" t="s">
        <v>1545</v>
      </c>
      <c r="K646" s="75" t="str">
        <f t="shared" si="9"/>
        <v>No</v>
      </c>
      <c r="L646" s="75" t="str">
        <f>+VLOOKUP($A646,'System Index'!$A:$B,2,0)</f>
        <v>Shady Oaks</v>
      </c>
    </row>
    <row r="647" spans="1:12" hidden="1" x14ac:dyDescent="0.25">
      <c r="A647" t="s">
        <v>1170</v>
      </c>
      <c r="B647" t="s">
        <v>1171</v>
      </c>
      <c r="C647" s="94" t="s">
        <v>341</v>
      </c>
      <c r="D647" s="96">
        <v>37314</v>
      </c>
      <c r="E647">
        <v>10</v>
      </c>
      <c r="F647" s="95">
        <v>349</v>
      </c>
      <c r="G647" t="s">
        <v>92</v>
      </c>
      <c r="H647" s="89">
        <v>446</v>
      </c>
      <c r="I647" s="89">
        <v>44.6</v>
      </c>
      <c r="J647" t="s">
        <v>1467</v>
      </c>
      <c r="K647" s="75" t="str">
        <f t="shared" ref="K647:K710" si="10">+IF(J647="Acquisition Related Cost (L&amp;E)","Yes","No")</f>
        <v>No</v>
      </c>
      <c r="L647" s="75" t="str">
        <f>+VLOOKUP($A647,'System Index'!$A:$B,2,0)</f>
        <v>Council Creek</v>
      </c>
    </row>
    <row r="648" spans="1:12" hidden="1" x14ac:dyDescent="0.25">
      <c r="A648" t="s">
        <v>1170</v>
      </c>
      <c r="B648" t="s">
        <v>1169</v>
      </c>
      <c r="C648" s="94" t="s">
        <v>294</v>
      </c>
      <c r="D648" s="96">
        <v>37314</v>
      </c>
      <c r="E648">
        <v>50</v>
      </c>
      <c r="F648" s="95">
        <v>325</v>
      </c>
      <c r="G648" t="s">
        <v>85</v>
      </c>
      <c r="H648" s="89">
        <v>66631.5</v>
      </c>
      <c r="I648" s="89">
        <v>1776.8400000000001</v>
      </c>
      <c r="J648" t="s">
        <v>1461</v>
      </c>
      <c r="K648" s="75" t="str">
        <f t="shared" si="10"/>
        <v>Yes</v>
      </c>
      <c r="L648" s="75" t="str">
        <f>+VLOOKUP($A648,'System Index'!$A:$B,2,0)</f>
        <v>Council Creek</v>
      </c>
    </row>
    <row r="649" spans="1:12" hidden="1" x14ac:dyDescent="0.25">
      <c r="A649" t="s">
        <v>1175</v>
      </c>
      <c r="B649" t="s">
        <v>1183</v>
      </c>
      <c r="C649" s="94">
        <v>44562</v>
      </c>
      <c r="D649" s="96">
        <v>27243</v>
      </c>
      <c r="E649">
        <v>50</v>
      </c>
      <c r="F649" s="95">
        <v>325</v>
      </c>
      <c r="G649" t="s">
        <v>85</v>
      </c>
      <c r="H649" s="89">
        <v>1290.22</v>
      </c>
      <c r="I649" s="89">
        <v>23.65</v>
      </c>
      <c r="J649" t="s">
        <v>1461</v>
      </c>
      <c r="K649" s="75" t="str">
        <f t="shared" si="10"/>
        <v>Yes</v>
      </c>
      <c r="L649" s="75" t="str">
        <f>+VLOOKUP($A649,'System Index'!$A:$B,2,0)</f>
        <v>Council Creek</v>
      </c>
    </row>
    <row r="650" spans="1:12" hidden="1" x14ac:dyDescent="0.25">
      <c r="A650" t="s">
        <v>1175</v>
      </c>
      <c r="B650" t="s">
        <v>1176</v>
      </c>
      <c r="C650" s="94" t="s">
        <v>294</v>
      </c>
      <c r="D650" t="s">
        <v>294</v>
      </c>
      <c r="E650">
        <v>30</v>
      </c>
      <c r="F650" s="95">
        <v>304</v>
      </c>
      <c r="G650" t="s">
        <v>71</v>
      </c>
      <c r="H650" s="89">
        <v>1330.9</v>
      </c>
      <c r="I650" s="89">
        <v>59.14</v>
      </c>
      <c r="J650" t="s">
        <v>1831</v>
      </c>
      <c r="K650" s="75" t="str">
        <f t="shared" si="10"/>
        <v>No</v>
      </c>
      <c r="L650" s="75" t="str">
        <f>+VLOOKUP($A650,'System Index'!$A:$B,2,0)</f>
        <v>Council Creek</v>
      </c>
    </row>
    <row r="651" spans="1:12" hidden="1" x14ac:dyDescent="0.25">
      <c r="A651" t="s">
        <v>1175</v>
      </c>
      <c r="B651" t="s">
        <v>1182</v>
      </c>
      <c r="C651" s="94" t="s">
        <v>294</v>
      </c>
      <c r="D651" s="96">
        <v>27243</v>
      </c>
      <c r="E651">
        <v>50</v>
      </c>
      <c r="F651" s="95">
        <v>325</v>
      </c>
      <c r="G651" t="s">
        <v>85</v>
      </c>
      <c r="H651" s="89">
        <v>89438.83</v>
      </c>
      <c r="I651" s="89">
        <v>2385.04</v>
      </c>
      <c r="J651" t="s">
        <v>1461</v>
      </c>
      <c r="K651" s="75" t="str">
        <f t="shared" si="10"/>
        <v>Yes</v>
      </c>
      <c r="L651" s="75" t="str">
        <f>+VLOOKUP($A651,'System Index'!$A:$B,2,0)</f>
        <v>Council Creek</v>
      </c>
    </row>
    <row r="652" spans="1:12" hidden="1" x14ac:dyDescent="0.25">
      <c r="A652" t="s">
        <v>1175</v>
      </c>
      <c r="B652" t="s">
        <v>1184</v>
      </c>
      <c r="C652" s="94" t="s">
        <v>341</v>
      </c>
      <c r="D652" s="96">
        <v>27243</v>
      </c>
      <c r="E652">
        <v>10</v>
      </c>
      <c r="F652" s="95">
        <v>349</v>
      </c>
      <c r="G652" t="s">
        <v>92</v>
      </c>
      <c r="H652" s="89">
        <v>446</v>
      </c>
      <c r="I652" s="89">
        <v>44.6</v>
      </c>
      <c r="J652" t="s">
        <v>1467</v>
      </c>
      <c r="K652" s="75" t="str">
        <f t="shared" si="10"/>
        <v>No</v>
      </c>
      <c r="L652" s="75" t="str">
        <f>+VLOOKUP($A652,'System Index'!$A:$B,2,0)</f>
        <v>Council Creek</v>
      </c>
    </row>
    <row r="653" spans="1:12" hidden="1" x14ac:dyDescent="0.25">
      <c r="A653" t="s">
        <v>1175</v>
      </c>
      <c r="B653" t="s">
        <v>1174</v>
      </c>
      <c r="C653" s="94" t="s">
        <v>515</v>
      </c>
      <c r="D653" s="96">
        <v>27243</v>
      </c>
      <c r="E653">
        <v>0</v>
      </c>
      <c r="F653" s="95">
        <v>303</v>
      </c>
      <c r="G653" t="s">
        <v>206</v>
      </c>
      <c r="H653" s="89">
        <v>752.51</v>
      </c>
      <c r="I653" s="89">
        <v>0</v>
      </c>
      <c r="J653" t="s">
        <v>1804</v>
      </c>
      <c r="K653" s="75" t="str">
        <f t="shared" si="10"/>
        <v>No</v>
      </c>
      <c r="L653" s="75" t="str">
        <f>+VLOOKUP($A653,'System Index'!$A:$B,2,0)</f>
        <v>Council Creek</v>
      </c>
    </row>
    <row r="654" spans="1:12" hidden="1" x14ac:dyDescent="0.25">
      <c r="A654" t="s">
        <v>1175</v>
      </c>
      <c r="B654" t="s">
        <v>1177</v>
      </c>
      <c r="C654" s="94" t="s">
        <v>515</v>
      </c>
      <c r="D654" s="96">
        <v>27243</v>
      </c>
      <c r="E654">
        <v>10</v>
      </c>
      <c r="F654" s="95">
        <v>313</v>
      </c>
      <c r="G654" t="s">
        <v>78</v>
      </c>
      <c r="H654" s="89">
        <v>31.57</v>
      </c>
      <c r="I654" s="89">
        <v>5.79</v>
      </c>
      <c r="J654" t="s">
        <v>1832</v>
      </c>
      <c r="K654" s="75" t="str">
        <f t="shared" si="10"/>
        <v>No</v>
      </c>
      <c r="L654" s="75" t="str">
        <f>+VLOOKUP($A654,'System Index'!$A:$B,2,0)</f>
        <v>Council Creek</v>
      </c>
    </row>
    <row r="655" spans="1:12" hidden="1" x14ac:dyDescent="0.25">
      <c r="A655" t="s">
        <v>1175</v>
      </c>
      <c r="B655" t="s">
        <v>1178</v>
      </c>
      <c r="C655" s="94" t="s">
        <v>515</v>
      </c>
      <c r="D655" s="96">
        <v>27243</v>
      </c>
      <c r="E655">
        <v>30</v>
      </c>
      <c r="F655" s="95">
        <v>320</v>
      </c>
      <c r="G655" t="s">
        <v>82</v>
      </c>
      <c r="H655" s="89">
        <v>32.630000000000003</v>
      </c>
      <c r="I655" s="89">
        <v>2</v>
      </c>
      <c r="J655" t="s">
        <v>1833</v>
      </c>
      <c r="K655" s="75" t="str">
        <f t="shared" si="10"/>
        <v>No</v>
      </c>
      <c r="L655" s="75" t="str">
        <f>+VLOOKUP($A655,'System Index'!$A:$B,2,0)</f>
        <v>Council Creek</v>
      </c>
    </row>
    <row r="656" spans="1:12" hidden="1" x14ac:dyDescent="0.25">
      <c r="A656" t="s">
        <v>1175</v>
      </c>
      <c r="B656" t="s">
        <v>1179</v>
      </c>
      <c r="C656" s="94" t="s">
        <v>515</v>
      </c>
      <c r="D656" s="96">
        <v>27243</v>
      </c>
      <c r="E656">
        <v>50</v>
      </c>
      <c r="F656" s="95">
        <v>321</v>
      </c>
      <c r="G656" t="s">
        <v>83</v>
      </c>
      <c r="H656" s="89">
        <v>98.93</v>
      </c>
      <c r="I656" s="89">
        <v>3.63</v>
      </c>
      <c r="J656" t="s">
        <v>1834</v>
      </c>
      <c r="K656" s="75" t="str">
        <f t="shared" si="10"/>
        <v>No</v>
      </c>
      <c r="L656" s="75" t="str">
        <f>+VLOOKUP($A656,'System Index'!$A:$B,2,0)</f>
        <v>Council Creek</v>
      </c>
    </row>
    <row r="657" spans="1:12" hidden="1" x14ac:dyDescent="0.25">
      <c r="A657" t="s">
        <v>1175</v>
      </c>
      <c r="B657" t="s">
        <v>1181</v>
      </c>
      <c r="C657" s="94" t="s">
        <v>515</v>
      </c>
      <c r="D657" s="96">
        <v>27243</v>
      </c>
      <c r="E657">
        <v>50</v>
      </c>
      <c r="F657" s="95">
        <v>325</v>
      </c>
      <c r="G657" t="s">
        <v>85</v>
      </c>
      <c r="H657" s="89">
        <v>2683.78</v>
      </c>
      <c r="I657" s="89">
        <v>98.41</v>
      </c>
      <c r="J657" t="s">
        <v>1556</v>
      </c>
      <c r="K657" s="75" t="str">
        <f t="shared" si="10"/>
        <v>No</v>
      </c>
      <c r="L657" s="75" t="str">
        <f>+VLOOKUP($A657,'System Index'!$A:$B,2,0)</f>
        <v>Council Creek</v>
      </c>
    </row>
    <row r="658" spans="1:12" hidden="1" x14ac:dyDescent="0.25">
      <c r="A658" t="s">
        <v>1188</v>
      </c>
      <c r="B658" t="s">
        <v>1187</v>
      </c>
      <c r="C658" s="94" t="s">
        <v>467</v>
      </c>
      <c r="D658" s="96">
        <v>36407</v>
      </c>
      <c r="E658">
        <v>0</v>
      </c>
      <c r="F658" s="95">
        <v>303</v>
      </c>
      <c r="G658" t="s">
        <v>206</v>
      </c>
      <c r="H658" s="89">
        <v>3328</v>
      </c>
      <c r="I658" s="89">
        <v>0</v>
      </c>
      <c r="J658" t="s">
        <v>1462</v>
      </c>
      <c r="K658" s="75" t="str">
        <f t="shared" si="10"/>
        <v>No</v>
      </c>
      <c r="L658" s="75" t="str">
        <f>+VLOOKUP($A658,'System Index'!$A:$B,2,0)</f>
        <v>Carroll Water</v>
      </c>
    </row>
    <row r="659" spans="1:12" hidden="1" x14ac:dyDescent="0.25">
      <c r="A659" t="s">
        <v>1188</v>
      </c>
      <c r="B659" t="s">
        <v>1189</v>
      </c>
      <c r="C659" s="94" t="s">
        <v>470</v>
      </c>
      <c r="D659" s="96">
        <v>36407</v>
      </c>
      <c r="E659">
        <v>0</v>
      </c>
      <c r="F659" s="95">
        <v>303</v>
      </c>
      <c r="G659" t="s">
        <v>206</v>
      </c>
      <c r="H659" s="89">
        <v>7471</v>
      </c>
      <c r="I659" s="89">
        <v>0</v>
      </c>
      <c r="J659" t="s">
        <v>1577</v>
      </c>
      <c r="K659" s="75" t="str">
        <f t="shared" si="10"/>
        <v>No</v>
      </c>
      <c r="L659" s="75" t="str">
        <f>+VLOOKUP($A659,'System Index'!$A:$B,2,0)</f>
        <v>Carroll Water</v>
      </c>
    </row>
    <row r="660" spans="1:12" hidden="1" x14ac:dyDescent="0.25">
      <c r="A660" t="s">
        <v>1188</v>
      </c>
      <c r="B660" t="s">
        <v>1190</v>
      </c>
      <c r="C660" s="94" t="s">
        <v>1191</v>
      </c>
      <c r="D660" s="96">
        <v>36407</v>
      </c>
      <c r="E660">
        <v>0</v>
      </c>
      <c r="F660" s="95">
        <v>303</v>
      </c>
      <c r="G660" t="s">
        <v>206</v>
      </c>
      <c r="H660" s="89">
        <v>2934.48</v>
      </c>
      <c r="I660" s="89">
        <v>0</v>
      </c>
      <c r="J660" t="s">
        <v>1835</v>
      </c>
      <c r="K660" s="75" t="str">
        <f t="shared" si="10"/>
        <v>No</v>
      </c>
      <c r="L660" s="75" t="str">
        <f>+VLOOKUP($A660,'System Index'!$A:$B,2,0)</f>
        <v>Carroll Water</v>
      </c>
    </row>
    <row r="661" spans="1:12" hidden="1" x14ac:dyDescent="0.25">
      <c r="A661" t="s">
        <v>1188</v>
      </c>
      <c r="B661" t="s">
        <v>1192</v>
      </c>
      <c r="C661" s="94" t="s">
        <v>470</v>
      </c>
      <c r="D661" s="96">
        <v>36407</v>
      </c>
      <c r="E661">
        <v>30</v>
      </c>
      <c r="F661" s="95">
        <v>304</v>
      </c>
      <c r="G661" t="s">
        <v>71</v>
      </c>
      <c r="H661" s="89">
        <v>2583.67</v>
      </c>
      <c r="I661" s="89">
        <v>43.06</v>
      </c>
      <c r="J661" t="s">
        <v>1637</v>
      </c>
      <c r="K661" s="75" t="str">
        <f t="shared" si="10"/>
        <v>No</v>
      </c>
      <c r="L661" s="75" t="str">
        <f>+VLOOKUP($A661,'System Index'!$A:$B,2,0)</f>
        <v>Carroll Water</v>
      </c>
    </row>
    <row r="662" spans="1:12" hidden="1" x14ac:dyDescent="0.25">
      <c r="A662" t="s">
        <v>1188</v>
      </c>
      <c r="B662" t="s">
        <v>1194</v>
      </c>
      <c r="C662" s="94" t="s">
        <v>470</v>
      </c>
      <c r="D662" s="96">
        <v>36407</v>
      </c>
      <c r="E662">
        <v>20</v>
      </c>
      <c r="F662" s="95">
        <v>305</v>
      </c>
      <c r="G662" t="s">
        <v>72</v>
      </c>
      <c r="H662" s="89">
        <v>2577.33</v>
      </c>
      <c r="I662" s="89">
        <v>64.430000000000007</v>
      </c>
      <c r="J662" t="s">
        <v>1696</v>
      </c>
      <c r="K662" s="75" t="str">
        <f t="shared" si="10"/>
        <v>No</v>
      </c>
      <c r="L662" s="75" t="str">
        <f>+VLOOKUP($A662,'System Index'!$A:$B,2,0)</f>
        <v>Carroll Water</v>
      </c>
    </row>
    <row r="663" spans="1:12" hidden="1" x14ac:dyDescent="0.25">
      <c r="A663" t="s">
        <v>1188</v>
      </c>
      <c r="B663" t="s">
        <v>1195</v>
      </c>
      <c r="C663" s="94" t="s">
        <v>470</v>
      </c>
      <c r="D663" s="96">
        <v>36407</v>
      </c>
      <c r="E663">
        <v>30</v>
      </c>
      <c r="F663" s="95">
        <v>307</v>
      </c>
      <c r="G663" t="s">
        <v>73</v>
      </c>
      <c r="H663" s="89">
        <v>9162.3799999999992</v>
      </c>
      <c r="I663" s="89">
        <v>152.71</v>
      </c>
      <c r="J663" t="s">
        <v>1836</v>
      </c>
      <c r="K663" s="75" t="str">
        <f t="shared" si="10"/>
        <v>No</v>
      </c>
      <c r="L663" s="75" t="str">
        <f>+VLOOKUP($A663,'System Index'!$A:$B,2,0)</f>
        <v>Carroll Water</v>
      </c>
    </row>
    <row r="664" spans="1:12" hidden="1" x14ac:dyDescent="0.25">
      <c r="A664" t="s">
        <v>1188</v>
      </c>
      <c r="B664" t="s">
        <v>1196</v>
      </c>
      <c r="C664" s="94" t="s">
        <v>470</v>
      </c>
      <c r="D664" s="96">
        <v>36407</v>
      </c>
      <c r="E664">
        <v>30</v>
      </c>
      <c r="F664" s="95">
        <v>307</v>
      </c>
      <c r="G664" t="s">
        <v>73</v>
      </c>
      <c r="H664" s="89">
        <v>2409.67</v>
      </c>
      <c r="I664" s="89">
        <v>40.159999999999997</v>
      </c>
      <c r="J664" t="s">
        <v>1837</v>
      </c>
      <c r="K664" s="75" t="str">
        <f t="shared" si="10"/>
        <v>No</v>
      </c>
      <c r="L664" s="75" t="str">
        <f>+VLOOKUP($A664,'System Index'!$A:$B,2,0)</f>
        <v>Carroll Water</v>
      </c>
    </row>
    <row r="665" spans="1:12" hidden="1" x14ac:dyDescent="0.25">
      <c r="A665" t="s">
        <v>1188</v>
      </c>
      <c r="B665" t="s">
        <v>1197</v>
      </c>
      <c r="C665" s="94" t="s">
        <v>470</v>
      </c>
      <c r="D665" s="96">
        <v>36407</v>
      </c>
      <c r="E665">
        <v>10</v>
      </c>
      <c r="F665" s="95">
        <v>310</v>
      </c>
      <c r="G665" t="s">
        <v>77</v>
      </c>
      <c r="H665" s="89">
        <v>2480.33</v>
      </c>
      <c r="I665" s="89">
        <v>124.02</v>
      </c>
      <c r="J665" t="s">
        <v>1639</v>
      </c>
      <c r="K665" s="75" t="str">
        <f t="shared" si="10"/>
        <v>No</v>
      </c>
      <c r="L665" s="75" t="str">
        <f>+VLOOKUP($A665,'System Index'!$A:$B,2,0)</f>
        <v>Carroll Water</v>
      </c>
    </row>
    <row r="666" spans="1:12" hidden="1" x14ac:dyDescent="0.25">
      <c r="A666" t="s">
        <v>1188</v>
      </c>
      <c r="B666" t="s">
        <v>1198</v>
      </c>
      <c r="C666" s="94" t="s">
        <v>470</v>
      </c>
      <c r="D666" s="96">
        <v>36407</v>
      </c>
      <c r="E666">
        <v>10</v>
      </c>
      <c r="F666" s="95">
        <v>310</v>
      </c>
      <c r="G666" t="s">
        <v>77</v>
      </c>
      <c r="H666" s="89">
        <v>698.33</v>
      </c>
      <c r="I666" s="89">
        <v>34.92</v>
      </c>
      <c r="J666" t="s">
        <v>1838</v>
      </c>
      <c r="K666" s="75" t="str">
        <f t="shared" si="10"/>
        <v>No</v>
      </c>
      <c r="L666" s="75" t="str">
        <f>+VLOOKUP($A666,'System Index'!$A:$B,2,0)</f>
        <v>Carroll Water</v>
      </c>
    </row>
    <row r="667" spans="1:12" hidden="1" x14ac:dyDescent="0.25">
      <c r="A667" t="s">
        <v>1188</v>
      </c>
      <c r="B667" t="s">
        <v>1199</v>
      </c>
      <c r="C667" s="94" t="s">
        <v>470</v>
      </c>
      <c r="D667" s="96">
        <v>36407</v>
      </c>
      <c r="E667">
        <v>10</v>
      </c>
      <c r="F667" s="95">
        <v>310</v>
      </c>
      <c r="G667" t="s">
        <v>77</v>
      </c>
      <c r="H667" s="89">
        <v>696.67</v>
      </c>
      <c r="I667" s="89">
        <v>34.83</v>
      </c>
      <c r="J667" t="s">
        <v>1839</v>
      </c>
      <c r="K667" s="75" t="str">
        <f t="shared" si="10"/>
        <v>No</v>
      </c>
      <c r="L667" s="75" t="str">
        <f>+VLOOKUP($A667,'System Index'!$A:$B,2,0)</f>
        <v>Carroll Water</v>
      </c>
    </row>
    <row r="668" spans="1:12" hidden="1" x14ac:dyDescent="0.25">
      <c r="A668" t="s">
        <v>1188</v>
      </c>
      <c r="B668" t="s">
        <v>1200</v>
      </c>
      <c r="C668" s="94" t="s">
        <v>470</v>
      </c>
      <c r="D668" s="96">
        <v>36407</v>
      </c>
      <c r="E668">
        <v>20</v>
      </c>
      <c r="F668" s="95">
        <v>318</v>
      </c>
      <c r="G668" t="s">
        <v>81</v>
      </c>
      <c r="H668" s="89">
        <v>188.33</v>
      </c>
      <c r="I668" s="89">
        <v>4.71</v>
      </c>
      <c r="J668" t="s">
        <v>1533</v>
      </c>
      <c r="K668" s="75" t="str">
        <f t="shared" si="10"/>
        <v>No</v>
      </c>
      <c r="L668" s="75" t="str">
        <f>+VLOOKUP($A668,'System Index'!$A:$B,2,0)</f>
        <v>Carroll Water</v>
      </c>
    </row>
    <row r="669" spans="1:12" hidden="1" x14ac:dyDescent="0.25">
      <c r="A669" t="s">
        <v>1188</v>
      </c>
      <c r="B669" t="s">
        <v>1201</v>
      </c>
      <c r="C669" s="94" t="s">
        <v>470</v>
      </c>
      <c r="D669" s="96">
        <v>36407</v>
      </c>
      <c r="E669">
        <v>30</v>
      </c>
      <c r="F669" s="95">
        <v>320</v>
      </c>
      <c r="G669" t="s">
        <v>82</v>
      </c>
      <c r="H669" s="89">
        <v>683</v>
      </c>
      <c r="I669" s="89">
        <v>11.38</v>
      </c>
      <c r="J669" t="s">
        <v>1701</v>
      </c>
      <c r="K669" s="75" t="str">
        <f t="shared" si="10"/>
        <v>No</v>
      </c>
      <c r="L669" s="75" t="str">
        <f>+VLOOKUP($A669,'System Index'!$A:$B,2,0)</f>
        <v>Carroll Water</v>
      </c>
    </row>
    <row r="670" spans="1:12" hidden="1" x14ac:dyDescent="0.25">
      <c r="A670" t="s">
        <v>1188</v>
      </c>
      <c r="B670" t="s">
        <v>1202</v>
      </c>
      <c r="C670" s="94" t="s">
        <v>470</v>
      </c>
      <c r="D670" s="96">
        <v>36407</v>
      </c>
      <c r="E670">
        <v>30</v>
      </c>
      <c r="F670" s="95">
        <v>320</v>
      </c>
      <c r="G670" t="s">
        <v>82</v>
      </c>
      <c r="H670" s="89">
        <v>315.33</v>
      </c>
      <c r="I670" s="89">
        <v>5.26</v>
      </c>
      <c r="J670" t="s">
        <v>1628</v>
      </c>
      <c r="K670" s="75" t="str">
        <f t="shared" si="10"/>
        <v>No</v>
      </c>
      <c r="L670" s="75" t="str">
        <f>+VLOOKUP($A670,'System Index'!$A:$B,2,0)</f>
        <v>Carroll Water</v>
      </c>
    </row>
    <row r="671" spans="1:12" hidden="1" x14ac:dyDescent="0.25">
      <c r="A671" t="s">
        <v>1188</v>
      </c>
      <c r="B671" t="s">
        <v>1203</v>
      </c>
      <c r="C671" s="94" t="s">
        <v>470</v>
      </c>
      <c r="D671" s="96">
        <v>36407</v>
      </c>
      <c r="E671">
        <v>50</v>
      </c>
      <c r="F671" s="95">
        <v>322</v>
      </c>
      <c r="G671" t="s">
        <v>1463</v>
      </c>
      <c r="H671" s="89">
        <v>503</v>
      </c>
      <c r="I671" s="89">
        <v>5.03</v>
      </c>
      <c r="J671" t="s">
        <v>1702</v>
      </c>
      <c r="K671" s="75" t="str">
        <f t="shared" si="10"/>
        <v>No</v>
      </c>
      <c r="L671" s="75" t="str">
        <f>+VLOOKUP($A671,'System Index'!$A:$B,2,0)</f>
        <v>Carroll Water</v>
      </c>
    </row>
    <row r="672" spans="1:12" hidden="1" x14ac:dyDescent="0.25">
      <c r="A672" t="s">
        <v>1188</v>
      </c>
      <c r="B672" t="s">
        <v>1204</v>
      </c>
      <c r="C672" s="94" t="s">
        <v>470</v>
      </c>
      <c r="D672" s="96">
        <v>36407</v>
      </c>
      <c r="E672">
        <v>50</v>
      </c>
      <c r="F672" s="95">
        <v>322</v>
      </c>
      <c r="G672" t="s">
        <v>1463</v>
      </c>
      <c r="H672" s="89">
        <v>266.5</v>
      </c>
      <c r="I672" s="89">
        <v>2.67</v>
      </c>
      <c r="J672" t="s">
        <v>1670</v>
      </c>
      <c r="K672" s="75" t="str">
        <f t="shared" si="10"/>
        <v>No</v>
      </c>
      <c r="L672" s="75" t="str">
        <f>+VLOOKUP($A672,'System Index'!$A:$B,2,0)</f>
        <v>Carroll Water</v>
      </c>
    </row>
    <row r="673" spans="1:12" hidden="1" x14ac:dyDescent="0.25">
      <c r="A673" t="s">
        <v>1188</v>
      </c>
      <c r="B673" t="s">
        <v>1205</v>
      </c>
      <c r="C673" s="94" t="s">
        <v>470</v>
      </c>
      <c r="D673" s="96">
        <v>36407</v>
      </c>
      <c r="E673">
        <v>50</v>
      </c>
      <c r="F673" s="95">
        <v>325</v>
      </c>
      <c r="G673" t="s">
        <v>85</v>
      </c>
      <c r="H673" s="89">
        <v>295</v>
      </c>
      <c r="I673" s="89">
        <v>2.95</v>
      </c>
      <c r="J673" t="s">
        <v>1632</v>
      </c>
      <c r="K673" s="75" t="str">
        <f t="shared" si="10"/>
        <v>No</v>
      </c>
      <c r="L673" s="75" t="str">
        <f>+VLOOKUP($A673,'System Index'!$A:$B,2,0)</f>
        <v>Carroll Water</v>
      </c>
    </row>
    <row r="674" spans="1:12" hidden="1" x14ac:dyDescent="0.25">
      <c r="A674" t="s">
        <v>1188</v>
      </c>
      <c r="B674" t="s">
        <v>1206</v>
      </c>
      <c r="C674" s="94" t="s">
        <v>470</v>
      </c>
      <c r="D674" s="96">
        <v>36407</v>
      </c>
      <c r="E674">
        <v>50</v>
      </c>
      <c r="F674" s="95">
        <v>325</v>
      </c>
      <c r="G674" t="s">
        <v>85</v>
      </c>
      <c r="H674" s="89">
        <v>65925</v>
      </c>
      <c r="I674" s="89">
        <v>659.25</v>
      </c>
      <c r="J674" t="s">
        <v>1562</v>
      </c>
      <c r="K674" s="75" t="str">
        <f t="shared" si="10"/>
        <v>No</v>
      </c>
      <c r="L674" s="75" t="str">
        <f>+VLOOKUP($A674,'System Index'!$A:$B,2,0)</f>
        <v>Carroll Water</v>
      </c>
    </row>
    <row r="675" spans="1:12" hidden="1" x14ac:dyDescent="0.25">
      <c r="A675" t="s">
        <v>1188</v>
      </c>
      <c r="B675" t="s">
        <v>1207</v>
      </c>
      <c r="C675" s="94" t="s">
        <v>470</v>
      </c>
      <c r="D675" s="96">
        <v>36407</v>
      </c>
      <c r="E675">
        <v>50</v>
      </c>
      <c r="F675" s="95">
        <v>325</v>
      </c>
      <c r="G675" t="s">
        <v>85</v>
      </c>
      <c r="H675" s="89">
        <v>8854</v>
      </c>
      <c r="I675" s="89">
        <v>88.54</v>
      </c>
      <c r="J675" t="s">
        <v>1644</v>
      </c>
      <c r="K675" s="75" t="str">
        <f t="shared" si="10"/>
        <v>No</v>
      </c>
      <c r="L675" s="75" t="str">
        <f>+VLOOKUP($A675,'System Index'!$A:$B,2,0)</f>
        <v>Carroll Water</v>
      </c>
    </row>
    <row r="676" spans="1:12" hidden="1" x14ac:dyDescent="0.25">
      <c r="A676" t="s">
        <v>1188</v>
      </c>
      <c r="B676" t="s">
        <v>1209</v>
      </c>
      <c r="C676" s="94" t="s">
        <v>470</v>
      </c>
      <c r="D676" s="96">
        <v>36407</v>
      </c>
      <c r="E676">
        <v>20</v>
      </c>
      <c r="F676" s="95">
        <v>327</v>
      </c>
      <c r="G676" t="s">
        <v>86</v>
      </c>
      <c r="H676" s="89">
        <v>9031</v>
      </c>
      <c r="I676" s="89">
        <v>225.78</v>
      </c>
      <c r="J676" t="s">
        <v>1566</v>
      </c>
      <c r="K676" s="75" t="str">
        <f t="shared" si="10"/>
        <v>No</v>
      </c>
      <c r="L676" s="75" t="str">
        <f>+VLOOKUP($A676,'System Index'!$A:$B,2,0)</f>
        <v>Carroll Water</v>
      </c>
    </row>
    <row r="677" spans="1:12" hidden="1" x14ac:dyDescent="0.25">
      <c r="A677" t="s">
        <v>1188</v>
      </c>
      <c r="B677" t="s">
        <v>1210</v>
      </c>
      <c r="C677" s="94" t="s">
        <v>470</v>
      </c>
      <c r="D677" s="96">
        <v>36407</v>
      </c>
      <c r="E677">
        <v>10</v>
      </c>
      <c r="F677" s="95">
        <v>328</v>
      </c>
      <c r="G677" t="s">
        <v>87</v>
      </c>
      <c r="H677" s="89">
        <v>7129.5</v>
      </c>
      <c r="I677" s="89">
        <v>356.48</v>
      </c>
      <c r="J677" t="s">
        <v>1645</v>
      </c>
      <c r="K677" s="75" t="str">
        <f t="shared" si="10"/>
        <v>No</v>
      </c>
      <c r="L677" s="75" t="str">
        <f>+VLOOKUP($A677,'System Index'!$A:$B,2,0)</f>
        <v>Carroll Water</v>
      </c>
    </row>
    <row r="678" spans="1:12" hidden="1" x14ac:dyDescent="0.25">
      <c r="A678" t="s">
        <v>1188</v>
      </c>
      <c r="B678" t="s">
        <v>1211</v>
      </c>
      <c r="C678" s="94" t="s">
        <v>470</v>
      </c>
      <c r="D678" s="96">
        <v>36407</v>
      </c>
      <c r="E678">
        <v>15</v>
      </c>
      <c r="F678" s="95">
        <v>334</v>
      </c>
      <c r="G678" t="s">
        <v>89</v>
      </c>
      <c r="H678" s="89">
        <v>208.33</v>
      </c>
      <c r="I678" s="89">
        <v>6.94</v>
      </c>
      <c r="J678" t="s">
        <v>1635</v>
      </c>
      <c r="K678" s="75" t="str">
        <f t="shared" si="10"/>
        <v>No</v>
      </c>
      <c r="L678" s="75" t="str">
        <f>+VLOOKUP($A678,'System Index'!$A:$B,2,0)</f>
        <v>Carroll Water</v>
      </c>
    </row>
    <row r="679" spans="1:12" hidden="1" x14ac:dyDescent="0.25">
      <c r="A679" t="s">
        <v>1188</v>
      </c>
      <c r="B679" t="s">
        <v>1212</v>
      </c>
      <c r="C679" s="94" t="s">
        <v>470</v>
      </c>
      <c r="D679" s="96">
        <v>36407</v>
      </c>
      <c r="E679">
        <v>5</v>
      </c>
      <c r="F679" s="95">
        <v>342</v>
      </c>
      <c r="G679" t="s">
        <v>90</v>
      </c>
      <c r="H679" s="89">
        <v>73.33</v>
      </c>
      <c r="I679" s="89">
        <v>7.33</v>
      </c>
      <c r="J679" t="s">
        <v>1646</v>
      </c>
      <c r="K679" s="75" t="str">
        <f t="shared" si="10"/>
        <v>No</v>
      </c>
      <c r="L679" s="75" t="str">
        <f>+VLOOKUP($A679,'System Index'!$A:$B,2,0)</f>
        <v>Carroll Water</v>
      </c>
    </row>
    <row r="680" spans="1:12" hidden="1" x14ac:dyDescent="0.25">
      <c r="A680" t="s">
        <v>1188</v>
      </c>
      <c r="B680" t="s">
        <v>1840</v>
      </c>
      <c r="C680" s="94" t="s">
        <v>470</v>
      </c>
      <c r="D680" s="96">
        <v>36407</v>
      </c>
      <c r="E680">
        <v>10</v>
      </c>
      <c r="F680" s="95">
        <v>349</v>
      </c>
      <c r="G680" t="s">
        <v>92</v>
      </c>
      <c r="H680" s="89">
        <v>3100.33</v>
      </c>
      <c r="I680" s="89">
        <v>155.02000000000001</v>
      </c>
      <c r="J680" t="s">
        <v>1648</v>
      </c>
      <c r="K680" s="75" t="str">
        <f t="shared" si="10"/>
        <v>No</v>
      </c>
      <c r="L680" s="75" t="str">
        <f>+VLOOKUP($A680,'System Index'!$A:$B,2,0)</f>
        <v>Carroll Water</v>
      </c>
    </row>
    <row r="681" spans="1:12" hidden="1" x14ac:dyDescent="0.25">
      <c r="A681" t="s">
        <v>1188</v>
      </c>
      <c r="B681" t="s">
        <v>1208</v>
      </c>
      <c r="C681" s="94" t="s">
        <v>404</v>
      </c>
      <c r="D681" s="96">
        <v>36407</v>
      </c>
      <c r="E681">
        <v>50</v>
      </c>
      <c r="F681" s="95">
        <v>325</v>
      </c>
      <c r="G681" t="s">
        <v>85</v>
      </c>
      <c r="H681" s="89">
        <v>65779.210000000006</v>
      </c>
      <c r="I681" s="89">
        <v>109.63</v>
      </c>
      <c r="J681" t="s">
        <v>1461</v>
      </c>
      <c r="K681" s="75" t="str">
        <f t="shared" si="10"/>
        <v>Yes</v>
      </c>
      <c r="L681" s="75" t="str">
        <f>+VLOOKUP($A681,'System Index'!$A:$B,2,0)</f>
        <v>Carroll Water</v>
      </c>
    </row>
    <row r="682" spans="1:12" hidden="1" x14ac:dyDescent="0.25">
      <c r="A682" t="s">
        <v>1216</v>
      </c>
      <c r="B682" t="s">
        <v>1223</v>
      </c>
      <c r="C682" s="94">
        <v>44562</v>
      </c>
      <c r="D682" s="96">
        <v>34909</v>
      </c>
      <c r="E682">
        <v>50</v>
      </c>
      <c r="F682" s="95">
        <v>325</v>
      </c>
      <c r="G682" t="s">
        <v>85</v>
      </c>
      <c r="H682" s="89">
        <v>8425.4599999999991</v>
      </c>
      <c r="I682" s="89">
        <v>154.47</v>
      </c>
      <c r="J682" t="s">
        <v>1461</v>
      </c>
      <c r="K682" s="75" t="str">
        <f t="shared" si="10"/>
        <v>Yes</v>
      </c>
      <c r="L682" s="75" t="str">
        <f>+VLOOKUP($A682,'System Index'!$A:$B,2,0)</f>
        <v>Tall Pines</v>
      </c>
    </row>
    <row r="683" spans="1:12" hidden="1" x14ac:dyDescent="0.25">
      <c r="A683" t="s">
        <v>1216</v>
      </c>
      <c r="B683" t="s">
        <v>1221</v>
      </c>
      <c r="C683" s="94" t="s">
        <v>294</v>
      </c>
      <c r="D683" s="96">
        <v>34909</v>
      </c>
      <c r="E683">
        <v>50</v>
      </c>
      <c r="F683" s="95">
        <v>325</v>
      </c>
      <c r="G683" t="s">
        <v>85</v>
      </c>
      <c r="H683" s="89">
        <v>70204.69</v>
      </c>
      <c r="I683" s="89">
        <v>1872.1200000000001</v>
      </c>
      <c r="J683" t="s">
        <v>1461</v>
      </c>
      <c r="K683" s="75" t="str">
        <f t="shared" si="10"/>
        <v>Yes</v>
      </c>
      <c r="L683" s="75" t="str">
        <f>+VLOOKUP($A683,'System Index'!$A:$B,2,0)</f>
        <v>Tall Pines</v>
      </c>
    </row>
    <row r="684" spans="1:12" hidden="1" x14ac:dyDescent="0.25">
      <c r="A684" t="s">
        <v>1216</v>
      </c>
      <c r="B684" t="s">
        <v>1215</v>
      </c>
      <c r="C684" s="94" t="s">
        <v>294</v>
      </c>
      <c r="D684" t="s">
        <v>294</v>
      </c>
      <c r="E684">
        <v>30</v>
      </c>
      <c r="F684" s="95">
        <v>304</v>
      </c>
      <c r="G684" t="s">
        <v>71</v>
      </c>
      <c r="H684" s="89">
        <v>579.25</v>
      </c>
      <c r="I684" s="89">
        <v>25.75</v>
      </c>
      <c r="J684" t="s">
        <v>1841</v>
      </c>
      <c r="K684" s="75" t="str">
        <f t="shared" si="10"/>
        <v>No</v>
      </c>
      <c r="L684" s="75" t="str">
        <f>+VLOOKUP($A684,'System Index'!$A:$B,2,0)</f>
        <v>Tall Pines</v>
      </c>
    </row>
    <row r="685" spans="1:12" hidden="1" x14ac:dyDescent="0.25">
      <c r="A685" t="s">
        <v>1216</v>
      </c>
      <c r="B685" t="s">
        <v>1217</v>
      </c>
      <c r="C685" s="94" t="s">
        <v>351</v>
      </c>
      <c r="D685" t="s">
        <v>351</v>
      </c>
      <c r="E685">
        <v>30</v>
      </c>
      <c r="F685" s="95">
        <v>304</v>
      </c>
      <c r="G685" t="s">
        <v>71</v>
      </c>
      <c r="H685" s="89">
        <v>28135</v>
      </c>
      <c r="I685" s="89">
        <v>234.46</v>
      </c>
      <c r="J685" s="79" t="s">
        <v>1842</v>
      </c>
      <c r="K685" s="75" t="str">
        <f t="shared" si="10"/>
        <v>No</v>
      </c>
      <c r="L685" s="75" t="str">
        <f>+VLOOKUP($A685,'System Index'!$A:$B,2,0)</f>
        <v>Tall Pines</v>
      </c>
    </row>
    <row r="686" spans="1:12" hidden="1" x14ac:dyDescent="0.25">
      <c r="A686" t="s">
        <v>1216</v>
      </c>
      <c r="B686" t="s">
        <v>1218</v>
      </c>
      <c r="C686" s="94" t="s">
        <v>351</v>
      </c>
      <c r="D686" t="s">
        <v>351</v>
      </c>
      <c r="E686">
        <v>30</v>
      </c>
      <c r="F686" s="95">
        <v>320</v>
      </c>
      <c r="G686" t="s">
        <v>82</v>
      </c>
      <c r="H686" s="89">
        <v>78940</v>
      </c>
      <c r="I686" s="89">
        <v>657.83</v>
      </c>
      <c r="J686" t="s">
        <v>1843</v>
      </c>
      <c r="K686" s="75" t="str">
        <f t="shared" si="10"/>
        <v>No</v>
      </c>
      <c r="L686" s="75" t="str">
        <f>+VLOOKUP($A686,'System Index'!$A:$B,2,0)</f>
        <v>Tall Pines</v>
      </c>
    </row>
    <row r="687" spans="1:12" hidden="1" x14ac:dyDescent="0.25">
      <c r="A687" t="s">
        <v>1216</v>
      </c>
      <c r="B687" t="s">
        <v>1219</v>
      </c>
      <c r="C687" s="94" t="s">
        <v>351</v>
      </c>
      <c r="D687" t="s">
        <v>351</v>
      </c>
      <c r="E687">
        <v>50</v>
      </c>
      <c r="F687" s="95">
        <v>322</v>
      </c>
      <c r="G687" t="s">
        <v>1463</v>
      </c>
      <c r="H687" s="89">
        <v>112475.14</v>
      </c>
      <c r="I687" s="89">
        <v>562.38</v>
      </c>
      <c r="J687" t="s">
        <v>1844</v>
      </c>
      <c r="K687" s="75" t="str">
        <f t="shared" si="10"/>
        <v>No</v>
      </c>
      <c r="L687" s="75" t="str">
        <f>+VLOOKUP($A687,'System Index'!$A:$B,2,0)</f>
        <v>Tall Pines</v>
      </c>
    </row>
    <row r="688" spans="1:12" hidden="1" x14ac:dyDescent="0.25">
      <c r="A688" t="s">
        <v>1216</v>
      </c>
      <c r="B688" t="s">
        <v>1220</v>
      </c>
      <c r="C688" s="94" t="s">
        <v>515</v>
      </c>
      <c r="D688" s="96">
        <v>34909</v>
      </c>
      <c r="E688">
        <v>50</v>
      </c>
      <c r="F688" s="95">
        <v>325</v>
      </c>
      <c r="G688" t="s">
        <v>85</v>
      </c>
      <c r="H688" s="89">
        <v>89912.21</v>
      </c>
      <c r="I688" s="89">
        <v>70196.56</v>
      </c>
      <c r="J688" t="s">
        <v>1556</v>
      </c>
      <c r="K688" s="75" t="str">
        <f t="shared" si="10"/>
        <v>No</v>
      </c>
      <c r="L688" s="75" t="str">
        <f>+VLOOKUP($A688,'System Index'!$A:$B,2,0)</f>
        <v>Tall Pines</v>
      </c>
    </row>
    <row r="689" spans="1:12" hidden="1" x14ac:dyDescent="0.25">
      <c r="A689" t="s">
        <v>1216</v>
      </c>
      <c r="B689" t="s">
        <v>1222</v>
      </c>
      <c r="C689" s="94" t="s">
        <v>294</v>
      </c>
      <c r="D689" t="s">
        <v>294</v>
      </c>
      <c r="E689">
        <v>50</v>
      </c>
      <c r="F689" s="95">
        <v>325</v>
      </c>
      <c r="G689" t="s">
        <v>85</v>
      </c>
      <c r="H689" s="89">
        <v>553.54999999999995</v>
      </c>
      <c r="I689" s="89">
        <v>14.76</v>
      </c>
      <c r="J689" t="s">
        <v>1845</v>
      </c>
      <c r="K689" s="75" t="str">
        <f t="shared" si="10"/>
        <v>No</v>
      </c>
      <c r="L689" s="75" t="str">
        <f>+VLOOKUP($A689,'System Index'!$A:$B,2,0)</f>
        <v>Tall Pines</v>
      </c>
    </row>
    <row r="690" spans="1:12" hidden="1" x14ac:dyDescent="0.25">
      <c r="A690" t="s">
        <v>1216</v>
      </c>
      <c r="B690" t="s">
        <v>1224</v>
      </c>
      <c r="C690" s="94" t="s">
        <v>515</v>
      </c>
      <c r="D690" s="96">
        <v>34909</v>
      </c>
      <c r="E690">
        <v>10</v>
      </c>
      <c r="F690" s="95">
        <v>349</v>
      </c>
      <c r="G690" t="s">
        <v>92</v>
      </c>
      <c r="H690" s="89">
        <v>18186.099999999999</v>
      </c>
      <c r="I690" s="89">
        <v>16865.61</v>
      </c>
      <c r="J690" t="s">
        <v>1846</v>
      </c>
      <c r="K690" s="75" t="str">
        <f t="shared" si="10"/>
        <v>No</v>
      </c>
      <c r="L690" s="75" t="str">
        <f>+VLOOKUP($A690,'System Index'!$A:$B,2,0)</f>
        <v>Tall Pines</v>
      </c>
    </row>
    <row r="691" spans="1:12" hidden="1" x14ac:dyDescent="0.25">
      <c r="A691" t="s">
        <v>1216</v>
      </c>
      <c r="B691" t="s">
        <v>1225</v>
      </c>
      <c r="C691" s="94" t="s">
        <v>341</v>
      </c>
      <c r="D691" s="96">
        <v>34909</v>
      </c>
      <c r="E691">
        <v>10</v>
      </c>
      <c r="F691" s="95">
        <v>349</v>
      </c>
      <c r="G691" t="s">
        <v>92</v>
      </c>
      <c r="H691" s="89">
        <v>669</v>
      </c>
      <c r="I691" s="89">
        <v>66.900000000000006</v>
      </c>
      <c r="J691" t="s">
        <v>1800</v>
      </c>
      <c r="K691" s="75" t="str">
        <f t="shared" si="10"/>
        <v>No</v>
      </c>
      <c r="L691" s="75" t="str">
        <f>+VLOOKUP($A691,'System Index'!$A:$B,2,0)</f>
        <v>Tall Pines</v>
      </c>
    </row>
    <row r="692" spans="1:12" hidden="1" x14ac:dyDescent="0.25">
      <c r="A692" t="s">
        <v>1216</v>
      </c>
      <c r="B692" t="s">
        <v>1226</v>
      </c>
      <c r="C692" s="94" t="s">
        <v>302</v>
      </c>
      <c r="D692" t="s">
        <v>302</v>
      </c>
      <c r="E692">
        <v>15</v>
      </c>
      <c r="F692" s="95">
        <v>349.1</v>
      </c>
      <c r="G692" t="s">
        <v>93</v>
      </c>
      <c r="H692" s="89">
        <v>8394.36</v>
      </c>
      <c r="I692" s="89">
        <v>512.99</v>
      </c>
      <c r="J692" t="s">
        <v>1481</v>
      </c>
      <c r="K692" s="75" t="str">
        <f t="shared" si="10"/>
        <v>No</v>
      </c>
      <c r="L692" s="75" t="str">
        <f>+VLOOKUP($A692,'System Index'!$A:$B,2,0)</f>
        <v>Tall Pines</v>
      </c>
    </row>
    <row r="693" spans="1:12" hidden="1" x14ac:dyDescent="0.25">
      <c r="A693" t="s">
        <v>1216</v>
      </c>
      <c r="B693" t="s">
        <v>1227</v>
      </c>
      <c r="C693" s="94" t="s">
        <v>1010</v>
      </c>
      <c r="D693" t="s">
        <v>1010</v>
      </c>
      <c r="E693">
        <v>15</v>
      </c>
      <c r="F693" s="95">
        <v>349.1</v>
      </c>
      <c r="G693" t="s">
        <v>93</v>
      </c>
      <c r="H693" s="89">
        <v>5702.64</v>
      </c>
      <c r="I693" s="89">
        <v>126.73</v>
      </c>
      <c r="J693" t="s">
        <v>1481</v>
      </c>
      <c r="K693" s="75" t="str">
        <f t="shared" si="10"/>
        <v>No</v>
      </c>
      <c r="L693" s="75" t="str">
        <f>+VLOOKUP($A693,'System Index'!$A:$B,2,0)</f>
        <v>Tall Pines</v>
      </c>
    </row>
    <row r="694" spans="1:12" hidden="1" x14ac:dyDescent="0.25">
      <c r="A694" t="s">
        <v>1231</v>
      </c>
      <c r="B694" t="s">
        <v>1269</v>
      </c>
      <c r="C694" s="94" t="s">
        <v>368</v>
      </c>
      <c r="D694" s="96">
        <v>43102</v>
      </c>
      <c r="E694">
        <v>50</v>
      </c>
      <c r="F694" s="95">
        <v>325</v>
      </c>
      <c r="G694" t="s">
        <v>85</v>
      </c>
      <c r="H694" s="89">
        <v>140022</v>
      </c>
      <c r="I694" s="89">
        <v>466.74</v>
      </c>
      <c r="J694" t="s">
        <v>1461</v>
      </c>
      <c r="K694" s="75" t="str">
        <f t="shared" si="10"/>
        <v>Yes</v>
      </c>
      <c r="L694" s="75" t="str">
        <f>+VLOOKUP($A694,'System Index'!$A:$B,2,0)</f>
        <v>Texas Landing</v>
      </c>
    </row>
    <row r="695" spans="1:12" hidden="1" x14ac:dyDescent="0.25">
      <c r="A695" t="s">
        <v>1231</v>
      </c>
      <c r="B695" t="s">
        <v>1244</v>
      </c>
      <c r="C695" s="94" t="s">
        <v>368</v>
      </c>
      <c r="D695" s="96">
        <v>43102</v>
      </c>
      <c r="E695">
        <v>50</v>
      </c>
      <c r="F695" s="95">
        <v>361</v>
      </c>
      <c r="G695" t="s">
        <v>215</v>
      </c>
      <c r="H695" s="89">
        <v>60199.65</v>
      </c>
      <c r="I695" s="89">
        <v>200.67000000000002</v>
      </c>
      <c r="J695" t="s">
        <v>1461</v>
      </c>
      <c r="K695" s="75" t="str">
        <f t="shared" si="10"/>
        <v>Yes</v>
      </c>
      <c r="L695" s="75" t="str">
        <f>+VLOOKUP($A695,'System Index'!$A:$B,2,0)</f>
        <v>Texas Landing</v>
      </c>
    </row>
    <row r="696" spans="1:12" hidden="1" x14ac:dyDescent="0.25">
      <c r="A696" t="s">
        <v>1231</v>
      </c>
      <c r="B696" t="s">
        <v>1250</v>
      </c>
      <c r="C696" s="94" t="s">
        <v>585</v>
      </c>
      <c r="D696" s="96">
        <v>43102</v>
      </c>
      <c r="E696">
        <v>0</v>
      </c>
      <c r="F696" s="95">
        <v>303</v>
      </c>
      <c r="G696" t="s">
        <v>206</v>
      </c>
      <c r="H696" s="89">
        <v>3022.69</v>
      </c>
      <c r="I696" s="89">
        <v>0</v>
      </c>
      <c r="J696" t="s">
        <v>1462</v>
      </c>
      <c r="K696" s="75" t="str">
        <f t="shared" si="10"/>
        <v>No</v>
      </c>
      <c r="L696" s="75" t="str">
        <f>+VLOOKUP($A696,'System Index'!$A:$B,2,0)</f>
        <v>Texas Landing</v>
      </c>
    </row>
    <row r="697" spans="1:12" hidden="1" x14ac:dyDescent="0.25">
      <c r="A697" t="s">
        <v>1231</v>
      </c>
      <c r="B697" t="s">
        <v>1251</v>
      </c>
      <c r="C697" s="94" t="s">
        <v>588</v>
      </c>
      <c r="D697" s="96">
        <v>43102</v>
      </c>
      <c r="E697">
        <v>30</v>
      </c>
      <c r="F697" s="95">
        <v>304</v>
      </c>
      <c r="G697" t="s">
        <v>71</v>
      </c>
      <c r="H697" s="89">
        <v>2671.07</v>
      </c>
      <c r="I697" s="89">
        <v>37.1</v>
      </c>
      <c r="J697" t="s">
        <v>1847</v>
      </c>
      <c r="K697" s="75" t="str">
        <f t="shared" si="10"/>
        <v>No</v>
      </c>
      <c r="L697" s="75" t="str">
        <f>+VLOOKUP($A697,'System Index'!$A:$B,2,0)</f>
        <v>Texas Landing</v>
      </c>
    </row>
    <row r="698" spans="1:12" hidden="1" x14ac:dyDescent="0.25">
      <c r="A698" t="s">
        <v>1231</v>
      </c>
      <c r="B698" t="s">
        <v>1252</v>
      </c>
      <c r="C698" s="94" t="s">
        <v>588</v>
      </c>
      <c r="D698" s="96">
        <v>43102</v>
      </c>
      <c r="E698">
        <v>30</v>
      </c>
      <c r="F698" s="95">
        <v>304</v>
      </c>
      <c r="G698" t="s">
        <v>71</v>
      </c>
      <c r="H698" s="89">
        <v>6213.08</v>
      </c>
      <c r="I698" s="89">
        <v>86.29</v>
      </c>
      <c r="J698" t="s">
        <v>1848</v>
      </c>
      <c r="K698" s="75" t="str">
        <f t="shared" si="10"/>
        <v>No</v>
      </c>
      <c r="L698" s="75" t="str">
        <f>+VLOOKUP($A698,'System Index'!$A:$B,2,0)</f>
        <v>Texas Landing</v>
      </c>
    </row>
    <row r="699" spans="1:12" hidden="1" x14ac:dyDescent="0.25">
      <c r="A699" t="s">
        <v>1231</v>
      </c>
      <c r="B699" t="s">
        <v>1253</v>
      </c>
      <c r="C699" s="94" t="s">
        <v>588</v>
      </c>
      <c r="D699" s="96">
        <v>43102</v>
      </c>
      <c r="E699">
        <v>30</v>
      </c>
      <c r="F699" s="95">
        <v>307</v>
      </c>
      <c r="G699" t="s">
        <v>73</v>
      </c>
      <c r="H699" s="89">
        <v>1791.16</v>
      </c>
      <c r="I699" s="89">
        <v>24.88</v>
      </c>
      <c r="J699" t="s">
        <v>1849</v>
      </c>
      <c r="K699" s="75" t="str">
        <f t="shared" si="10"/>
        <v>No</v>
      </c>
      <c r="L699" s="75" t="str">
        <f>+VLOOKUP($A699,'System Index'!$A:$B,2,0)</f>
        <v>Texas Landing</v>
      </c>
    </row>
    <row r="700" spans="1:12" hidden="1" x14ac:dyDescent="0.25">
      <c r="A700" t="s">
        <v>1231</v>
      </c>
      <c r="B700" t="s">
        <v>1254</v>
      </c>
      <c r="C700" s="94" t="s">
        <v>588</v>
      </c>
      <c r="D700" s="96">
        <v>43102</v>
      </c>
      <c r="E700">
        <v>30</v>
      </c>
      <c r="F700" s="95">
        <v>307</v>
      </c>
      <c r="G700" t="s">
        <v>73</v>
      </c>
      <c r="H700" s="89">
        <v>2461.52</v>
      </c>
      <c r="I700" s="89">
        <v>34.19</v>
      </c>
      <c r="J700" t="s">
        <v>1850</v>
      </c>
      <c r="K700" s="75" t="str">
        <f t="shared" si="10"/>
        <v>No</v>
      </c>
      <c r="L700" s="75" t="str">
        <f>+VLOOKUP($A700,'System Index'!$A:$B,2,0)</f>
        <v>Texas Landing</v>
      </c>
    </row>
    <row r="701" spans="1:12" hidden="1" x14ac:dyDescent="0.25">
      <c r="A701" t="s">
        <v>1231</v>
      </c>
      <c r="B701" t="s">
        <v>1255</v>
      </c>
      <c r="C701" s="94" t="s">
        <v>588</v>
      </c>
      <c r="D701" s="96">
        <v>43102</v>
      </c>
      <c r="E701">
        <v>30</v>
      </c>
      <c r="F701" s="95">
        <v>307</v>
      </c>
      <c r="G701" t="s">
        <v>73</v>
      </c>
      <c r="H701" s="89">
        <v>5669.75</v>
      </c>
      <c r="I701" s="89">
        <v>78.75</v>
      </c>
      <c r="J701" t="s">
        <v>1851</v>
      </c>
      <c r="K701" s="75" t="str">
        <f t="shared" si="10"/>
        <v>No</v>
      </c>
      <c r="L701" s="75" t="str">
        <f>+VLOOKUP($A701,'System Index'!$A:$B,2,0)</f>
        <v>Texas Landing</v>
      </c>
    </row>
    <row r="702" spans="1:12" hidden="1" x14ac:dyDescent="0.25">
      <c r="A702" t="s">
        <v>1231</v>
      </c>
      <c r="B702" t="s">
        <v>1256</v>
      </c>
      <c r="C702" s="94" t="s">
        <v>588</v>
      </c>
      <c r="D702" s="96">
        <v>43102</v>
      </c>
      <c r="E702">
        <v>30</v>
      </c>
      <c r="F702" s="95">
        <v>307</v>
      </c>
      <c r="G702" t="s">
        <v>73</v>
      </c>
      <c r="H702" s="89">
        <v>9391.9500000000007</v>
      </c>
      <c r="I702" s="89">
        <v>130.44</v>
      </c>
      <c r="J702" t="s">
        <v>1852</v>
      </c>
      <c r="K702" s="75" t="str">
        <f t="shared" si="10"/>
        <v>No</v>
      </c>
      <c r="L702" s="75" t="str">
        <f>+VLOOKUP($A702,'System Index'!$A:$B,2,0)</f>
        <v>Texas Landing</v>
      </c>
    </row>
    <row r="703" spans="1:12" hidden="1" x14ac:dyDescent="0.25">
      <c r="A703" t="s">
        <v>1231</v>
      </c>
      <c r="B703" t="s">
        <v>1257</v>
      </c>
      <c r="C703" s="94" t="s">
        <v>588</v>
      </c>
      <c r="D703" s="96">
        <v>43102</v>
      </c>
      <c r="E703">
        <v>10</v>
      </c>
      <c r="F703" s="95">
        <v>310</v>
      </c>
      <c r="G703" t="s">
        <v>77</v>
      </c>
      <c r="H703" s="89">
        <v>242.02</v>
      </c>
      <c r="I703" s="89">
        <v>10.08</v>
      </c>
      <c r="J703" t="s">
        <v>1853</v>
      </c>
      <c r="K703" s="75" t="str">
        <f t="shared" si="10"/>
        <v>No</v>
      </c>
      <c r="L703" s="75" t="str">
        <f>+VLOOKUP($A703,'System Index'!$A:$B,2,0)</f>
        <v>Texas Landing</v>
      </c>
    </row>
    <row r="704" spans="1:12" hidden="1" x14ac:dyDescent="0.25">
      <c r="A704" t="s">
        <v>1231</v>
      </c>
      <c r="B704" t="s">
        <v>1258</v>
      </c>
      <c r="C704" s="94" t="s">
        <v>588</v>
      </c>
      <c r="D704" s="96">
        <v>43102</v>
      </c>
      <c r="E704">
        <v>10</v>
      </c>
      <c r="F704" s="95">
        <v>310</v>
      </c>
      <c r="G704" t="s">
        <v>77</v>
      </c>
      <c r="H704" s="89">
        <v>404.42</v>
      </c>
      <c r="I704" s="89">
        <v>16.850000000000001</v>
      </c>
      <c r="J704" t="s">
        <v>1854</v>
      </c>
      <c r="K704" s="75" t="str">
        <f t="shared" si="10"/>
        <v>No</v>
      </c>
      <c r="L704" s="75" t="str">
        <f>+VLOOKUP($A704,'System Index'!$A:$B,2,0)</f>
        <v>Texas Landing</v>
      </c>
    </row>
    <row r="705" spans="1:12" hidden="1" x14ac:dyDescent="0.25">
      <c r="A705" t="s">
        <v>1231</v>
      </c>
      <c r="B705" t="s">
        <v>1259</v>
      </c>
      <c r="C705" s="94" t="s">
        <v>588</v>
      </c>
      <c r="D705" s="96">
        <v>43102</v>
      </c>
      <c r="E705">
        <v>30</v>
      </c>
      <c r="F705" s="95">
        <v>314</v>
      </c>
      <c r="G705" t="s">
        <v>79</v>
      </c>
      <c r="H705" s="89">
        <v>2369.81</v>
      </c>
      <c r="I705" s="89">
        <v>32.909999999999997</v>
      </c>
      <c r="J705" t="s">
        <v>1855</v>
      </c>
      <c r="K705" s="75" t="str">
        <f t="shared" si="10"/>
        <v>No</v>
      </c>
      <c r="L705" s="75" t="str">
        <f>+VLOOKUP($A705,'System Index'!$A:$B,2,0)</f>
        <v>Texas Landing</v>
      </c>
    </row>
    <row r="706" spans="1:12" hidden="1" x14ac:dyDescent="0.25">
      <c r="A706" t="s">
        <v>1231</v>
      </c>
      <c r="B706" t="s">
        <v>1260</v>
      </c>
      <c r="C706" s="94" t="s">
        <v>588</v>
      </c>
      <c r="D706" s="96">
        <v>43102</v>
      </c>
      <c r="E706">
        <v>30</v>
      </c>
      <c r="F706" s="95">
        <v>314</v>
      </c>
      <c r="G706" t="s">
        <v>79</v>
      </c>
      <c r="H706" s="89">
        <v>3327.7000000000003</v>
      </c>
      <c r="I706" s="89">
        <v>46.22</v>
      </c>
      <c r="J706" t="s">
        <v>1856</v>
      </c>
      <c r="K706" s="75" t="str">
        <f t="shared" si="10"/>
        <v>No</v>
      </c>
      <c r="L706" s="75" t="str">
        <f>+VLOOKUP($A706,'System Index'!$A:$B,2,0)</f>
        <v>Texas Landing</v>
      </c>
    </row>
    <row r="707" spans="1:12" hidden="1" x14ac:dyDescent="0.25">
      <c r="A707" t="s">
        <v>1231</v>
      </c>
      <c r="B707" t="s">
        <v>1261</v>
      </c>
      <c r="C707" s="94" t="s">
        <v>588</v>
      </c>
      <c r="D707" s="96">
        <v>43102</v>
      </c>
      <c r="E707">
        <v>5</v>
      </c>
      <c r="F707" s="95">
        <v>315</v>
      </c>
      <c r="G707" t="s">
        <v>80</v>
      </c>
      <c r="H707" s="89">
        <v>632.64</v>
      </c>
      <c r="I707" s="89">
        <v>52.72</v>
      </c>
      <c r="J707" t="s">
        <v>1655</v>
      </c>
      <c r="K707" s="75" t="str">
        <f t="shared" si="10"/>
        <v>No</v>
      </c>
      <c r="L707" s="75" t="str">
        <f>+VLOOKUP($A707,'System Index'!$A:$B,2,0)</f>
        <v>Texas Landing</v>
      </c>
    </row>
    <row r="708" spans="1:12" hidden="1" x14ac:dyDescent="0.25">
      <c r="A708" t="s">
        <v>1231</v>
      </c>
      <c r="B708" t="s">
        <v>1262</v>
      </c>
      <c r="C708" s="94" t="s">
        <v>588</v>
      </c>
      <c r="D708" s="96">
        <v>43102</v>
      </c>
      <c r="E708">
        <v>30</v>
      </c>
      <c r="F708" s="95">
        <v>320</v>
      </c>
      <c r="G708" t="s">
        <v>82</v>
      </c>
      <c r="H708" s="89">
        <v>3654.81</v>
      </c>
      <c r="I708" s="89">
        <v>50.76</v>
      </c>
      <c r="J708" t="s">
        <v>1668</v>
      </c>
      <c r="K708" s="75" t="str">
        <f t="shared" si="10"/>
        <v>No</v>
      </c>
      <c r="L708" s="75" t="str">
        <f>+VLOOKUP($A708,'System Index'!$A:$B,2,0)</f>
        <v>Texas Landing</v>
      </c>
    </row>
    <row r="709" spans="1:12" hidden="1" x14ac:dyDescent="0.25">
      <c r="A709" t="s">
        <v>1231</v>
      </c>
      <c r="B709" t="s">
        <v>1263</v>
      </c>
      <c r="C709" s="94" t="s">
        <v>588</v>
      </c>
      <c r="D709" s="96">
        <v>43102</v>
      </c>
      <c r="E709">
        <v>30</v>
      </c>
      <c r="F709" s="95">
        <v>320</v>
      </c>
      <c r="G709" t="s">
        <v>82</v>
      </c>
      <c r="H709" s="89">
        <v>1845.03</v>
      </c>
      <c r="I709" s="89">
        <v>25.63</v>
      </c>
      <c r="J709" t="s">
        <v>1628</v>
      </c>
      <c r="K709" s="75" t="str">
        <f t="shared" si="10"/>
        <v>No</v>
      </c>
      <c r="L709" s="75" t="str">
        <f>+VLOOKUP($A709,'System Index'!$A:$B,2,0)</f>
        <v>Texas Landing</v>
      </c>
    </row>
    <row r="710" spans="1:12" hidden="1" x14ac:dyDescent="0.25">
      <c r="A710" t="s">
        <v>1231</v>
      </c>
      <c r="B710" t="s">
        <v>1264</v>
      </c>
      <c r="C710" s="94" t="s">
        <v>588</v>
      </c>
      <c r="D710" s="96">
        <v>43102</v>
      </c>
      <c r="E710">
        <v>50</v>
      </c>
      <c r="F710" s="95">
        <v>322</v>
      </c>
      <c r="G710" t="s">
        <v>1463</v>
      </c>
      <c r="H710" s="89">
        <v>6111.57</v>
      </c>
      <c r="I710" s="89">
        <v>50.93</v>
      </c>
      <c r="J710" t="s">
        <v>1857</v>
      </c>
      <c r="K710" s="75" t="str">
        <f t="shared" si="10"/>
        <v>No</v>
      </c>
      <c r="L710" s="75" t="str">
        <f>+VLOOKUP($A710,'System Index'!$A:$B,2,0)</f>
        <v>Texas Landing</v>
      </c>
    </row>
    <row r="711" spans="1:12" hidden="1" x14ac:dyDescent="0.25">
      <c r="A711" t="s">
        <v>1231</v>
      </c>
      <c r="B711" t="s">
        <v>1265</v>
      </c>
      <c r="C711" s="94" t="s">
        <v>588</v>
      </c>
      <c r="D711" s="96">
        <v>43102</v>
      </c>
      <c r="E711">
        <v>50</v>
      </c>
      <c r="F711" s="95">
        <v>322</v>
      </c>
      <c r="G711" t="s">
        <v>1463</v>
      </c>
      <c r="H711" s="89">
        <v>16958.59</v>
      </c>
      <c r="I711" s="89">
        <v>141.32</v>
      </c>
      <c r="J711" t="s">
        <v>1858</v>
      </c>
      <c r="K711" s="75" t="str">
        <f t="shared" ref="K711:K774" si="11">+IF(J711="Acquisition Related Cost (L&amp;E)","Yes","No")</f>
        <v>No</v>
      </c>
      <c r="L711" s="75" t="str">
        <f>+VLOOKUP($A711,'System Index'!$A:$B,2,0)</f>
        <v>Texas Landing</v>
      </c>
    </row>
    <row r="712" spans="1:12" hidden="1" x14ac:dyDescent="0.25">
      <c r="A712" t="s">
        <v>1231</v>
      </c>
      <c r="B712" t="s">
        <v>1266</v>
      </c>
      <c r="C712" s="94" t="s">
        <v>588</v>
      </c>
      <c r="D712" s="96">
        <v>43102</v>
      </c>
      <c r="E712">
        <v>50</v>
      </c>
      <c r="F712" s="95">
        <v>322</v>
      </c>
      <c r="G712" t="s">
        <v>1463</v>
      </c>
      <c r="H712" s="89">
        <v>13049.28</v>
      </c>
      <c r="I712" s="89">
        <v>108.74000000000001</v>
      </c>
      <c r="J712" t="s">
        <v>1630</v>
      </c>
      <c r="K712" s="75" t="str">
        <f t="shared" si="11"/>
        <v>No</v>
      </c>
      <c r="L712" s="75" t="str">
        <f>+VLOOKUP($A712,'System Index'!$A:$B,2,0)</f>
        <v>Texas Landing</v>
      </c>
    </row>
    <row r="713" spans="1:12" hidden="1" x14ac:dyDescent="0.25">
      <c r="A713" t="s">
        <v>1231</v>
      </c>
      <c r="B713" t="s">
        <v>1267</v>
      </c>
      <c r="C713" s="94" t="s">
        <v>588</v>
      </c>
      <c r="D713" s="96">
        <v>43102</v>
      </c>
      <c r="E713">
        <v>50</v>
      </c>
      <c r="F713" s="95">
        <v>325</v>
      </c>
      <c r="G713" t="s">
        <v>85</v>
      </c>
      <c r="H713" s="89">
        <v>309526.49</v>
      </c>
      <c r="I713" s="89">
        <v>2579.39</v>
      </c>
      <c r="J713" t="s">
        <v>1859</v>
      </c>
      <c r="K713" s="75" t="str">
        <f t="shared" si="11"/>
        <v>No</v>
      </c>
      <c r="L713" s="75" t="str">
        <f>+VLOOKUP($A713,'System Index'!$A:$B,2,0)</f>
        <v>Texas Landing</v>
      </c>
    </row>
    <row r="714" spans="1:12" hidden="1" x14ac:dyDescent="0.25">
      <c r="A714" t="s">
        <v>1231</v>
      </c>
      <c r="B714" t="s">
        <v>1268</v>
      </c>
      <c r="C714" s="94" t="s">
        <v>588</v>
      </c>
      <c r="D714" s="96">
        <v>43102</v>
      </c>
      <c r="E714">
        <v>50</v>
      </c>
      <c r="F714" s="95">
        <v>325</v>
      </c>
      <c r="G714" t="s">
        <v>85</v>
      </c>
      <c r="H714" s="89">
        <v>15476.26</v>
      </c>
      <c r="I714" s="89">
        <v>128.97</v>
      </c>
      <c r="J714" t="s">
        <v>1634</v>
      </c>
      <c r="K714" s="75" t="str">
        <f t="shared" si="11"/>
        <v>No</v>
      </c>
      <c r="L714" s="75" t="str">
        <f>+VLOOKUP($A714,'System Index'!$A:$B,2,0)</f>
        <v>Texas Landing</v>
      </c>
    </row>
    <row r="715" spans="1:12" hidden="1" x14ac:dyDescent="0.25">
      <c r="A715" t="s">
        <v>1231</v>
      </c>
      <c r="B715" t="s">
        <v>1270</v>
      </c>
      <c r="C715" s="94" t="s">
        <v>588</v>
      </c>
      <c r="D715" s="96">
        <v>43102</v>
      </c>
      <c r="E715">
        <v>20</v>
      </c>
      <c r="F715" s="95">
        <v>327</v>
      </c>
      <c r="G715" t="s">
        <v>86</v>
      </c>
      <c r="H715" s="89">
        <v>12379.630000000001</v>
      </c>
      <c r="I715" s="89">
        <v>257.91000000000003</v>
      </c>
      <c r="J715" t="s">
        <v>1566</v>
      </c>
      <c r="K715" s="75" t="str">
        <f t="shared" si="11"/>
        <v>No</v>
      </c>
      <c r="L715" s="75" t="str">
        <f>+VLOOKUP($A715,'System Index'!$A:$B,2,0)</f>
        <v>Texas Landing</v>
      </c>
    </row>
    <row r="716" spans="1:12" hidden="1" x14ac:dyDescent="0.25">
      <c r="A716" t="s">
        <v>1231</v>
      </c>
      <c r="B716" t="s">
        <v>1271</v>
      </c>
      <c r="C716" s="94" t="s">
        <v>588</v>
      </c>
      <c r="D716" s="96">
        <v>43102</v>
      </c>
      <c r="E716">
        <v>10</v>
      </c>
      <c r="F716" s="95">
        <v>328</v>
      </c>
      <c r="G716" t="s">
        <v>87</v>
      </c>
      <c r="H716" s="89">
        <v>231.72</v>
      </c>
      <c r="I716" s="89">
        <v>9.66</v>
      </c>
      <c r="J716" t="s">
        <v>1860</v>
      </c>
      <c r="K716" s="75" t="str">
        <f t="shared" si="11"/>
        <v>No</v>
      </c>
      <c r="L716" s="75" t="str">
        <f>+VLOOKUP($A716,'System Index'!$A:$B,2,0)</f>
        <v>Texas Landing</v>
      </c>
    </row>
    <row r="717" spans="1:12" hidden="1" x14ac:dyDescent="0.25">
      <c r="A717" t="s">
        <v>1231</v>
      </c>
      <c r="B717" t="s">
        <v>1272</v>
      </c>
      <c r="C717" s="94" t="s">
        <v>588</v>
      </c>
      <c r="D717" s="96">
        <v>43102</v>
      </c>
      <c r="E717">
        <v>10</v>
      </c>
      <c r="F717" s="95">
        <v>328</v>
      </c>
      <c r="G717" t="s">
        <v>87</v>
      </c>
      <c r="H717" s="89">
        <v>6083.2</v>
      </c>
      <c r="I717" s="89">
        <v>253.47</v>
      </c>
      <c r="J717" t="s">
        <v>1661</v>
      </c>
      <c r="K717" s="75" t="str">
        <f t="shared" si="11"/>
        <v>No</v>
      </c>
      <c r="L717" s="75" t="str">
        <f>+VLOOKUP($A717,'System Index'!$A:$B,2,0)</f>
        <v>Texas Landing</v>
      </c>
    </row>
    <row r="718" spans="1:12" hidden="1" x14ac:dyDescent="0.25">
      <c r="A718" t="s">
        <v>1231</v>
      </c>
      <c r="B718" t="s">
        <v>1273</v>
      </c>
      <c r="C718" s="94" t="s">
        <v>588</v>
      </c>
      <c r="D718" s="96">
        <v>43102</v>
      </c>
      <c r="E718">
        <v>15</v>
      </c>
      <c r="F718" s="95">
        <v>334</v>
      </c>
      <c r="G718" t="s">
        <v>89</v>
      </c>
      <c r="H718" s="89">
        <v>1555.82</v>
      </c>
      <c r="I718" s="89">
        <v>43.22</v>
      </c>
      <c r="J718" t="s">
        <v>1635</v>
      </c>
      <c r="K718" s="75" t="str">
        <f t="shared" si="11"/>
        <v>No</v>
      </c>
      <c r="L718" s="75" t="str">
        <f>+VLOOKUP($A718,'System Index'!$A:$B,2,0)</f>
        <v>Texas Landing</v>
      </c>
    </row>
    <row r="719" spans="1:12" hidden="1" x14ac:dyDescent="0.25">
      <c r="A719" t="s">
        <v>1231</v>
      </c>
      <c r="B719" t="s">
        <v>1274</v>
      </c>
      <c r="C719" s="94" t="s">
        <v>588</v>
      </c>
      <c r="D719" s="96">
        <v>43102</v>
      </c>
      <c r="E719">
        <v>5</v>
      </c>
      <c r="F719" s="95">
        <v>342</v>
      </c>
      <c r="G719" t="s">
        <v>90</v>
      </c>
      <c r="H719" s="89">
        <v>164.92000000000002</v>
      </c>
      <c r="I719" s="89">
        <v>13.74</v>
      </c>
      <c r="J719" t="s">
        <v>1646</v>
      </c>
      <c r="K719" s="75" t="str">
        <f t="shared" si="11"/>
        <v>No</v>
      </c>
      <c r="L719" s="75" t="str">
        <f>+VLOOKUP($A719,'System Index'!$A:$B,2,0)</f>
        <v>Texas Landing</v>
      </c>
    </row>
    <row r="720" spans="1:12" hidden="1" x14ac:dyDescent="0.25">
      <c r="A720" t="s">
        <v>1231</v>
      </c>
      <c r="B720" t="s">
        <v>1230</v>
      </c>
      <c r="C720" s="94" t="s">
        <v>585</v>
      </c>
      <c r="D720" s="96">
        <v>43102</v>
      </c>
      <c r="E720">
        <v>0</v>
      </c>
      <c r="F720" s="95">
        <v>353</v>
      </c>
      <c r="G720" t="s">
        <v>210</v>
      </c>
      <c r="H720" s="89">
        <v>3022.69</v>
      </c>
      <c r="I720" s="89">
        <v>0</v>
      </c>
      <c r="J720" t="s">
        <v>1462</v>
      </c>
      <c r="K720" s="75" t="str">
        <f t="shared" si="11"/>
        <v>No</v>
      </c>
      <c r="L720" s="75" t="str">
        <f>+VLOOKUP($A720,'System Index'!$A:$B,2,0)</f>
        <v>Texas Landing</v>
      </c>
    </row>
    <row r="721" spans="1:12" hidden="1" x14ac:dyDescent="0.25">
      <c r="A721" t="s">
        <v>1231</v>
      </c>
      <c r="B721" t="s">
        <v>1233</v>
      </c>
      <c r="C721" s="94" t="s">
        <v>588</v>
      </c>
      <c r="D721" s="96">
        <v>43102</v>
      </c>
      <c r="E721">
        <v>30</v>
      </c>
      <c r="F721" s="95">
        <v>354</v>
      </c>
      <c r="G721" t="s">
        <v>211</v>
      </c>
      <c r="H721" s="89">
        <v>16919.28</v>
      </c>
      <c r="I721" s="89">
        <v>234.99</v>
      </c>
      <c r="J721" t="s">
        <v>1578</v>
      </c>
      <c r="K721" s="75" t="str">
        <f t="shared" si="11"/>
        <v>No</v>
      </c>
      <c r="L721" s="75" t="str">
        <f>+VLOOKUP($A721,'System Index'!$A:$B,2,0)</f>
        <v>Texas Landing</v>
      </c>
    </row>
    <row r="722" spans="1:12" hidden="1" x14ac:dyDescent="0.25">
      <c r="A722" t="s">
        <v>1231</v>
      </c>
      <c r="B722" t="s">
        <v>1234</v>
      </c>
      <c r="C722" s="94" t="s">
        <v>588</v>
      </c>
      <c r="D722" s="96">
        <v>43102</v>
      </c>
      <c r="E722">
        <v>30</v>
      </c>
      <c r="F722" s="95">
        <v>354</v>
      </c>
      <c r="G722" t="s">
        <v>211</v>
      </c>
      <c r="H722" s="89">
        <v>4331.91</v>
      </c>
      <c r="I722" s="89">
        <v>60.17</v>
      </c>
      <c r="J722" t="s">
        <v>1635</v>
      </c>
      <c r="K722" s="75" t="str">
        <f t="shared" si="11"/>
        <v>No</v>
      </c>
      <c r="L722" s="75" t="str">
        <f>+VLOOKUP($A722,'System Index'!$A:$B,2,0)</f>
        <v>Texas Landing</v>
      </c>
    </row>
    <row r="723" spans="1:12" hidden="1" x14ac:dyDescent="0.25">
      <c r="A723" t="s">
        <v>1231</v>
      </c>
      <c r="B723" t="s">
        <v>1235</v>
      </c>
      <c r="C723" s="94" t="s">
        <v>588</v>
      </c>
      <c r="D723" s="96">
        <v>43102</v>
      </c>
      <c r="E723">
        <v>30</v>
      </c>
      <c r="F723" s="95">
        <v>354</v>
      </c>
      <c r="G723" t="s">
        <v>211</v>
      </c>
      <c r="H723" s="89">
        <v>4793.17</v>
      </c>
      <c r="I723" s="89">
        <v>66.569999999999993</v>
      </c>
      <c r="J723" t="s">
        <v>1861</v>
      </c>
      <c r="K723" s="75" t="str">
        <f t="shared" si="11"/>
        <v>No</v>
      </c>
      <c r="L723" s="75" t="str">
        <f>+VLOOKUP($A723,'System Index'!$A:$B,2,0)</f>
        <v>Texas Landing</v>
      </c>
    </row>
    <row r="724" spans="1:12" hidden="1" x14ac:dyDescent="0.25">
      <c r="A724" t="s">
        <v>1231</v>
      </c>
      <c r="B724" t="s">
        <v>1236</v>
      </c>
      <c r="C724" s="94" t="s">
        <v>588</v>
      </c>
      <c r="D724" s="96">
        <v>43102</v>
      </c>
      <c r="E724">
        <v>30</v>
      </c>
      <c r="F724" s="95">
        <v>354</v>
      </c>
      <c r="G724" t="s">
        <v>211</v>
      </c>
      <c r="H724" s="89">
        <v>6116.82</v>
      </c>
      <c r="I724" s="89">
        <v>84.960000000000008</v>
      </c>
      <c r="J724" t="s">
        <v>1862</v>
      </c>
      <c r="K724" s="75" t="str">
        <f t="shared" si="11"/>
        <v>No</v>
      </c>
      <c r="L724" s="75" t="str">
        <f>+VLOOKUP($A724,'System Index'!$A:$B,2,0)</f>
        <v>Texas Landing</v>
      </c>
    </row>
    <row r="725" spans="1:12" hidden="1" x14ac:dyDescent="0.25">
      <c r="A725" t="s">
        <v>1231</v>
      </c>
      <c r="B725" t="s">
        <v>1237</v>
      </c>
      <c r="C725" s="94" t="s">
        <v>588</v>
      </c>
      <c r="D725" s="96">
        <v>43102</v>
      </c>
      <c r="E725">
        <v>50</v>
      </c>
      <c r="F725" s="95">
        <v>360</v>
      </c>
      <c r="G725" t="s">
        <v>214</v>
      </c>
      <c r="H725" s="89">
        <v>7687.1</v>
      </c>
      <c r="I725" s="89">
        <v>64.06</v>
      </c>
      <c r="J725" t="s">
        <v>1863</v>
      </c>
      <c r="K725" s="75" t="str">
        <f t="shared" si="11"/>
        <v>No</v>
      </c>
      <c r="L725" s="75" t="str">
        <f>+VLOOKUP($A725,'System Index'!$A:$B,2,0)</f>
        <v>Texas Landing</v>
      </c>
    </row>
    <row r="726" spans="1:12" hidden="1" x14ac:dyDescent="0.25">
      <c r="A726" t="s">
        <v>1231</v>
      </c>
      <c r="B726" t="s">
        <v>1238</v>
      </c>
      <c r="C726" s="94" t="s">
        <v>588</v>
      </c>
      <c r="D726" s="96">
        <v>43102</v>
      </c>
      <c r="E726">
        <v>50</v>
      </c>
      <c r="F726" s="95">
        <v>360</v>
      </c>
      <c r="G726" t="s">
        <v>214</v>
      </c>
      <c r="H726" s="89">
        <v>72289.600000000006</v>
      </c>
      <c r="I726" s="89">
        <v>602.41</v>
      </c>
      <c r="J726" t="s">
        <v>1864</v>
      </c>
      <c r="K726" s="75" t="str">
        <f t="shared" si="11"/>
        <v>No</v>
      </c>
      <c r="L726" s="75" t="str">
        <f>+VLOOKUP($A726,'System Index'!$A:$B,2,0)</f>
        <v>Texas Landing</v>
      </c>
    </row>
    <row r="727" spans="1:12" hidden="1" x14ac:dyDescent="0.25">
      <c r="A727" t="s">
        <v>1231</v>
      </c>
      <c r="B727" t="s">
        <v>1239</v>
      </c>
      <c r="C727" s="94" t="s">
        <v>588</v>
      </c>
      <c r="D727" s="96">
        <v>43102</v>
      </c>
      <c r="E727">
        <v>50</v>
      </c>
      <c r="F727" s="95">
        <v>360</v>
      </c>
      <c r="G727" t="s">
        <v>214</v>
      </c>
      <c r="H727" s="89">
        <v>22580.54</v>
      </c>
      <c r="I727" s="89">
        <v>188.17000000000002</v>
      </c>
      <c r="J727" t="s">
        <v>1861</v>
      </c>
      <c r="K727" s="75" t="str">
        <f t="shared" si="11"/>
        <v>No</v>
      </c>
      <c r="L727" s="75" t="str">
        <f>+VLOOKUP($A727,'System Index'!$A:$B,2,0)</f>
        <v>Texas Landing</v>
      </c>
    </row>
    <row r="728" spans="1:12" hidden="1" x14ac:dyDescent="0.25">
      <c r="A728" t="s">
        <v>1231</v>
      </c>
      <c r="B728" t="s">
        <v>1240</v>
      </c>
      <c r="C728" s="94" t="s">
        <v>588</v>
      </c>
      <c r="D728" s="96">
        <v>43102</v>
      </c>
      <c r="E728">
        <v>50</v>
      </c>
      <c r="F728" s="95">
        <v>360</v>
      </c>
      <c r="G728" t="s">
        <v>214</v>
      </c>
      <c r="H728" s="89">
        <v>6219.87</v>
      </c>
      <c r="I728" s="89">
        <v>51.83</v>
      </c>
      <c r="J728" t="s">
        <v>1865</v>
      </c>
      <c r="K728" s="75" t="str">
        <f t="shared" si="11"/>
        <v>No</v>
      </c>
      <c r="L728" s="75" t="str">
        <f>+VLOOKUP($A728,'System Index'!$A:$B,2,0)</f>
        <v>Texas Landing</v>
      </c>
    </row>
    <row r="729" spans="1:12" hidden="1" x14ac:dyDescent="0.25">
      <c r="A729" t="s">
        <v>1231</v>
      </c>
      <c r="B729" t="s">
        <v>1241</v>
      </c>
      <c r="C729" s="94" t="s">
        <v>588</v>
      </c>
      <c r="D729" s="96">
        <v>43102</v>
      </c>
      <c r="E729">
        <v>50</v>
      </c>
      <c r="F729" s="95">
        <v>360</v>
      </c>
      <c r="G729" t="s">
        <v>214</v>
      </c>
      <c r="H729" s="89">
        <v>2233.58</v>
      </c>
      <c r="I729" s="89">
        <v>18.61</v>
      </c>
      <c r="J729" t="s">
        <v>1862</v>
      </c>
      <c r="K729" s="75" t="str">
        <f t="shared" si="11"/>
        <v>No</v>
      </c>
      <c r="L729" s="75" t="str">
        <f>+VLOOKUP($A729,'System Index'!$A:$B,2,0)</f>
        <v>Texas Landing</v>
      </c>
    </row>
    <row r="730" spans="1:12" hidden="1" x14ac:dyDescent="0.25">
      <c r="A730" t="s">
        <v>1231</v>
      </c>
      <c r="B730" t="s">
        <v>1242</v>
      </c>
      <c r="C730" s="94" t="s">
        <v>588</v>
      </c>
      <c r="D730" s="96">
        <v>43102</v>
      </c>
      <c r="E730">
        <v>50</v>
      </c>
      <c r="F730" s="95">
        <v>360</v>
      </c>
      <c r="G730" t="s">
        <v>214</v>
      </c>
      <c r="H730" s="89">
        <v>7186.63</v>
      </c>
      <c r="I730" s="89">
        <v>59.89</v>
      </c>
      <c r="J730" t="s">
        <v>1865</v>
      </c>
      <c r="K730" s="75" t="str">
        <f t="shared" si="11"/>
        <v>No</v>
      </c>
      <c r="L730" s="75" t="str">
        <f>+VLOOKUP($A730,'System Index'!$A:$B,2,0)</f>
        <v>Texas Landing</v>
      </c>
    </row>
    <row r="731" spans="1:12" hidden="1" x14ac:dyDescent="0.25">
      <c r="A731" t="s">
        <v>1231</v>
      </c>
      <c r="B731" t="s">
        <v>1243</v>
      </c>
      <c r="C731" s="94" t="s">
        <v>588</v>
      </c>
      <c r="D731" s="96">
        <v>43102</v>
      </c>
      <c r="E731">
        <v>50</v>
      </c>
      <c r="F731" s="95">
        <v>361</v>
      </c>
      <c r="G731" t="s">
        <v>215</v>
      </c>
      <c r="H731" s="89">
        <v>120368.04000000001</v>
      </c>
      <c r="I731" s="89">
        <v>1003.07</v>
      </c>
      <c r="J731" t="s">
        <v>1866</v>
      </c>
      <c r="K731" s="75" t="str">
        <f t="shared" si="11"/>
        <v>No</v>
      </c>
      <c r="L731" s="75" t="str">
        <f>+VLOOKUP($A731,'System Index'!$A:$B,2,0)</f>
        <v>Texas Landing</v>
      </c>
    </row>
    <row r="732" spans="1:12" hidden="1" x14ac:dyDescent="0.25">
      <c r="A732" t="s">
        <v>1231</v>
      </c>
      <c r="B732" t="s">
        <v>1245</v>
      </c>
      <c r="C732" s="94" t="s">
        <v>588</v>
      </c>
      <c r="D732" s="96">
        <v>43102</v>
      </c>
      <c r="E732">
        <v>25</v>
      </c>
      <c r="F732" s="95">
        <v>364</v>
      </c>
      <c r="G732" t="s">
        <v>216</v>
      </c>
      <c r="H732" s="89">
        <v>57301.1</v>
      </c>
      <c r="I732" s="89">
        <v>955.02</v>
      </c>
      <c r="J732" t="s">
        <v>1612</v>
      </c>
      <c r="K732" s="75" t="str">
        <f t="shared" si="11"/>
        <v>No</v>
      </c>
      <c r="L732" s="75" t="str">
        <f>+VLOOKUP($A732,'System Index'!$A:$B,2,0)</f>
        <v>Texas Landing</v>
      </c>
    </row>
    <row r="733" spans="1:12" hidden="1" x14ac:dyDescent="0.25">
      <c r="A733" t="s">
        <v>1231</v>
      </c>
      <c r="B733" t="s">
        <v>1246</v>
      </c>
      <c r="C733" s="94" t="s">
        <v>588</v>
      </c>
      <c r="D733" s="96">
        <v>43102</v>
      </c>
      <c r="E733">
        <v>50</v>
      </c>
      <c r="F733" s="95">
        <v>389</v>
      </c>
      <c r="G733" t="s">
        <v>223</v>
      </c>
      <c r="H733" s="89">
        <v>252659.6</v>
      </c>
      <c r="I733" s="89">
        <v>2105.5</v>
      </c>
      <c r="J733" t="s">
        <v>1867</v>
      </c>
      <c r="K733" s="75" t="str">
        <f t="shared" si="11"/>
        <v>No</v>
      </c>
      <c r="L733" s="75" t="str">
        <f>+VLOOKUP($A733,'System Index'!$A:$B,2,0)</f>
        <v>Texas Landing</v>
      </c>
    </row>
    <row r="734" spans="1:12" hidden="1" x14ac:dyDescent="0.25">
      <c r="A734" t="s">
        <v>1231</v>
      </c>
      <c r="B734" t="s">
        <v>1247</v>
      </c>
      <c r="C734" s="94" t="s">
        <v>588</v>
      </c>
      <c r="D734" s="96">
        <v>43102</v>
      </c>
      <c r="E734">
        <v>10</v>
      </c>
      <c r="F734" s="95">
        <v>399</v>
      </c>
      <c r="G734" t="s">
        <v>224</v>
      </c>
      <c r="H734" s="89">
        <v>5977.09</v>
      </c>
      <c r="I734" s="89">
        <v>249.05</v>
      </c>
      <c r="J734" t="s">
        <v>1868</v>
      </c>
      <c r="K734" s="75" t="str">
        <f t="shared" si="11"/>
        <v>No</v>
      </c>
      <c r="L734" s="75" t="str">
        <f>+VLOOKUP($A734,'System Index'!$A:$B,2,0)</f>
        <v>Texas Landing</v>
      </c>
    </row>
    <row r="735" spans="1:12" hidden="1" x14ac:dyDescent="0.25">
      <c r="A735" t="s">
        <v>1231</v>
      </c>
      <c r="B735" t="s">
        <v>1248</v>
      </c>
      <c r="C735" s="94" t="s">
        <v>588</v>
      </c>
      <c r="D735" s="96">
        <v>43102</v>
      </c>
      <c r="E735">
        <v>10</v>
      </c>
      <c r="F735" s="95">
        <v>399</v>
      </c>
      <c r="G735" t="s">
        <v>224</v>
      </c>
      <c r="H735" s="89">
        <v>6897.64</v>
      </c>
      <c r="I735" s="89">
        <v>287.39999999999998</v>
      </c>
      <c r="J735" t="s">
        <v>1869</v>
      </c>
      <c r="K735" s="75" t="str">
        <f t="shared" si="11"/>
        <v>No</v>
      </c>
      <c r="L735" s="75" t="str">
        <f>+VLOOKUP($A735,'System Index'!$A:$B,2,0)</f>
        <v>Texas Landing</v>
      </c>
    </row>
    <row r="736" spans="1:12" hidden="1" x14ac:dyDescent="0.25">
      <c r="A736" t="s">
        <v>1231</v>
      </c>
      <c r="B736" t="s">
        <v>1249</v>
      </c>
      <c r="C736" s="94" t="s">
        <v>588</v>
      </c>
      <c r="D736" s="96">
        <v>43102</v>
      </c>
      <c r="E736">
        <v>10</v>
      </c>
      <c r="F736" s="95">
        <v>399</v>
      </c>
      <c r="G736" t="s">
        <v>224</v>
      </c>
      <c r="H736" s="89">
        <v>1532.82</v>
      </c>
      <c r="I736" s="89">
        <v>63.870000000000005</v>
      </c>
      <c r="J736" t="s">
        <v>1870</v>
      </c>
      <c r="K736" s="75" t="str">
        <f t="shared" si="11"/>
        <v>No</v>
      </c>
      <c r="L736" s="75" t="str">
        <f>+VLOOKUP($A736,'System Index'!$A:$B,2,0)</f>
        <v>Texas Landing</v>
      </c>
    </row>
    <row r="737" spans="1:12" hidden="1" x14ac:dyDescent="0.25">
      <c r="A737" t="s">
        <v>1279</v>
      </c>
      <c r="B737" t="s">
        <v>1280</v>
      </c>
      <c r="C737" s="94" t="s">
        <v>351</v>
      </c>
      <c r="D737" s="96">
        <v>40932</v>
      </c>
      <c r="E737">
        <v>50</v>
      </c>
      <c r="F737" s="95">
        <v>325</v>
      </c>
      <c r="G737" t="s">
        <v>85</v>
      </c>
      <c r="H737" s="89">
        <v>68913.429999999993</v>
      </c>
      <c r="I737" s="89">
        <v>344.57</v>
      </c>
      <c r="J737" t="s">
        <v>1461</v>
      </c>
      <c r="K737" s="75" t="str">
        <f t="shared" si="11"/>
        <v>Yes</v>
      </c>
      <c r="L737" s="75" t="str">
        <f>+VLOOKUP($A737,'System Index'!$A:$B,2,0)</f>
        <v>Thousand Oaks</v>
      </c>
    </row>
    <row r="738" spans="1:12" hidden="1" x14ac:dyDescent="0.25">
      <c r="A738" t="s">
        <v>1279</v>
      </c>
      <c r="B738" t="s">
        <v>1278</v>
      </c>
      <c r="C738" s="94" t="s">
        <v>432</v>
      </c>
      <c r="D738" s="96">
        <v>40932</v>
      </c>
      <c r="E738">
        <v>0</v>
      </c>
      <c r="F738" s="95">
        <v>303</v>
      </c>
      <c r="G738" t="s">
        <v>206</v>
      </c>
      <c r="H738" s="89">
        <v>6688.2300000000005</v>
      </c>
      <c r="I738" s="89">
        <v>0</v>
      </c>
      <c r="J738" t="s">
        <v>1462</v>
      </c>
      <c r="K738" s="75" t="str">
        <f t="shared" si="11"/>
        <v>No</v>
      </c>
      <c r="L738" s="75" t="str">
        <f>+VLOOKUP($A738,'System Index'!$A:$B,2,0)</f>
        <v>Thousand Oaks</v>
      </c>
    </row>
    <row r="739" spans="1:12" hidden="1" x14ac:dyDescent="0.25">
      <c r="A739" t="s">
        <v>1279</v>
      </c>
      <c r="B739" t="s">
        <v>1281</v>
      </c>
      <c r="C739" s="94" t="s">
        <v>341</v>
      </c>
      <c r="D739" s="96">
        <v>40932</v>
      </c>
      <c r="E739">
        <v>10</v>
      </c>
      <c r="F739" s="95">
        <v>349</v>
      </c>
      <c r="G739" t="s">
        <v>92</v>
      </c>
      <c r="H739" s="89">
        <v>446</v>
      </c>
      <c r="I739" s="89">
        <v>44.6</v>
      </c>
      <c r="J739" t="s">
        <v>1467</v>
      </c>
      <c r="K739" s="75" t="str">
        <f t="shared" si="11"/>
        <v>No</v>
      </c>
      <c r="L739" s="75" t="str">
        <f>+VLOOKUP($A739,'System Index'!$A:$B,2,0)</f>
        <v>Thousand Oaks</v>
      </c>
    </row>
    <row r="740" spans="1:12" hidden="1" x14ac:dyDescent="0.25">
      <c r="A740" t="s">
        <v>1279</v>
      </c>
      <c r="B740" t="s">
        <v>1282</v>
      </c>
      <c r="C740" s="94" t="s">
        <v>588</v>
      </c>
      <c r="D740" t="s">
        <v>588</v>
      </c>
      <c r="E740">
        <v>15</v>
      </c>
      <c r="F740" s="95">
        <v>349.1</v>
      </c>
      <c r="G740" t="s">
        <v>93</v>
      </c>
      <c r="H740" s="89">
        <v>4999.07</v>
      </c>
      <c r="I740" s="89">
        <v>138.86000000000001</v>
      </c>
      <c r="J740" t="s">
        <v>1481</v>
      </c>
      <c r="K740" s="75" t="str">
        <f t="shared" si="11"/>
        <v>No</v>
      </c>
      <c r="L740" s="75" t="str">
        <f>+VLOOKUP($A740,'System Index'!$A:$B,2,0)</f>
        <v>Thousand Oaks</v>
      </c>
    </row>
    <row r="741" spans="1:12" hidden="1" x14ac:dyDescent="0.25">
      <c r="A741" t="s">
        <v>1292</v>
      </c>
      <c r="B741" t="s">
        <v>1300</v>
      </c>
      <c r="C741" s="94" t="s">
        <v>294</v>
      </c>
      <c r="D741" s="96">
        <v>31477</v>
      </c>
      <c r="E741">
        <v>50</v>
      </c>
      <c r="F741" s="95">
        <v>325</v>
      </c>
      <c r="G741" t="s">
        <v>85</v>
      </c>
      <c r="H741" s="89">
        <v>72451.649999999994</v>
      </c>
      <c r="I741" s="89">
        <v>1932.04</v>
      </c>
      <c r="J741" t="s">
        <v>1461</v>
      </c>
      <c r="K741" s="75" t="str">
        <f t="shared" si="11"/>
        <v>Yes</v>
      </c>
      <c r="L741" s="75" t="str">
        <f>+VLOOKUP($A741,'System Index'!$A:$B,2,0)</f>
        <v>Treetop</v>
      </c>
    </row>
    <row r="742" spans="1:12" hidden="1" x14ac:dyDescent="0.25">
      <c r="A742" t="s">
        <v>1292</v>
      </c>
      <c r="B742" t="s">
        <v>1304</v>
      </c>
      <c r="C742" s="94" t="s">
        <v>341</v>
      </c>
      <c r="D742" s="96">
        <v>31477</v>
      </c>
      <c r="E742">
        <v>10</v>
      </c>
      <c r="F742" s="95">
        <v>349</v>
      </c>
      <c r="G742" t="s">
        <v>92</v>
      </c>
      <c r="H742" s="89">
        <v>446</v>
      </c>
      <c r="I742" s="89">
        <v>44.6</v>
      </c>
      <c r="J742" t="s">
        <v>1467</v>
      </c>
      <c r="K742" s="75" t="str">
        <f t="shared" si="11"/>
        <v>No</v>
      </c>
      <c r="L742" s="75" t="str">
        <f>+VLOOKUP($A742,'System Index'!$A:$B,2,0)</f>
        <v>Treetop</v>
      </c>
    </row>
    <row r="743" spans="1:12" hidden="1" x14ac:dyDescent="0.25">
      <c r="A743" t="s">
        <v>1292</v>
      </c>
      <c r="B743" t="s">
        <v>1294</v>
      </c>
      <c r="C743" s="94" t="s">
        <v>294</v>
      </c>
      <c r="D743" t="s">
        <v>294</v>
      </c>
      <c r="E743">
        <v>30</v>
      </c>
      <c r="F743" s="95">
        <v>304</v>
      </c>
      <c r="G743" t="s">
        <v>71</v>
      </c>
      <c r="H743" s="89">
        <v>800</v>
      </c>
      <c r="I743" s="89">
        <v>35.56</v>
      </c>
      <c r="J743" t="s">
        <v>1871</v>
      </c>
      <c r="K743" s="75" t="str">
        <f t="shared" si="11"/>
        <v>No</v>
      </c>
      <c r="L743" s="75" t="str">
        <f>+VLOOKUP($A743,'System Index'!$A:$B,2,0)</f>
        <v>Treetop</v>
      </c>
    </row>
    <row r="744" spans="1:12" hidden="1" x14ac:dyDescent="0.25">
      <c r="A744" t="s">
        <v>1292</v>
      </c>
      <c r="B744" t="s">
        <v>1295</v>
      </c>
      <c r="C744" s="94" t="s">
        <v>294</v>
      </c>
      <c r="D744" t="s">
        <v>294</v>
      </c>
      <c r="E744">
        <v>30</v>
      </c>
      <c r="F744" s="95">
        <v>304</v>
      </c>
      <c r="G744" t="s">
        <v>71</v>
      </c>
      <c r="H744" s="89">
        <v>1342.71</v>
      </c>
      <c r="I744" s="89">
        <v>59.68</v>
      </c>
      <c r="J744" t="s">
        <v>1872</v>
      </c>
      <c r="K744" s="75" t="str">
        <f t="shared" si="11"/>
        <v>No</v>
      </c>
      <c r="L744" s="75" t="str">
        <f>+VLOOKUP($A744,'System Index'!$A:$B,2,0)</f>
        <v>Treetop</v>
      </c>
    </row>
    <row r="745" spans="1:12" hidden="1" x14ac:dyDescent="0.25">
      <c r="A745" t="s">
        <v>1292</v>
      </c>
      <c r="B745" t="s">
        <v>1303</v>
      </c>
      <c r="C745" s="94" t="s">
        <v>294</v>
      </c>
      <c r="D745" t="s">
        <v>294</v>
      </c>
      <c r="E745">
        <v>10</v>
      </c>
      <c r="F745" s="95">
        <v>349</v>
      </c>
      <c r="G745" t="s">
        <v>92</v>
      </c>
      <c r="H745" s="89">
        <v>1545</v>
      </c>
      <c r="I745" s="89">
        <v>206</v>
      </c>
      <c r="J745" t="s">
        <v>1873</v>
      </c>
      <c r="K745" s="75" t="str">
        <f t="shared" si="11"/>
        <v>No</v>
      </c>
      <c r="L745" s="75" t="str">
        <f>+VLOOKUP($A745,'System Index'!$A:$B,2,0)</f>
        <v>Treetop</v>
      </c>
    </row>
    <row r="746" spans="1:12" hidden="1" x14ac:dyDescent="0.25">
      <c r="A746" t="s">
        <v>1292</v>
      </c>
      <c r="B746" t="s">
        <v>1296</v>
      </c>
      <c r="C746" s="94" t="s">
        <v>294</v>
      </c>
      <c r="D746" t="s">
        <v>294</v>
      </c>
      <c r="E746">
        <v>5</v>
      </c>
      <c r="F746" s="95">
        <v>315</v>
      </c>
      <c r="G746" t="s">
        <v>80</v>
      </c>
      <c r="H746" s="89">
        <v>2507.5300000000002</v>
      </c>
      <c r="I746" s="89">
        <v>668.68000000000006</v>
      </c>
      <c r="J746" t="s">
        <v>1575</v>
      </c>
      <c r="K746" s="75" t="str">
        <f t="shared" si="11"/>
        <v>No</v>
      </c>
      <c r="L746" s="75" t="str">
        <f>+VLOOKUP($A746,'System Index'!$A:$B,2,0)</f>
        <v>Treetop</v>
      </c>
    </row>
    <row r="747" spans="1:12" hidden="1" x14ac:dyDescent="0.25">
      <c r="A747" t="s">
        <v>1292</v>
      </c>
      <c r="B747" t="s">
        <v>1297</v>
      </c>
      <c r="C747" s="94" t="s">
        <v>294</v>
      </c>
      <c r="D747" t="s">
        <v>294</v>
      </c>
      <c r="E747">
        <v>20</v>
      </c>
      <c r="F747" s="95">
        <v>318</v>
      </c>
      <c r="G747" t="s">
        <v>81</v>
      </c>
      <c r="H747" s="89">
        <v>2507.5300000000002</v>
      </c>
      <c r="I747" s="89">
        <v>167.17000000000002</v>
      </c>
      <c r="J747" t="s">
        <v>1874</v>
      </c>
      <c r="K747" s="75" t="str">
        <f t="shared" si="11"/>
        <v>No</v>
      </c>
      <c r="L747" s="75" t="str">
        <f>+VLOOKUP($A747,'System Index'!$A:$B,2,0)</f>
        <v>Treetop</v>
      </c>
    </row>
    <row r="748" spans="1:12" hidden="1" x14ac:dyDescent="0.25">
      <c r="A748" t="s">
        <v>1292</v>
      </c>
      <c r="B748" t="s">
        <v>1305</v>
      </c>
      <c r="C748" s="94" t="s">
        <v>294</v>
      </c>
      <c r="D748" t="s">
        <v>294</v>
      </c>
      <c r="E748">
        <v>15</v>
      </c>
      <c r="F748" s="95">
        <v>349.1</v>
      </c>
      <c r="G748" t="s">
        <v>93</v>
      </c>
      <c r="H748" s="89">
        <v>3597.81</v>
      </c>
      <c r="I748" s="89">
        <v>319.8</v>
      </c>
      <c r="J748" t="s">
        <v>1481</v>
      </c>
      <c r="K748" s="75" t="str">
        <f t="shared" si="11"/>
        <v>No</v>
      </c>
      <c r="L748" s="75" t="str">
        <f>+VLOOKUP($A748,'System Index'!$A:$B,2,0)</f>
        <v>Treetop</v>
      </c>
    </row>
    <row r="749" spans="1:12" hidden="1" x14ac:dyDescent="0.25">
      <c r="A749" t="s">
        <v>1292</v>
      </c>
      <c r="B749" t="s">
        <v>1302</v>
      </c>
      <c r="C749" s="94" t="s">
        <v>294</v>
      </c>
      <c r="D749" t="s">
        <v>294</v>
      </c>
      <c r="E749">
        <v>10</v>
      </c>
      <c r="F749" s="95">
        <v>328</v>
      </c>
      <c r="G749" t="s">
        <v>87</v>
      </c>
      <c r="H749" s="89">
        <v>6145</v>
      </c>
      <c r="I749" s="89">
        <v>819.33</v>
      </c>
      <c r="J749" t="s">
        <v>1875</v>
      </c>
      <c r="K749" s="75" t="str">
        <f t="shared" si="11"/>
        <v>No</v>
      </c>
      <c r="L749" s="75" t="str">
        <f>+VLOOKUP($A749,'System Index'!$A:$B,2,0)</f>
        <v>Treetop</v>
      </c>
    </row>
    <row r="750" spans="1:12" hidden="1" x14ac:dyDescent="0.25">
      <c r="A750" t="s">
        <v>1292</v>
      </c>
      <c r="B750" t="s">
        <v>1291</v>
      </c>
      <c r="C750" s="94" t="s">
        <v>447</v>
      </c>
      <c r="D750" s="96">
        <v>31477</v>
      </c>
      <c r="E750">
        <v>0</v>
      </c>
      <c r="F750" s="95">
        <v>303</v>
      </c>
      <c r="G750" t="s">
        <v>206</v>
      </c>
      <c r="H750" s="89">
        <v>7580.12</v>
      </c>
      <c r="I750" s="89">
        <v>0</v>
      </c>
      <c r="J750" t="s">
        <v>1462</v>
      </c>
      <c r="K750" s="75" t="str">
        <f t="shared" si="11"/>
        <v>No</v>
      </c>
      <c r="L750" s="75" t="str">
        <f>+VLOOKUP($A750,'System Index'!$A:$B,2,0)</f>
        <v>Treetop</v>
      </c>
    </row>
    <row r="751" spans="1:12" hidden="1" x14ac:dyDescent="0.25">
      <c r="A751" t="s">
        <v>1292</v>
      </c>
      <c r="B751" t="s">
        <v>1293</v>
      </c>
      <c r="C751" s="94" t="s">
        <v>447</v>
      </c>
      <c r="D751" s="96">
        <v>31477</v>
      </c>
      <c r="E751">
        <v>0</v>
      </c>
      <c r="F751" s="95">
        <v>303</v>
      </c>
      <c r="G751" t="s">
        <v>206</v>
      </c>
      <c r="H751" s="89">
        <v>12193.5</v>
      </c>
      <c r="I751" s="89">
        <v>0</v>
      </c>
      <c r="J751" t="s">
        <v>1876</v>
      </c>
      <c r="K751" s="75" t="str">
        <f t="shared" si="11"/>
        <v>No</v>
      </c>
      <c r="L751" s="75" t="str">
        <f>+VLOOKUP($A751,'System Index'!$A:$B,2,0)</f>
        <v>Treetop</v>
      </c>
    </row>
    <row r="752" spans="1:12" hidden="1" x14ac:dyDescent="0.25">
      <c r="A752" t="s">
        <v>1292</v>
      </c>
      <c r="B752" t="s">
        <v>1301</v>
      </c>
      <c r="C752" s="94" t="s">
        <v>294</v>
      </c>
      <c r="D752" t="s">
        <v>294</v>
      </c>
      <c r="E752">
        <v>50</v>
      </c>
      <c r="F752" s="95">
        <v>325</v>
      </c>
      <c r="G752" t="s">
        <v>85</v>
      </c>
      <c r="H752" s="89">
        <v>13000</v>
      </c>
      <c r="I752" s="89">
        <v>346.66</v>
      </c>
      <c r="J752" t="s">
        <v>1877</v>
      </c>
      <c r="K752" s="75" t="str">
        <f t="shared" si="11"/>
        <v>No</v>
      </c>
      <c r="L752" s="75" t="str">
        <f>+VLOOKUP($A752,'System Index'!$A:$B,2,0)</f>
        <v>Treetop</v>
      </c>
    </row>
    <row r="753" spans="1:12" hidden="1" x14ac:dyDescent="0.25">
      <c r="A753" t="s">
        <v>1292</v>
      </c>
      <c r="B753" t="s">
        <v>1298</v>
      </c>
      <c r="C753" s="94" t="s">
        <v>447</v>
      </c>
      <c r="D753" s="96">
        <v>31477</v>
      </c>
      <c r="E753">
        <v>50</v>
      </c>
      <c r="F753" s="95">
        <v>322</v>
      </c>
      <c r="G753" t="s">
        <v>1463</v>
      </c>
      <c r="H753" s="89">
        <v>31403.25</v>
      </c>
      <c r="I753" s="89">
        <v>1203.8</v>
      </c>
      <c r="J753" t="s">
        <v>1878</v>
      </c>
      <c r="K753" s="75" t="str">
        <f t="shared" si="11"/>
        <v>No</v>
      </c>
      <c r="L753" s="75" t="str">
        <f>+VLOOKUP($A753,'System Index'!$A:$B,2,0)</f>
        <v>Treetop</v>
      </c>
    </row>
    <row r="754" spans="1:12" hidden="1" x14ac:dyDescent="0.25">
      <c r="A754" t="s">
        <v>1292</v>
      </c>
      <c r="B754" t="s">
        <v>1299</v>
      </c>
      <c r="C754" s="94" t="s">
        <v>447</v>
      </c>
      <c r="D754" s="96">
        <v>31477</v>
      </c>
      <c r="E754">
        <v>50</v>
      </c>
      <c r="F754" s="95">
        <v>325</v>
      </c>
      <c r="G754" t="s">
        <v>85</v>
      </c>
      <c r="H754" s="89">
        <v>31403.25</v>
      </c>
      <c r="I754" s="89">
        <v>1203.8</v>
      </c>
      <c r="J754" t="s">
        <v>1556</v>
      </c>
      <c r="K754" s="75" t="str">
        <f t="shared" si="11"/>
        <v>No</v>
      </c>
      <c r="L754" s="75" t="str">
        <f>+VLOOKUP($A754,'System Index'!$A:$B,2,0)</f>
        <v>Treetop</v>
      </c>
    </row>
    <row r="755" spans="1:12" hidden="1" x14ac:dyDescent="0.25">
      <c r="A755" t="s">
        <v>1879</v>
      </c>
      <c r="B755" t="s">
        <v>1325</v>
      </c>
      <c r="C755" s="94" t="s">
        <v>348</v>
      </c>
      <c r="D755" s="96">
        <v>42576</v>
      </c>
      <c r="E755">
        <v>0</v>
      </c>
      <c r="F755" s="95">
        <v>353</v>
      </c>
      <c r="G755" t="s">
        <v>210</v>
      </c>
      <c r="H755" s="89">
        <v>5031.58</v>
      </c>
      <c r="I755" s="89">
        <v>0</v>
      </c>
      <c r="J755" t="s">
        <v>1462</v>
      </c>
      <c r="K755" s="75" t="str">
        <f t="shared" si="11"/>
        <v>No</v>
      </c>
      <c r="L755" s="75" t="str">
        <f>+VLOOKUP($A755,'System Index'!$A:$B,2,0)</f>
        <v>Tri County</v>
      </c>
    </row>
    <row r="756" spans="1:12" hidden="1" x14ac:dyDescent="0.25">
      <c r="A756" t="s">
        <v>1879</v>
      </c>
      <c r="B756" t="s">
        <v>1308</v>
      </c>
      <c r="C756" s="94" t="s">
        <v>404</v>
      </c>
      <c r="D756" s="96">
        <v>42576</v>
      </c>
      <c r="E756">
        <v>50</v>
      </c>
      <c r="F756" s="95">
        <v>361</v>
      </c>
      <c r="G756" t="s">
        <v>215</v>
      </c>
      <c r="H756" s="89">
        <v>40138.86</v>
      </c>
      <c r="I756" s="89">
        <v>66.900000000000006</v>
      </c>
      <c r="J756" t="s">
        <v>1461</v>
      </c>
      <c r="K756" s="75" t="str">
        <f t="shared" si="11"/>
        <v>Yes</v>
      </c>
      <c r="L756" s="75" t="str">
        <f>+VLOOKUP($A756,'System Index'!$A:$B,2,0)</f>
        <v>Tri County</v>
      </c>
    </row>
    <row r="757" spans="1:12" hidden="1" x14ac:dyDescent="0.25">
      <c r="A757" t="s">
        <v>1880</v>
      </c>
      <c r="B757" t="s">
        <v>1329</v>
      </c>
      <c r="C757" s="94" t="s">
        <v>348</v>
      </c>
      <c r="D757" s="96">
        <v>39787</v>
      </c>
      <c r="E757">
        <v>0</v>
      </c>
      <c r="F757" s="95">
        <v>303</v>
      </c>
      <c r="G757" t="s">
        <v>206</v>
      </c>
      <c r="H757" s="89">
        <v>5031.58</v>
      </c>
      <c r="I757" s="89">
        <v>0</v>
      </c>
      <c r="J757" t="s">
        <v>1462</v>
      </c>
      <c r="K757" s="75" t="str">
        <f t="shared" si="11"/>
        <v>No</v>
      </c>
      <c r="L757" s="75" t="str">
        <f>+VLOOKUP($A757,'System Index'!$A:$B,2,0)</f>
        <v>Tri County</v>
      </c>
    </row>
    <row r="758" spans="1:12" hidden="1" x14ac:dyDescent="0.25">
      <c r="A758" t="s">
        <v>1880</v>
      </c>
      <c r="B758" t="s">
        <v>1313</v>
      </c>
      <c r="C758" s="94" t="s">
        <v>404</v>
      </c>
      <c r="D758" s="96">
        <v>39787</v>
      </c>
      <c r="E758">
        <v>50</v>
      </c>
      <c r="F758" s="95">
        <v>325</v>
      </c>
      <c r="G758" t="s">
        <v>85</v>
      </c>
      <c r="H758" s="89">
        <v>41648.11</v>
      </c>
      <c r="I758" s="89">
        <v>69.41</v>
      </c>
      <c r="J758" t="s">
        <v>1461</v>
      </c>
      <c r="K758" s="75" t="str">
        <f t="shared" si="11"/>
        <v>Yes</v>
      </c>
      <c r="L758" s="75" t="str">
        <f>+VLOOKUP($A758,'System Index'!$A:$B,2,0)</f>
        <v>Tri County</v>
      </c>
    </row>
    <row r="759" spans="1:12" hidden="1" x14ac:dyDescent="0.25">
      <c r="A759" t="s">
        <v>1881</v>
      </c>
      <c r="B759" t="s">
        <v>1332</v>
      </c>
      <c r="C759" s="94" t="s">
        <v>348</v>
      </c>
      <c r="D759" s="96">
        <v>39865</v>
      </c>
      <c r="E759">
        <v>0</v>
      </c>
      <c r="F759" s="95">
        <v>303</v>
      </c>
      <c r="G759" t="s">
        <v>206</v>
      </c>
      <c r="H759" s="89">
        <v>5031.58</v>
      </c>
      <c r="I759" s="89">
        <v>0</v>
      </c>
      <c r="J759" t="s">
        <v>1462</v>
      </c>
      <c r="K759" s="75" t="str">
        <f t="shared" si="11"/>
        <v>No</v>
      </c>
      <c r="L759" s="75" t="str">
        <f>+VLOOKUP($A759,'System Index'!$A:$B,2,0)</f>
        <v>Tri County</v>
      </c>
    </row>
    <row r="760" spans="1:12" hidden="1" x14ac:dyDescent="0.25">
      <c r="A760" t="s">
        <v>1881</v>
      </c>
      <c r="B760" t="s">
        <v>1317</v>
      </c>
      <c r="C760" s="94" t="s">
        <v>404</v>
      </c>
      <c r="D760" s="96">
        <v>39865</v>
      </c>
      <c r="E760">
        <v>50</v>
      </c>
      <c r="F760" s="95">
        <v>325</v>
      </c>
      <c r="G760" t="s">
        <v>85</v>
      </c>
      <c r="H760" s="89">
        <v>41035.61</v>
      </c>
      <c r="I760" s="89">
        <v>68.39</v>
      </c>
      <c r="J760" t="s">
        <v>1461</v>
      </c>
      <c r="K760" s="75" t="str">
        <f t="shared" si="11"/>
        <v>Yes</v>
      </c>
      <c r="L760" s="75" t="str">
        <f>+VLOOKUP($A760,'System Index'!$A:$B,2,0)</f>
        <v>Tri County</v>
      </c>
    </row>
    <row r="761" spans="1:12" hidden="1" x14ac:dyDescent="0.25">
      <c r="A761" t="s">
        <v>1882</v>
      </c>
      <c r="B761" t="s">
        <v>1335</v>
      </c>
      <c r="C761" s="94" t="s">
        <v>348</v>
      </c>
      <c r="D761" s="96" t="s">
        <v>1576</v>
      </c>
      <c r="E761">
        <v>0</v>
      </c>
      <c r="F761" s="95">
        <v>303</v>
      </c>
      <c r="G761" t="s">
        <v>206</v>
      </c>
      <c r="H761" s="89">
        <v>5031.58</v>
      </c>
      <c r="I761" s="89">
        <v>0</v>
      </c>
      <c r="J761" t="s">
        <v>1462</v>
      </c>
      <c r="K761" s="75" t="str">
        <f t="shared" si="11"/>
        <v>No</v>
      </c>
      <c r="L761" s="75" t="str">
        <f>+VLOOKUP($A761,'System Index'!$A:$B,2,0)</f>
        <v>Tri County</v>
      </c>
    </row>
    <row r="762" spans="1:12" hidden="1" x14ac:dyDescent="0.25">
      <c r="A762" t="s">
        <v>1882</v>
      </c>
      <c r="B762" t="s">
        <v>1321</v>
      </c>
      <c r="C762" s="94" t="s">
        <v>404</v>
      </c>
      <c r="D762" s="96" t="s">
        <v>1576</v>
      </c>
      <c r="E762">
        <v>50</v>
      </c>
      <c r="F762" s="95">
        <v>325</v>
      </c>
      <c r="G762" t="s">
        <v>85</v>
      </c>
      <c r="H762" s="89">
        <v>41125.800000000003</v>
      </c>
      <c r="I762" s="89">
        <v>68.540000000000006</v>
      </c>
      <c r="J762" t="s">
        <v>1461</v>
      </c>
      <c r="K762" s="75" t="str">
        <f t="shared" si="11"/>
        <v>Yes</v>
      </c>
      <c r="L762" s="75" t="str">
        <f>+VLOOKUP($A762,'System Index'!$A:$B,2,0)</f>
        <v>Tri County</v>
      </c>
    </row>
    <row r="763" spans="1:12" hidden="1" x14ac:dyDescent="0.25">
      <c r="A763" t="s">
        <v>1345</v>
      </c>
      <c r="B763" t="s">
        <v>1344</v>
      </c>
      <c r="C763" s="94" t="s">
        <v>359</v>
      </c>
      <c r="D763" s="96">
        <v>31983</v>
      </c>
      <c r="E763">
        <v>0</v>
      </c>
      <c r="F763" s="95">
        <v>303</v>
      </c>
      <c r="G763" t="s">
        <v>206</v>
      </c>
      <c r="H763" s="89">
        <v>8306</v>
      </c>
      <c r="I763" s="89">
        <v>0</v>
      </c>
      <c r="J763" t="s">
        <v>1462</v>
      </c>
      <c r="K763" s="75" t="str">
        <f t="shared" si="11"/>
        <v>No</v>
      </c>
      <c r="L763" s="75" t="str">
        <f>+VLOOKUP($A763,'System Index'!$A:$B,2,0)</f>
        <v>Walnut Bend</v>
      </c>
    </row>
    <row r="764" spans="1:12" hidden="1" x14ac:dyDescent="0.25">
      <c r="A764" t="s">
        <v>1345</v>
      </c>
      <c r="B764" t="s">
        <v>1346</v>
      </c>
      <c r="C764" s="94" t="s">
        <v>359</v>
      </c>
      <c r="D764" s="96">
        <v>31983</v>
      </c>
      <c r="E764">
        <v>30</v>
      </c>
      <c r="F764" s="95">
        <v>307</v>
      </c>
      <c r="G764" t="s">
        <v>73</v>
      </c>
      <c r="H764" s="89">
        <v>13250</v>
      </c>
      <c r="I764" s="89">
        <v>404.86</v>
      </c>
      <c r="J764" t="s">
        <v>1883</v>
      </c>
      <c r="K764" s="75" t="str">
        <f t="shared" si="11"/>
        <v>No</v>
      </c>
      <c r="L764" s="75" t="str">
        <f>+VLOOKUP($A764,'System Index'!$A:$B,2,0)</f>
        <v>Walnut Bend</v>
      </c>
    </row>
    <row r="765" spans="1:12" hidden="1" x14ac:dyDescent="0.25">
      <c r="A765" t="s">
        <v>1345</v>
      </c>
      <c r="B765" t="s">
        <v>1347</v>
      </c>
      <c r="C765" s="94" t="s">
        <v>359</v>
      </c>
      <c r="D765" s="96">
        <v>31983</v>
      </c>
      <c r="E765">
        <v>30</v>
      </c>
      <c r="F765" s="95">
        <v>307</v>
      </c>
      <c r="G765" t="s">
        <v>73</v>
      </c>
      <c r="H765" s="89">
        <v>13250</v>
      </c>
      <c r="I765" s="89">
        <v>404.86</v>
      </c>
      <c r="J765" t="s">
        <v>1883</v>
      </c>
      <c r="K765" s="75" t="str">
        <f t="shared" si="11"/>
        <v>No</v>
      </c>
      <c r="L765" s="75" t="str">
        <f>+VLOOKUP($A765,'System Index'!$A:$B,2,0)</f>
        <v>Walnut Bend</v>
      </c>
    </row>
    <row r="766" spans="1:12" hidden="1" x14ac:dyDescent="0.25">
      <c r="A766" t="s">
        <v>1345</v>
      </c>
      <c r="B766" t="s">
        <v>1348</v>
      </c>
      <c r="C766" s="94" t="s">
        <v>351</v>
      </c>
      <c r="D766" s="96">
        <v>31983</v>
      </c>
      <c r="E766">
        <v>50</v>
      </c>
      <c r="F766" s="95">
        <v>325</v>
      </c>
      <c r="G766" t="s">
        <v>85</v>
      </c>
      <c r="H766" s="89">
        <v>75225.22</v>
      </c>
      <c r="I766" s="89">
        <v>376.13</v>
      </c>
      <c r="J766" t="s">
        <v>1461</v>
      </c>
      <c r="K766" s="75" t="str">
        <f t="shared" si="11"/>
        <v>Yes</v>
      </c>
      <c r="L766" s="75" t="str">
        <f>+VLOOKUP($A766,'System Index'!$A:$B,2,0)</f>
        <v>Walnut Bend</v>
      </c>
    </row>
    <row r="767" spans="1:12" hidden="1" x14ac:dyDescent="0.25">
      <c r="A767" t="s">
        <v>1345</v>
      </c>
      <c r="B767" t="s">
        <v>1349</v>
      </c>
      <c r="C767" s="94" t="s">
        <v>341</v>
      </c>
      <c r="D767" s="96">
        <v>31983</v>
      </c>
      <c r="E767">
        <v>10</v>
      </c>
      <c r="F767" s="95">
        <v>349</v>
      </c>
      <c r="G767" t="s">
        <v>92</v>
      </c>
      <c r="H767" s="89">
        <v>446</v>
      </c>
      <c r="I767" s="89">
        <v>44.6</v>
      </c>
      <c r="J767" t="s">
        <v>1467</v>
      </c>
      <c r="K767" s="75" t="str">
        <f t="shared" si="11"/>
        <v>No</v>
      </c>
      <c r="L767" s="75" t="str">
        <f>+VLOOKUP($A767,'System Index'!$A:$B,2,0)</f>
        <v>Walnut Bend</v>
      </c>
    </row>
    <row r="768" spans="1:12" hidden="1" x14ac:dyDescent="0.25">
      <c r="A768" t="s">
        <v>1353</v>
      </c>
      <c r="B768" t="s">
        <v>1360</v>
      </c>
      <c r="C768" s="94" t="s">
        <v>341</v>
      </c>
      <c r="D768" s="96">
        <v>0</v>
      </c>
      <c r="E768">
        <v>10</v>
      </c>
      <c r="F768" s="95">
        <v>349</v>
      </c>
      <c r="G768" t="s">
        <v>92</v>
      </c>
      <c r="H768" s="89">
        <v>446</v>
      </c>
      <c r="I768" s="89">
        <v>44.6</v>
      </c>
      <c r="J768" t="s">
        <v>1467</v>
      </c>
      <c r="K768" s="75" t="str">
        <f t="shared" si="11"/>
        <v>No</v>
      </c>
      <c r="L768" s="75" t="str">
        <f>+VLOOKUP($A768,'System Index'!$A:$B,2,0)</f>
        <v>Waterco</v>
      </c>
    </row>
    <row r="769" spans="1:12" hidden="1" x14ac:dyDescent="0.25">
      <c r="A769" t="s">
        <v>1353</v>
      </c>
      <c r="B769" t="s">
        <v>1357</v>
      </c>
      <c r="C769" s="94" t="s">
        <v>359</v>
      </c>
      <c r="D769" s="96">
        <v>0</v>
      </c>
      <c r="E769">
        <v>30</v>
      </c>
      <c r="F769" s="95">
        <v>320</v>
      </c>
      <c r="G769" t="s">
        <v>82</v>
      </c>
      <c r="H769" s="89">
        <v>781.25</v>
      </c>
      <c r="I769" s="89">
        <v>23.87</v>
      </c>
      <c r="J769" t="s">
        <v>1884</v>
      </c>
      <c r="K769" s="75" t="str">
        <f t="shared" si="11"/>
        <v>No</v>
      </c>
      <c r="L769" s="75" t="str">
        <f>+VLOOKUP($A769,'System Index'!$A:$B,2,0)</f>
        <v>Waterco</v>
      </c>
    </row>
    <row r="770" spans="1:12" hidden="1" x14ac:dyDescent="0.25">
      <c r="A770" t="s">
        <v>1353</v>
      </c>
      <c r="B770" t="s">
        <v>1358</v>
      </c>
      <c r="C770" s="94" t="s">
        <v>359</v>
      </c>
      <c r="D770" s="96">
        <v>0</v>
      </c>
      <c r="E770">
        <v>30</v>
      </c>
      <c r="F770" s="95">
        <v>320</v>
      </c>
      <c r="G770" t="s">
        <v>82</v>
      </c>
      <c r="H770" s="89">
        <v>781.25</v>
      </c>
      <c r="I770" s="89">
        <v>23.87</v>
      </c>
      <c r="J770" t="s">
        <v>1884</v>
      </c>
      <c r="K770" s="75" t="str">
        <f t="shared" si="11"/>
        <v>No</v>
      </c>
      <c r="L770" s="75" t="str">
        <f>+VLOOKUP($A770,'System Index'!$A:$B,2,0)</f>
        <v>Waterco</v>
      </c>
    </row>
    <row r="771" spans="1:12" hidden="1" x14ac:dyDescent="0.25">
      <c r="A771" t="s">
        <v>1353</v>
      </c>
      <c r="B771" t="s">
        <v>1356</v>
      </c>
      <c r="C771" s="94" t="s">
        <v>359</v>
      </c>
      <c r="D771" s="96">
        <v>0</v>
      </c>
      <c r="E771">
        <v>5</v>
      </c>
      <c r="F771" s="95">
        <v>315</v>
      </c>
      <c r="G771" t="s">
        <v>80</v>
      </c>
      <c r="H771" s="89">
        <v>2604.16</v>
      </c>
      <c r="I771" s="89">
        <v>477.43</v>
      </c>
      <c r="J771" t="s">
        <v>1885</v>
      </c>
      <c r="K771" s="75" t="str">
        <f t="shared" si="11"/>
        <v>No</v>
      </c>
      <c r="L771" s="75" t="str">
        <f>+VLOOKUP($A771,'System Index'!$A:$B,2,0)</f>
        <v>Waterco</v>
      </c>
    </row>
    <row r="772" spans="1:12" hidden="1" x14ac:dyDescent="0.25">
      <c r="A772" t="s">
        <v>1353</v>
      </c>
      <c r="B772" t="s">
        <v>1352</v>
      </c>
      <c r="C772" s="94" t="s">
        <v>359</v>
      </c>
      <c r="D772" s="96">
        <v>0</v>
      </c>
      <c r="E772">
        <v>0</v>
      </c>
      <c r="F772" s="95">
        <v>303</v>
      </c>
      <c r="G772" t="s">
        <v>206</v>
      </c>
      <c r="H772" s="89">
        <v>7299.58</v>
      </c>
      <c r="I772" s="89">
        <v>0</v>
      </c>
      <c r="J772" t="s">
        <v>1462</v>
      </c>
      <c r="K772" s="75" t="str">
        <f t="shared" si="11"/>
        <v>No</v>
      </c>
      <c r="L772" s="75" t="str">
        <f>+VLOOKUP($A772,'System Index'!$A:$B,2,0)</f>
        <v>Waterco</v>
      </c>
    </row>
    <row r="773" spans="1:12" hidden="1" x14ac:dyDescent="0.25">
      <c r="A773" t="s">
        <v>1353</v>
      </c>
      <c r="B773" t="s">
        <v>1354</v>
      </c>
      <c r="C773" s="94" t="s">
        <v>359</v>
      </c>
      <c r="D773" s="96">
        <v>0</v>
      </c>
      <c r="E773">
        <v>30</v>
      </c>
      <c r="F773" s="95">
        <v>307</v>
      </c>
      <c r="G773" t="s">
        <v>73</v>
      </c>
      <c r="H773" s="89">
        <v>10416.67</v>
      </c>
      <c r="I773" s="89">
        <v>318.27999999999997</v>
      </c>
      <c r="J773" t="s">
        <v>1883</v>
      </c>
      <c r="K773" s="75" t="str">
        <f t="shared" si="11"/>
        <v>No</v>
      </c>
      <c r="L773" s="75" t="str">
        <f>+VLOOKUP($A773,'System Index'!$A:$B,2,0)</f>
        <v>Waterco</v>
      </c>
    </row>
    <row r="774" spans="1:12" hidden="1" x14ac:dyDescent="0.25">
      <c r="A774" t="s">
        <v>1353</v>
      </c>
      <c r="B774" t="s">
        <v>1355</v>
      </c>
      <c r="C774" s="94" t="s">
        <v>359</v>
      </c>
      <c r="D774" s="96">
        <v>0</v>
      </c>
      <c r="E774">
        <v>30</v>
      </c>
      <c r="F774" s="95">
        <v>307</v>
      </c>
      <c r="G774" t="s">
        <v>73</v>
      </c>
      <c r="H774" s="89">
        <v>10416.67</v>
      </c>
      <c r="I774" s="89">
        <v>347.22</v>
      </c>
      <c r="J774" t="s">
        <v>1883</v>
      </c>
      <c r="K774" s="75" t="str">
        <f t="shared" si="11"/>
        <v>No</v>
      </c>
      <c r="L774" s="75" t="str">
        <f>+VLOOKUP($A774,'System Index'!$A:$B,2,0)</f>
        <v>Waterco</v>
      </c>
    </row>
    <row r="775" spans="1:12" hidden="1" x14ac:dyDescent="0.25">
      <c r="A775" t="s">
        <v>1353</v>
      </c>
      <c r="B775" t="s">
        <v>1359</v>
      </c>
      <c r="C775" s="94" t="s">
        <v>368</v>
      </c>
      <c r="D775" s="96">
        <v>0</v>
      </c>
      <c r="E775">
        <v>50</v>
      </c>
      <c r="F775" s="95">
        <v>325</v>
      </c>
      <c r="G775" t="s">
        <v>85</v>
      </c>
      <c r="H775" s="89">
        <v>77966.399999999994</v>
      </c>
      <c r="I775" s="89">
        <v>259.89</v>
      </c>
      <c r="J775" t="s">
        <v>1461</v>
      </c>
      <c r="K775" s="75" t="str">
        <f t="shared" ref="K775:K801" si="12">+IF(J775="Acquisition Related Cost (L&amp;E)","Yes","No")</f>
        <v>Yes</v>
      </c>
      <c r="L775" s="75" t="str">
        <f>+VLOOKUP($A775,'System Index'!$A:$B,2,0)</f>
        <v>Waterco</v>
      </c>
    </row>
    <row r="776" spans="1:12" hidden="1" x14ac:dyDescent="0.25">
      <c r="A776" t="s">
        <v>1364</v>
      </c>
      <c r="B776" t="s">
        <v>1886</v>
      </c>
      <c r="C776" s="94" t="s">
        <v>447</v>
      </c>
      <c r="D776" s="96">
        <v>38471</v>
      </c>
      <c r="E776">
        <v>50</v>
      </c>
      <c r="F776" s="95">
        <v>322</v>
      </c>
      <c r="G776" t="s">
        <v>1463</v>
      </c>
      <c r="H776" s="89">
        <v>94425.287500000006</v>
      </c>
      <c r="I776" s="89">
        <v>3619.6350000000002</v>
      </c>
      <c r="J776" t="s">
        <v>1543</v>
      </c>
      <c r="K776" s="75" t="str">
        <f t="shared" si="12"/>
        <v>No</v>
      </c>
      <c r="L776" s="75" t="str">
        <f>+VLOOKUP($A776,'System Index'!$A:$B,2,0)</f>
        <v>Willow</v>
      </c>
    </row>
    <row r="777" spans="1:12" hidden="1" x14ac:dyDescent="0.25">
      <c r="A777" t="s">
        <v>1364</v>
      </c>
      <c r="B777" t="s">
        <v>1887</v>
      </c>
      <c r="C777" s="94" t="s">
        <v>447</v>
      </c>
      <c r="D777" s="96">
        <v>38471</v>
      </c>
      <c r="E777">
        <v>50</v>
      </c>
      <c r="F777" s="95">
        <v>325</v>
      </c>
      <c r="G777" t="s">
        <v>85</v>
      </c>
      <c r="H777" s="89">
        <v>94425.287500000006</v>
      </c>
      <c r="I777" s="89">
        <v>3619.6350000000002</v>
      </c>
      <c r="J777" t="s">
        <v>1545</v>
      </c>
      <c r="K777" s="75" t="str">
        <f t="shared" si="12"/>
        <v>No</v>
      </c>
      <c r="L777" s="75" t="str">
        <f>+VLOOKUP($A777,'System Index'!$A:$B,2,0)</f>
        <v>Willow</v>
      </c>
    </row>
    <row r="778" spans="1:12" hidden="1" x14ac:dyDescent="0.25">
      <c r="A778" t="s">
        <v>1364</v>
      </c>
      <c r="B778" t="s">
        <v>1363</v>
      </c>
      <c r="C778" s="94" t="s">
        <v>294</v>
      </c>
      <c r="D778" t="s">
        <v>294</v>
      </c>
      <c r="E778">
        <v>30</v>
      </c>
      <c r="F778" s="95">
        <v>304</v>
      </c>
      <c r="G778" t="s">
        <v>71</v>
      </c>
      <c r="H778" s="89">
        <v>1851.29</v>
      </c>
      <c r="I778" s="89">
        <v>82.28</v>
      </c>
      <c r="J778" t="s">
        <v>1888</v>
      </c>
      <c r="K778" s="75" t="str">
        <f t="shared" si="12"/>
        <v>No</v>
      </c>
      <c r="L778" s="75" t="str">
        <f>+VLOOKUP($A778,'System Index'!$A:$B,2,0)</f>
        <v>Willow</v>
      </c>
    </row>
    <row r="779" spans="1:12" hidden="1" x14ac:dyDescent="0.25">
      <c r="A779" t="s">
        <v>1364</v>
      </c>
      <c r="B779" t="s">
        <v>1366</v>
      </c>
      <c r="C779" s="94" t="s">
        <v>294</v>
      </c>
      <c r="D779" t="s">
        <v>294</v>
      </c>
      <c r="E779">
        <v>5</v>
      </c>
      <c r="F779" s="95">
        <v>309</v>
      </c>
      <c r="G779" t="s">
        <v>75</v>
      </c>
      <c r="H779" s="89">
        <v>1100.75</v>
      </c>
      <c r="I779" s="89">
        <v>293.52999999999997</v>
      </c>
      <c r="J779" t="s">
        <v>1889</v>
      </c>
      <c r="K779" s="75" t="str">
        <f t="shared" si="12"/>
        <v>No</v>
      </c>
      <c r="L779" s="75" t="str">
        <f>+VLOOKUP($A779,'System Index'!$A:$B,2,0)</f>
        <v>Willow</v>
      </c>
    </row>
    <row r="780" spans="1:12" hidden="1" x14ac:dyDescent="0.25">
      <c r="A780" t="s">
        <v>1364</v>
      </c>
      <c r="B780" t="s">
        <v>1367</v>
      </c>
      <c r="C780" s="94" t="s">
        <v>470</v>
      </c>
      <c r="D780" t="s">
        <v>470</v>
      </c>
      <c r="E780">
        <v>10</v>
      </c>
      <c r="F780" s="95">
        <v>310</v>
      </c>
      <c r="G780" t="s">
        <v>77</v>
      </c>
      <c r="H780" s="89">
        <v>27350.05</v>
      </c>
      <c r="I780" s="89">
        <v>1367.5</v>
      </c>
      <c r="J780" t="s">
        <v>1890</v>
      </c>
      <c r="K780" s="75" t="str">
        <f t="shared" si="12"/>
        <v>No</v>
      </c>
      <c r="L780" s="75" t="str">
        <f>+VLOOKUP($A780,'System Index'!$A:$B,2,0)</f>
        <v>Willow</v>
      </c>
    </row>
    <row r="781" spans="1:12" hidden="1" x14ac:dyDescent="0.25">
      <c r="A781" t="s">
        <v>1364</v>
      </c>
      <c r="B781" t="s">
        <v>1368</v>
      </c>
      <c r="C781" s="94" t="s">
        <v>294</v>
      </c>
      <c r="D781" t="s">
        <v>294</v>
      </c>
      <c r="E781">
        <v>20</v>
      </c>
      <c r="F781" s="95">
        <v>318</v>
      </c>
      <c r="G781" t="s">
        <v>81</v>
      </c>
      <c r="H781" s="89">
        <v>429.13</v>
      </c>
      <c r="I781" s="89">
        <v>28.61</v>
      </c>
      <c r="J781" t="s">
        <v>1891</v>
      </c>
      <c r="K781" s="75" t="str">
        <f t="shared" si="12"/>
        <v>No</v>
      </c>
      <c r="L781" s="75" t="str">
        <f>+VLOOKUP($A781,'System Index'!$A:$B,2,0)</f>
        <v>Willow</v>
      </c>
    </row>
    <row r="782" spans="1:12" hidden="1" x14ac:dyDescent="0.25">
      <c r="A782" t="s">
        <v>1364</v>
      </c>
      <c r="B782" t="s">
        <v>1369</v>
      </c>
      <c r="C782" s="94" t="s">
        <v>294</v>
      </c>
      <c r="D782" s="96">
        <v>38471</v>
      </c>
      <c r="E782">
        <v>50</v>
      </c>
      <c r="F782" s="95">
        <v>325</v>
      </c>
      <c r="G782" t="s">
        <v>85</v>
      </c>
      <c r="H782" s="89">
        <v>19561.43</v>
      </c>
      <c r="I782" s="89">
        <v>521.64</v>
      </c>
      <c r="J782" t="s">
        <v>1461</v>
      </c>
      <c r="K782" s="75" t="str">
        <f t="shared" si="12"/>
        <v>Yes</v>
      </c>
      <c r="L782" s="75" t="str">
        <f>+VLOOKUP($A782,'System Index'!$A:$B,2,0)</f>
        <v>Willow</v>
      </c>
    </row>
    <row r="783" spans="1:12" hidden="1" x14ac:dyDescent="0.25">
      <c r="A783" t="s">
        <v>1364</v>
      </c>
      <c r="B783" t="s">
        <v>1370</v>
      </c>
      <c r="C783" s="94" t="s">
        <v>294</v>
      </c>
      <c r="D783" t="s">
        <v>294</v>
      </c>
      <c r="E783">
        <v>50</v>
      </c>
      <c r="F783" s="95">
        <v>325</v>
      </c>
      <c r="G783" t="s">
        <v>85</v>
      </c>
      <c r="H783" s="89">
        <v>4021.19</v>
      </c>
      <c r="I783" s="89">
        <v>107.23</v>
      </c>
      <c r="J783" t="s">
        <v>1892</v>
      </c>
      <c r="K783" s="75" t="str">
        <f t="shared" si="12"/>
        <v>No</v>
      </c>
      <c r="L783" s="75" t="str">
        <f>+VLOOKUP($A783,'System Index'!$A:$B,2,0)</f>
        <v>Willow</v>
      </c>
    </row>
    <row r="784" spans="1:12" hidden="1" x14ac:dyDescent="0.25">
      <c r="A784" t="s">
        <v>1364</v>
      </c>
      <c r="B784" t="s">
        <v>1371</v>
      </c>
      <c r="C784" s="94" t="s">
        <v>294</v>
      </c>
      <c r="D784" t="s">
        <v>294</v>
      </c>
      <c r="E784">
        <v>20</v>
      </c>
      <c r="F784" s="95">
        <v>327</v>
      </c>
      <c r="G784" t="s">
        <v>86</v>
      </c>
      <c r="H784" s="89">
        <v>979.9</v>
      </c>
      <c r="I784" s="89">
        <v>65.33</v>
      </c>
      <c r="J784" t="s">
        <v>1893</v>
      </c>
      <c r="K784" s="75" t="str">
        <f t="shared" si="12"/>
        <v>No</v>
      </c>
      <c r="L784" s="75" t="str">
        <f>+VLOOKUP($A784,'System Index'!$A:$B,2,0)</f>
        <v>Willow</v>
      </c>
    </row>
    <row r="785" spans="1:12" hidden="1" x14ac:dyDescent="0.25">
      <c r="A785" t="s">
        <v>1364</v>
      </c>
      <c r="B785" t="s">
        <v>1372</v>
      </c>
      <c r="C785" s="94" t="s">
        <v>294</v>
      </c>
      <c r="D785" t="s">
        <v>294</v>
      </c>
      <c r="E785">
        <v>20</v>
      </c>
      <c r="F785" s="95">
        <v>327</v>
      </c>
      <c r="G785" t="s">
        <v>86</v>
      </c>
      <c r="H785" s="89">
        <v>615</v>
      </c>
      <c r="I785" s="89">
        <v>41</v>
      </c>
      <c r="J785" t="s">
        <v>1893</v>
      </c>
      <c r="K785" s="75" t="str">
        <f t="shared" si="12"/>
        <v>No</v>
      </c>
      <c r="L785" s="75" t="str">
        <f>+VLOOKUP($A785,'System Index'!$A:$B,2,0)</f>
        <v>Willow</v>
      </c>
    </row>
    <row r="786" spans="1:12" hidden="1" x14ac:dyDescent="0.25">
      <c r="A786" t="s">
        <v>1364</v>
      </c>
      <c r="B786" t="s">
        <v>1373</v>
      </c>
      <c r="C786" s="94" t="s">
        <v>294</v>
      </c>
      <c r="D786" t="s">
        <v>294</v>
      </c>
      <c r="E786">
        <v>20</v>
      </c>
      <c r="F786" s="95">
        <v>327</v>
      </c>
      <c r="G786" t="s">
        <v>86</v>
      </c>
      <c r="H786" s="89">
        <v>1528.5</v>
      </c>
      <c r="I786" s="89">
        <v>101.9</v>
      </c>
      <c r="J786" t="s">
        <v>1893</v>
      </c>
      <c r="K786" s="75" t="str">
        <f t="shared" si="12"/>
        <v>No</v>
      </c>
      <c r="L786" s="75" t="str">
        <f>+VLOOKUP($A786,'System Index'!$A:$B,2,0)</f>
        <v>Willow</v>
      </c>
    </row>
    <row r="787" spans="1:12" hidden="1" x14ac:dyDescent="0.25">
      <c r="A787" t="s">
        <v>1364</v>
      </c>
      <c r="B787" t="s">
        <v>1374</v>
      </c>
      <c r="C787" s="94" t="s">
        <v>294</v>
      </c>
      <c r="D787" t="s">
        <v>294</v>
      </c>
      <c r="E787">
        <v>20</v>
      </c>
      <c r="F787" s="95">
        <v>327</v>
      </c>
      <c r="G787" t="s">
        <v>86</v>
      </c>
      <c r="H787" s="89">
        <v>578</v>
      </c>
      <c r="I787" s="89">
        <v>38.53</v>
      </c>
      <c r="J787" t="s">
        <v>1893</v>
      </c>
      <c r="K787" s="75" t="str">
        <f t="shared" si="12"/>
        <v>No</v>
      </c>
      <c r="L787" s="75" t="str">
        <f>+VLOOKUP($A787,'System Index'!$A:$B,2,0)</f>
        <v>Willow</v>
      </c>
    </row>
    <row r="788" spans="1:12" hidden="1" x14ac:dyDescent="0.25">
      <c r="A788" t="s">
        <v>1364</v>
      </c>
      <c r="B788" t="s">
        <v>1375</v>
      </c>
      <c r="C788" s="94" t="s">
        <v>1376</v>
      </c>
      <c r="D788" t="s">
        <v>1376</v>
      </c>
      <c r="E788">
        <v>10</v>
      </c>
      <c r="F788" s="95">
        <v>328</v>
      </c>
      <c r="G788" t="s">
        <v>87</v>
      </c>
      <c r="H788" s="89">
        <v>5178</v>
      </c>
      <c r="I788" s="89">
        <v>345.2</v>
      </c>
      <c r="J788" t="s">
        <v>1894</v>
      </c>
      <c r="K788" s="75" t="str">
        <f t="shared" si="12"/>
        <v>No</v>
      </c>
      <c r="L788" s="75" t="str">
        <f>+VLOOKUP($A788,'System Index'!$A:$B,2,0)</f>
        <v>Willow</v>
      </c>
    </row>
    <row r="789" spans="1:12" hidden="1" x14ac:dyDescent="0.25">
      <c r="A789" t="s">
        <v>1364</v>
      </c>
      <c r="B789" t="s">
        <v>1377</v>
      </c>
      <c r="C789" s="94" t="s">
        <v>341</v>
      </c>
      <c r="D789" s="96">
        <v>38471</v>
      </c>
      <c r="E789">
        <v>10</v>
      </c>
      <c r="F789" s="95">
        <v>349</v>
      </c>
      <c r="G789" t="s">
        <v>92</v>
      </c>
      <c r="H789" s="89">
        <v>446</v>
      </c>
      <c r="I789" s="89">
        <v>44.6</v>
      </c>
      <c r="J789" t="s">
        <v>1467</v>
      </c>
      <c r="K789" s="75" t="str">
        <f t="shared" si="12"/>
        <v>No</v>
      </c>
      <c r="L789" s="75" t="str">
        <f>+VLOOKUP($A789,'System Index'!$A:$B,2,0)</f>
        <v>Willow</v>
      </c>
    </row>
    <row r="790" spans="1:12" hidden="1" x14ac:dyDescent="0.25">
      <c r="A790" t="s">
        <v>1364</v>
      </c>
      <c r="B790" t="s">
        <v>1378</v>
      </c>
      <c r="C790" s="94" t="s">
        <v>294</v>
      </c>
      <c r="D790" t="s">
        <v>294</v>
      </c>
      <c r="E790">
        <v>15</v>
      </c>
      <c r="F790" s="95">
        <v>349.1</v>
      </c>
      <c r="G790" t="s">
        <v>93</v>
      </c>
      <c r="H790" s="89">
        <v>6192.72</v>
      </c>
      <c r="I790" s="89">
        <v>550.47</v>
      </c>
      <c r="J790" t="s">
        <v>1481</v>
      </c>
      <c r="K790" s="75" t="str">
        <f t="shared" si="12"/>
        <v>No</v>
      </c>
      <c r="L790" s="75" t="str">
        <f>+VLOOKUP($A790,'System Index'!$A:$B,2,0)</f>
        <v>Willow</v>
      </c>
    </row>
    <row r="791" spans="1:12" hidden="1" x14ac:dyDescent="0.25">
      <c r="A791" t="s">
        <v>1364</v>
      </c>
      <c r="B791" t="s">
        <v>1379</v>
      </c>
      <c r="C791" s="94" t="s">
        <v>294</v>
      </c>
      <c r="D791" t="s">
        <v>294</v>
      </c>
      <c r="E791">
        <v>15</v>
      </c>
      <c r="F791" s="95">
        <v>349.1</v>
      </c>
      <c r="G791" t="s">
        <v>93</v>
      </c>
      <c r="H791" s="89">
        <v>6132.32</v>
      </c>
      <c r="I791" s="89">
        <v>545.09</v>
      </c>
      <c r="J791" t="s">
        <v>1481</v>
      </c>
      <c r="K791" s="75" t="str">
        <f t="shared" si="12"/>
        <v>No</v>
      </c>
      <c r="L791" s="75" t="str">
        <f>+VLOOKUP($A791,'System Index'!$A:$B,2,0)</f>
        <v>Willow</v>
      </c>
    </row>
    <row r="792" spans="1:12" hidden="1" x14ac:dyDescent="0.25">
      <c r="A792" t="s">
        <v>1364</v>
      </c>
      <c r="B792" t="s">
        <v>1380</v>
      </c>
      <c r="C792" s="94" t="s">
        <v>1010</v>
      </c>
      <c r="D792" t="s">
        <v>1010</v>
      </c>
      <c r="E792">
        <v>15</v>
      </c>
      <c r="F792" s="95">
        <v>349.1</v>
      </c>
      <c r="G792" t="s">
        <v>93</v>
      </c>
      <c r="H792" s="89">
        <v>3212.85</v>
      </c>
      <c r="I792" s="89">
        <v>71.400000000000006</v>
      </c>
      <c r="J792" t="s">
        <v>1481</v>
      </c>
      <c r="K792" s="75" t="str">
        <f t="shared" si="12"/>
        <v>No</v>
      </c>
      <c r="L792" s="75" t="str">
        <f>+VLOOKUP($A792,'System Index'!$A:$B,2,0)</f>
        <v>Willow</v>
      </c>
    </row>
    <row r="793" spans="1:12" hidden="1" x14ac:dyDescent="0.25">
      <c r="A793" t="s">
        <v>1364</v>
      </c>
      <c r="B793" t="s">
        <v>1381</v>
      </c>
      <c r="C793" s="94" t="s">
        <v>1010</v>
      </c>
      <c r="D793" t="s">
        <v>1010</v>
      </c>
      <c r="E793">
        <v>15</v>
      </c>
      <c r="F793" s="95">
        <v>349.1</v>
      </c>
      <c r="G793" t="s">
        <v>93</v>
      </c>
      <c r="H793" s="89">
        <v>3212.85</v>
      </c>
      <c r="I793" s="89">
        <v>71.400000000000006</v>
      </c>
      <c r="J793" t="s">
        <v>1481</v>
      </c>
      <c r="K793" s="75" t="str">
        <f t="shared" si="12"/>
        <v>No</v>
      </c>
      <c r="L793" s="75" t="str">
        <f>+VLOOKUP($A793,'System Index'!$A:$B,2,0)</f>
        <v>Willow</v>
      </c>
    </row>
    <row r="794" spans="1:12" hidden="1" x14ac:dyDescent="0.25">
      <c r="A794" t="s">
        <v>1389</v>
      </c>
      <c r="B794" t="s">
        <v>1388</v>
      </c>
      <c r="C794" s="94" t="s">
        <v>341</v>
      </c>
      <c r="D794" s="96">
        <v>0</v>
      </c>
      <c r="E794">
        <v>0</v>
      </c>
      <c r="F794" s="95">
        <v>303</v>
      </c>
      <c r="G794" t="s">
        <v>206</v>
      </c>
      <c r="H794" s="89">
        <v>2089.9</v>
      </c>
      <c r="I794" s="89">
        <v>0</v>
      </c>
      <c r="J794" t="s">
        <v>1462</v>
      </c>
      <c r="K794" s="75" t="str">
        <f t="shared" si="12"/>
        <v>No</v>
      </c>
      <c r="L794" s="75" t="str">
        <f>+VLOOKUP($A794,'System Index'!$A:$B,2,0)</f>
        <v>Woodlands (Rocket)</v>
      </c>
    </row>
    <row r="795" spans="1:12" hidden="1" x14ac:dyDescent="0.25">
      <c r="A795" t="s">
        <v>1389</v>
      </c>
      <c r="B795" t="s">
        <v>1390</v>
      </c>
      <c r="C795" s="94" t="s">
        <v>1010</v>
      </c>
      <c r="D795" s="96">
        <v>0</v>
      </c>
      <c r="E795">
        <v>50</v>
      </c>
      <c r="F795" s="95">
        <v>325</v>
      </c>
      <c r="G795" t="s">
        <v>85</v>
      </c>
      <c r="H795" s="89">
        <v>48155.21</v>
      </c>
      <c r="I795" s="89">
        <v>321.02999999999997</v>
      </c>
      <c r="J795" t="s">
        <v>1461</v>
      </c>
      <c r="K795" s="75" t="str">
        <f t="shared" si="12"/>
        <v>Yes</v>
      </c>
      <c r="L795" s="75" t="str">
        <f>+VLOOKUP($A795,'System Index'!$A:$B,2,0)</f>
        <v>Woodlands (Rocket)</v>
      </c>
    </row>
    <row r="796" spans="1:12" hidden="1" x14ac:dyDescent="0.25">
      <c r="A796" t="s">
        <v>1389</v>
      </c>
      <c r="B796" t="s">
        <v>1391</v>
      </c>
      <c r="C796" s="94" t="s">
        <v>341</v>
      </c>
      <c r="D796" s="96">
        <v>0</v>
      </c>
      <c r="E796">
        <v>10</v>
      </c>
      <c r="F796" s="95">
        <v>349</v>
      </c>
      <c r="G796" t="s">
        <v>92</v>
      </c>
      <c r="H796" s="89">
        <v>446</v>
      </c>
      <c r="I796" s="89">
        <v>44.6</v>
      </c>
      <c r="J796" t="s">
        <v>1467</v>
      </c>
      <c r="K796" s="75" t="str">
        <f t="shared" si="12"/>
        <v>No</v>
      </c>
      <c r="L796" s="75" t="str">
        <f>+VLOOKUP($A796,'System Index'!$A:$B,2,0)</f>
        <v>Woodlands (Rocket)</v>
      </c>
    </row>
    <row r="797" spans="1:12" hidden="1" x14ac:dyDescent="0.25">
      <c r="A797" t="s">
        <v>1389</v>
      </c>
      <c r="B797" t="s">
        <v>1392</v>
      </c>
      <c r="C797" s="94" t="s">
        <v>588</v>
      </c>
      <c r="D797" t="s">
        <v>588</v>
      </c>
      <c r="E797">
        <v>15</v>
      </c>
      <c r="F797" s="95">
        <v>349.1</v>
      </c>
      <c r="G797" t="s">
        <v>93</v>
      </c>
      <c r="H797" s="89">
        <v>4999.07</v>
      </c>
      <c r="I797" s="89">
        <v>138.86000000000001</v>
      </c>
      <c r="J797" t="s">
        <v>1481</v>
      </c>
      <c r="K797" s="75" t="str">
        <f t="shared" si="12"/>
        <v>No</v>
      </c>
      <c r="L797" s="75" t="str">
        <f>+VLOOKUP($A797,'System Index'!$A:$B,2,0)</f>
        <v>Woodlands (Rocket)</v>
      </c>
    </row>
    <row r="798" spans="1:12" hidden="1" x14ac:dyDescent="0.25">
      <c r="A798" t="s">
        <v>1396</v>
      </c>
      <c r="B798" t="s">
        <v>1395</v>
      </c>
      <c r="C798" s="94" t="s">
        <v>1041</v>
      </c>
      <c r="D798" s="96">
        <v>29094</v>
      </c>
      <c r="E798">
        <v>0</v>
      </c>
      <c r="F798" s="95">
        <v>303</v>
      </c>
      <c r="G798" t="s">
        <v>206</v>
      </c>
      <c r="H798" s="89">
        <v>1903.16</v>
      </c>
      <c r="I798" s="89">
        <v>0</v>
      </c>
      <c r="J798" s="27" t="s">
        <v>1805</v>
      </c>
      <c r="K798" s="75" t="str">
        <f t="shared" si="12"/>
        <v>No</v>
      </c>
      <c r="L798" s="75" t="str">
        <f>+VLOOKUP($A798,'System Index'!$A:$B,2,0)</f>
        <v>Woodlands West</v>
      </c>
    </row>
    <row r="799" spans="1:12" hidden="1" x14ac:dyDescent="0.25">
      <c r="A799" t="s">
        <v>1396</v>
      </c>
      <c r="B799" t="s">
        <v>1397</v>
      </c>
      <c r="C799" s="94" t="s">
        <v>351</v>
      </c>
      <c r="D799" t="s">
        <v>351</v>
      </c>
      <c r="E799">
        <v>30</v>
      </c>
      <c r="F799" s="95">
        <v>320</v>
      </c>
      <c r="G799" t="s">
        <v>82</v>
      </c>
      <c r="H799" s="89">
        <v>66074.990000000005</v>
      </c>
      <c r="I799" s="89">
        <v>550.62</v>
      </c>
      <c r="J799" t="s">
        <v>1688</v>
      </c>
      <c r="K799" s="75" t="str">
        <f t="shared" si="12"/>
        <v>No</v>
      </c>
      <c r="L799" s="75" t="str">
        <f>+VLOOKUP($A799,'System Index'!$A:$B,2,0)</f>
        <v>Woodlands West</v>
      </c>
    </row>
    <row r="800" spans="1:12" hidden="1" x14ac:dyDescent="0.25">
      <c r="A800" t="s">
        <v>1396</v>
      </c>
      <c r="B800" t="s">
        <v>1398</v>
      </c>
      <c r="C800" s="94" t="s">
        <v>351</v>
      </c>
      <c r="D800" s="96">
        <v>29094</v>
      </c>
      <c r="E800">
        <v>50</v>
      </c>
      <c r="F800" s="95">
        <v>325</v>
      </c>
      <c r="G800" t="s">
        <v>85</v>
      </c>
      <c r="H800" s="89">
        <v>47847.14</v>
      </c>
      <c r="I800" s="89">
        <v>239.24</v>
      </c>
      <c r="J800" t="s">
        <v>1461</v>
      </c>
      <c r="K800" s="75" t="str">
        <f t="shared" si="12"/>
        <v>Yes</v>
      </c>
      <c r="L800" s="75" t="str">
        <f>+VLOOKUP($A800,'System Index'!$A:$B,2,0)</f>
        <v>Woodlands West</v>
      </c>
    </row>
    <row r="801" spans="1:12" hidden="1" x14ac:dyDescent="0.25">
      <c r="A801" t="s">
        <v>1396</v>
      </c>
      <c r="B801" t="s">
        <v>1399</v>
      </c>
      <c r="C801" s="94" t="s">
        <v>341</v>
      </c>
      <c r="D801" s="96">
        <v>29094</v>
      </c>
      <c r="E801">
        <v>10</v>
      </c>
      <c r="F801" s="95">
        <v>349</v>
      </c>
      <c r="G801" t="s">
        <v>92</v>
      </c>
      <c r="H801" s="89">
        <v>446</v>
      </c>
      <c r="I801" s="89">
        <v>44.6</v>
      </c>
      <c r="J801" t="s">
        <v>1467</v>
      </c>
      <c r="K801" s="75" t="str">
        <f t="shared" si="12"/>
        <v>No</v>
      </c>
      <c r="L801" s="75" t="str">
        <f>+VLOOKUP($A801,'System Index'!$A:$B,2,0)</f>
        <v>Woodlands West</v>
      </c>
    </row>
    <row r="803" spans="1:12" ht="15.75" thickBot="1" x14ac:dyDescent="0.3">
      <c r="A803" s="99" t="s">
        <v>1895</v>
      </c>
      <c r="B803" s="99"/>
      <c r="C803" s="100"/>
      <c r="D803" s="99"/>
      <c r="E803" s="99"/>
      <c r="F803" s="101"/>
      <c r="G803" s="99"/>
      <c r="H803" s="102">
        <v>20829416.300000004</v>
      </c>
      <c r="I803" s="102">
        <v>1203421.4500000007</v>
      </c>
      <c r="K803" s="105"/>
      <c r="L803" s="105"/>
    </row>
  </sheetData>
  <autoFilter ref="A5:L801" xr:uid="{B38E538B-09E8-46BF-BA26-451F97F67596}">
    <filterColumn colId="7">
      <filters>
        <filter val="44,400.00"/>
      </filters>
    </filterColumn>
  </autoFilter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9642E-CA96-489D-A43F-4CD5ABBCF61D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11A86-1101-4FBE-BE34-BA75510CCB08}">
  <dimension ref="A1:L226"/>
  <sheetViews>
    <sheetView workbookViewId="0"/>
  </sheetViews>
  <sheetFormatPr defaultRowHeight="15" outlineLevelRow="2" x14ac:dyDescent="0.25"/>
  <cols>
    <col min="4" max="4" width="18.5703125" style="2" bestFit="1" customWidth="1"/>
    <col min="8" max="10" width="15.140625" customWidth="1"/>
    <col min="11" max="11" width="15.28515625" bestFit="1" customWidth="1"/>
  </cols>
  <sheetData>
    <row r="1" spans="1:12" x14ac:dyDescent="0.25">
      <c r="A1" s="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outlineLevel="2" x14ac:dyDescent="0.25">
      <c r="A2" t="s">
        <v>12</v>
      </c>
      <c r="B2">
        <v>2022</v>
      </c>
      <c r="C2">
        <v>0.5</v>
      </c>
      <c r="D2" s="2">
        <v>51878.71</v>
      </c>
      <c r="E2">
        <v>40</v>
      </c>
      <c r="F2">
        <v>39.547499999999999</v>
      </c>
      <c r="G2" s="3">
        <v>0</v>
      </c>
      <c r="H2" s="2">
        <f>D2*(1-F2/E2)*(1-G2)</f>
        <v>586.87790687500308</v>
      </c>
      <c r="I2" s="4">
        <f>$I$226</f>
        <v>0.25728193113451597</v>
      </c>
      <c r="J2" s="2">
        <f>IF((D2*(1-G2)-H2*I2)&lt;0,D2*(1-G2),H2*I2)</f>
        <v>150.99308122098341</v>
      </c>
      <c r="K2" s="1">
        <f>D2*F2</f>
        <v>2051673.283725</v>
      </c>
    </row>
    <row r="3" spans="1:12" outlineLevel="2" x14ac:dyDescent="0.25">
      <c r="A3" t="s">
        <v>12</v>
      </c>
      <c r="B3">
        <v>2021</v>
      </c>
      <c r="C3">
        <v>1.5</v>
      </c>
      <c r="D3" s="2">
        <v>19633.120000000003</v>
      </c>
      <c r="E3">
        <v>40</v>
      </c>
      <c r="F3">
        <v>38.646942000000003</v>
      </c>
      <c r="G3" s="3">
        <v>0</v>
      </c>
      <c r="H3" s="2">
        <f t="shared" ref="H3:H80" si="0">D3*(1-F3/E3)*(1-G3)</f>
        <v>664.11875202399915</v>
      </c>
      <c r="I3" s="4">
        <f t="shared" ref="I3:I12" si="1">$I$226</f>
        <v>0.25728193113451597</v>
      </c>
      <c r="J3" s="2">
        <f t="shared" ref="J3:J66" si="2">IF((D3*(1-G3)-H3*I3)&lt;0,D3*(1-G3),H3*I3)</f>
        <v>170.86575502337925</v>
      </c>
      <c r="K3" s="1">
        <f t="shared" ref="K3:K80" si="3">D3*F3</f>
        <v>758760.04991904018</v>
      </c>
    </row>
    <row r="4" spans="1:12" outlineLevel="2" x14ac:dyDescent="0.25">
      <c r="A4" t="s">
        <v>12</v>
      </c>
      <c r="B4">
        <v>2018</v>
      </c>
      <c r="C4">
        <v>4.5</v>
      </c>
      <c r="D4" s="2">
        <v>8884.15</v>
      </c>
      <c r="E4">
        <v>40</v>
      </c>
      <c r="F4">
        <v>35.984707999999998</v>
      </c>
      <c r="G4" s="3">
        <v>0</v>
      </c>
      <c r="H4" s="2">
        <f t="shared" si="0"/>
        <v>891.81141054500029</v>
      </c>
      <c r="I4" s="4">
        <f>$I$226</f>
        <v>0.25728193113451597</v>
      </c>
      <c r="J4" s="2">
        <f>IF((D4*(1-G4)-H4*I4)&lt;0,D4*(1-G4),H4*I4)</f>
        <v>229.44696191281432</v>
      </c>
      <c r="K4" s="1">
        <f t="shared" si="3"/>
        <v>319693.54357819998</v>
      </c>
    </row>
    <row r="5" spans="1:12" outlineLevel="2" x14ac:dyDescent="0.25">
      <c r="A5" t="s">
        <v>12</v>
      </c>
      <c r="B5">
        <v>2014</v>
      </c>
      <c r="C5">
        <v>8.5</v>
      </c>
      <c r="D5" s="2">
        <v>15386.34</v>
      </c>
      <c r="E5">
        <v>40</v>
      </c>
      <c r="F5">
        <v>32.535575999999999</v>
      </c>
      <c r="G5" s="3">
        <v>0</v>
      </c>
      <c r="H5" s="2">
        <f t="shared" si="0"/>
        <v>2871.2541392040011</v>
      </c>
      <c r="I5" s="4">
        <f t="shared" si="1"/>
        <v>0.25728193113451597</v>
      </c>
      <c r="J5" s="2">
        <f>IF((D5*(1-G5)-H5*I5)&lt;0,D5*(1-G5),H5*I5)</f>
        <v>738.72180971237776</v>
      </c>
      <c r="K5" s="1">
        <f t="shared" si="3"/>
        <v>500603.43443183997</v>
      </c>
    </row>
    <row r="6" spans="1:12" outlineLevel="2" x14ac:dyDescent="0.25">
      <c r="A6" t="s">
        <v>12</v>
      </c>
      <c r="B6">
        <v>2009</v>
      </c>
      <c r="C6">
        <v>13.5</v>
      </c>
      <c r="D6" s="2">
        <v>165760.34</v>
      </c>
      <c r="E6">
        <v>40</v>
      </c>
      <c r="F6">
        <v>28.405740999999999</v>
      </c>
      <c r="G6" s="3">
        <v>0</v>
      </c>
      <c r="H6" s="2">
        <f t="shared" si="0"/>
        <v>48046.707847201498</v>
      </c>
      <c r="I6" s="4">
        <f t="shared" si="1"/>
        <v>0.25728193113451597</v>
      </c>
      <c r="J6" s="2">
        <f t="shared" si="2"/>
        <v>12361.549779583904</v>
      </c>
      <c r="K6" s="1">
        <f t="shared" si="3"/>
        <v>4708545.2861119397</v>
      </c>
    </row>
    <row r="7" spans="1:12" outlineLevel="2" x14ac:dyDescent="0.25">
      <c r="A7" t="s">
        <v>12</v>
      </c>
      <c r="B7">
        <v>2005</v>
      </c>
      <c r="C7">
        <v>17.5</v>
      </c>
      <c r="D7" s="2">
        <v>6916.6900000000005</v>
      </c>
      <c r="E7">
        <v>40</v>
      </c>
      <c r="F7">
        <v>25.264405</v>
      </c>
      <c r="G7" s="3">
        <v>0</v>
      </c>
      <c r="H7" s="2">
        <f t="shared" si="0"/>
        <v>2548.0385645137499</v>
      </c>
      <c r="I7" s="4">
        <f t="shared" si="1"/>
        <v>0.25728193113451597</v>
      </c>
      <c r="J7" s="2">
        <f t="shared" si="2"/>
        <v>655.56428248331758</v>
      </c>
      <c r="K7" s="1">
        <f t="shared" si="3"/>
        <v>174746.05741945002</v>
      </c>
    </row>
    <row r="8" spans="1:12" outlineLevel="2" x14ac:dyDescent="0.25">
      <c r="A8" t="s">
        <v>12</v>
      </c>
      <c r="B8">
        <v>1999</v>
      </c>
      <c r="C8">
        <v>23.5</v>
      </c>
      <c r="D8" s="2">
        <v>5684</v>
      </c>
      <c r="E8">
        <v>40</v>
      </c>
      <c r="F8">
        <v>20.858404</v>
      </c>
      <c r="G8" s="3">
        <v>0</v>
      </c>
      <c r="H8" s="2">
        <f t="shared" si="0"/>
        <v>2720.0207915999999</v>
      </c>
      <c r="I8" s="4">
        <f t="shared" si="1"/>
        <v>0.25728193113451597</v>
      </c>
      <c r="J8" s="2">
        <f t="shared" si="2"/>
        <v>699.81220198888286</v>
      </c>
      <c r="K8" s="1">
        <f t="shared" si="3"/>
        <v>118559.168336</v>
      </c>
    </row>
    <row r="9" spans="1:12" outlineLevel="2" x14ac:dyDescent="0.25">
      <c r="A9" t="s">
        <v>12</v>
      </c>
      <c r="B9">
        <v>1993</v>
      </c>
      <c r="C9">
        <v>29.5</v>
      </c>
      <c r="D9" s="2">
        <v>3334.83</v>
      </c>
      <c r="E9">
        <v>40</v>
      </c>
      <c r="F9">
        <v>16.870010000000001</v>
      </c>
      <c r="G9" s="3">
        <v>0</v>
      </c>
      <c r="H9" s="2">
        <f t="shared" si="0"/>
        <v>1928.3646137925</v>
      </c>
      <c r="I9" s="4">
        <f t="shared" si="1"/>
        <v>0.25728193113451597</v>
      </c>
      <c r="J9" s="2">
        <f t="shared" si="2"/>
        <v>496.13337176799945</v>
      </c>
      <c r="K9" s="1">
        <f t="shared" si="3"/>
        <v>56258.615448299999</v>
      </c>
    </row>
    <row r="10" spans="1:12" outlineLevel="2" x14ac:dyDescent="0.25">
      <c r="A10" t="s">
        <v>12</v>
      </c>
      <c r="B10">
        <v>1988</v>
      </c>
      <c r="C10">
        <v>34.5</v>
      </c>
      <c r="D10" s="2">
        <v>7149</v>
      </c>
      <c r="E10">
        <v>40</v>
      </c>
      <c r="F10">
        <v>13.908916</v>
      </c>
      <c r="G10" s="3">
        <v>0</v>
      </c>
      <c r="H10" s="2">
        <f t="shared" si="0"/>
        <v>4663.1289879000005</v>
      </c>
      <c r="I10" s="4">
        <f t="shared" si="1"/>
        <v>0.25728193113451597</v>
      </c>
      <c r="J10" s="2">
        <f t="shared" si="2"/>
        <v>1199.7388311362531</v>
      </c>
      <c r="K10" s="1">
        <f t="shared" si="3"/>
        <v>99434.840484</v>
      </c>
    </row>
    <row r="11" spans="1:12" outlineLevel="2" x14ac:dyDescent="0.25">
      <c r="A11" t="s">
        <v>12</v>
      </c>
      <c r="B11">
        <v>1985</v>
      </c>
      <c r="C11">
        <v>37.5</v>
      </c>
      <c r="D11" s="2">
        <v>5939.83</v>
      </c>
      <c r="E11">
        <v>40</v>
      </c>
      <c r="F11">
        <v>12.304237000000001</v>
      </c>
      <c r="G11" s="3">
        <v>0</v>
      </c>
      <c r="H11" s="2">
        <f t="shared" si="0"/>
        <v>4112.7030985072497</v>
      </c>
      <c r="I11" s="4">
        <f t="shared" si="1"/>
        <v>0.25728193113451597</v>
      </c>
      <c r="J11" s="2">
        <f t="shared" si="2"/>
        <v>1058.1241953668527</v>
      </c>
      <c r="K11" s="1">
        <f t="shared" si="3"/>
        <v>73085.076059710002</v>
      </c>
    </row>
    <row r="12" spans="1:12" outlineLevel="2" x14ac:dyDescent="0.25">
      <c r="A12" t="s">
        <v>12</v>
      </c>
      <c r="B12">
        <v>1968</v>
      </c>
      <c r="C12">
        <v>54.5</v>
      </c>
      <c r="D12" s="2">
        <v>8123.33</v>
      </c>
      <c r="E12">
        <v>40</v>
      </c>
      <c r="F12">
        <v>5.5744759999999998</v>
      </c>
      <c r="G12" s="3">
        <v>0</v>
      </c>
      <c r="H12" s="2">
        <f t="shared" si="0"/>
        <v>6991.2472968730008</v>
      </c>
      <c r="I12" s="4">
        <f t="shared" si="1"/>
        <v>0.25728193113451597</v>
      </c>
      <c r="J12" s="2">
        <f t="shared" si="2"/>
        <v>1798.7216055784504</v>
      </c>
      <c r="K12" s="1">
        <f t="shared" si="3"/>
        <v>45283.308125079995</v>
      </c>
    </row>
    <row r="13" spans="1:12" outlineLevel="1" x14ac:dyDescent="0.25">
      <c r="A13" s="5" t="s">
        <v>13</v>
      </c>
      <c r="D13" s="2">
        <f>SUBTOTAL(9,D2:D12)</f>
        <v>298690.34000000003</v>
      </c>
      <c r="G13" s="3"/>
      <c r="H13" s="2">
        <f>SUBTOTAL(9,H2:H12)</f>
        <v>76024.273409036003</v>
      </c>
      <c r="I13" s="4"/>
      <c r="J13" s="2">
        <f>SUBTOTAL(9,J2:J12)</f>
        <v>19559.671875775217</v>
      </c>
      <c r="K13" s="1">
        <f>SUBTOTAL(9,K2:K12)</f>
        <v>8906642.6636385601</v>
      </c>
      <c r="L13">
        <f>K13/D13</f>
        <v>29.818984650252027</v>
      </c>
    </row>
    <row r="14" spans="1:12" hidden="1" outlineLevel="2" x14ac:dyDescent="0.25">
      <c r="A14" t="s">
        <v>14</v>
      </c>
      <c r="B14">
        <v>2022</v>
      </c>
      <c r="C14">
        <v>0.5</v>
      </c>
      <c r="D14" s="2">
        <v>24253.74</v>
      </c>
      <c r="E14">
        <v>20</v>
      </c>
      <c r="F14">
        <v>19.54824</v>
      </c>
      <c r="G14" s="3">
        <v>0</v>
      </c>
      <c r="H14" s="2">
        <f t="shared" si="0"/>
        <v>547.84347912000135</v>
      </c>
      <c r="I14" s="4">
        <f t="shared" ref="I14:I66" si="4">$I$226</f>
        <v>0.25728193113451597</v>
      </c>
      <c r="J14" s="2">
        <f t="shared" si="2"/>
        <v>140.95022826744582</v>
      </c>
      <c r="K14" s="1">
        <f t="shared" si="3"/>
        <v>474117.93041760003</v>
      </c>
    </row>
    <row r="15" spans="1:12" hidden="1" outlineLevel="2" x14ac:dyDescent="0.25">
      <c r="A15" t="s">
        <v>14</v>
      </c>
      <c r="B15">
        <v>2021</v>
      </c>
      <c r="C15">
        <v>1.5</v>
      </c>
      <c r="D15" s="2">
        <v>468.07</v>
      </c>
      <c r="E15">
        <v>20</v>
      </c>
      <c r="F15">
        <v>18.654191999999998</v>
      </c>
      <c r="G15" s="3">
        <v>0</v>
      </c>
      <c r="H15" s="2">
        <f t="shared" si="0"/>
        <v>31.496617528000037</v>
      </c>
      <c r="I15" s="4">
        <f t="shared" si="4"/>
        <v>0.25728193113451597</v>
      </c>
      <c r="J15" s="2">
        <f t="shared" si="2"/>
        <v>8.1035105818090951</v>
      </c>
      <c r="K15" s="1">
        <f t="shared" si="3"/>
        <v>8731.4676494399991</v>
      </c>
    </row>
    <row r="16" spans="1:12" hidden="1" outlineLevel="2" x14ac:dyDescent="0.25">
      <c r="A16" t="s">
        <v>14</v>
      </c>
      <c r="B16">
        <v>2014</v>
      </c>
      <c r="C16">
        <v>8.5</v>
      </c>
      <c r="D16" s="2">
        <v>1458.66</v>
      </c>
      <c r="E16">
        <v>20</v>
      </c>
      <c r="F16">
        <v>12.825138000000001</v>
      </c>
      <c r="G16" s="3">
        <v>0</v>
      </c>
      <c r="H16" s="2">
        <f t="shared" si="0"/>
        <v>523.28421024600004</v>
      </c>
      <c r="I16" s="4">
        <f t="shared" si="4"/>
        <v>0.25728193113451597</v>
      </c>
      <c r="J16" s="2">
        <f t="shared" si="2"/>
        <v>134.63157214429097</v>
      </c>
      <c r="K16" s="1">
        <f t="shared" si="3"/>
        <v>18707.515795080002</v>
      </c>
    </row>
    <row r="17" spans="1:12" hidden="1" outlineLevel="2" x14ac:dyDescent="0.25">
      <c r="A17" t="s">
        <v>14</v>
      </c>
      <c r="B17">
        <v>1999</v>
      </c>
      <c r="C17">
        <v>23.5</v>
      </c>
      <c r="D17" s="2">
        <v>2577.33</v>
      </c>
      <c r="E17">
        <v>20</v>
      </c>
      <c r="F17">
        <v>4.0576470000000002</v>
      </c>
      <c r="G17" s="3">
        <v>0</v>
      </c>
      <c r="H17" s="2">
        <f t="shared" si="0"/>
        <v>2054.4352328744999</v>
      </c>
      <c r="I17" s="4">
        <f t="shared" si="4"/>
        <v>0.25728193113451597</v>
      </c>
      <c r="J17" s="2">
        <f t="shared" si="2"/>
        <v>528.56906410474039</v>
      </c>
      <c r="K17" s="1">
        <f t="shared" si="3"/>
        <v>10457.895342510001</v>
      </c>
    </row>
    <row r="18" spans="1:12" hidden="1" outlineLevel="2" x14ac:dyDescent="0.25">
      <c r="A18" t="s">
        <v>14</v>
      </c>
      <c r="B18">
        <v>1993</v>
      </c>
      <c r="C18">
        <v>29.5</v>
      </c>
      <c r="D18" s="2">
        <v>39.270000000000003</v>
      </c>
      <c r="E18">
        <v>20</v>
      </c>
      <c r="F18">
        <v>2.140854</v>
      </c>
      <c r="G18" s="3">
        <v>0</v>
      </c>
      <c r="H18" s="2">
        <f t="shared" si="0"/>
        <v>35.066433171</v>
      </c>
      <c r="I18" s="4">
        <f t="shared" si="4"/>
        <v>0.25728193113451597</v>
      </c>
      <c r="J18" s="2">
        <f t="shared" si="2"/>
        <v>9.0219596442343288</v>
      </c>
      <c r="K18" s="1">
        <f t="shared" si="3"/>
        <v>84.071336580000008</v>
      </c>
    </row>
    <row r="19" spans="1:12" hidden="1" outlineLevel="2" x14ac:dyDescent="0.25">
      <c r="A19" t="s">
        <v>14</v>
      </c>
      <c r="B19">
        <v>1988</v>
      </c>
      <c r="C19">
        <v>34.5</v>
      </c>
      <c r="D19" s="2">
        <v>895.33</v>
      </c>
      <c r="E19">
        <v>20</v>
      </c>
      <c r="F19">
        <v>0.77391900000000002</v>
      </c>
      <c r="G19" s="3">
        <v>0</v>
      </c>
      <c r="H19" s="2">
        <f t="shared" si="0"/>
        <v>860.68435508649998</v>
      </c>
      <c r="I19" s="4">
        <f t="shared" si="4"/>
        <v>0.25728193113451597</v>
      </c>
      <c r="J19" s="2">
        <f t="shared" si="2"/>
        <v>221.43853297392019</v>
      </c>
      <c r="K19" s="1">
        <f t="shared" si="3"/>
        <v>692.91289827000003</v>
      </c>
    </row>
    <row r="20" spans="1:12" outlineLevel="1" collapsed="1" x14ac:dyDescent="0.25">
      <c r="A20" s="5" t="s">
        <v>15</v>
      </c>
      <c r="D20" s="2">
        <f>SUBTOTAL(9,D14:D19)</f>
        <v>29692.400000000005</v>
      </c>
      <c r="G20" s="3"/>
      <c r="H20" s="2">
        <f>SUBTOTAL(9,H14:H19)</f>
        <v>4052.8103280260011</v>
      </c>
      <c r="I20" s="4"/>
      <c r="J20" s="2">
        <f>SUBTOTAL(9,J14:J19)</f>
        <v>1042.7148677164409</v>
      </c>
      <c r="K20" s="1">
        <f>SUBTOTAL(9,K14:K19)</f>
        <v>512791.79343948001</v>
      </c>
      <c r="L20">
        <f>K20/D20</f>
        <v>17.270136244947526</v>
      </c>
    </row>
    <row r="21" spans="1:12" hidden="1" outlineLevel="2" x14ac:dyDescent="0.25">
      <c r="A21" t="s">
        <v>16</v>
      </c>
      <c r="B21">
        <v>2022</v>
      </c>
      <c r="C21">
        <v>0.5</v>
      </c>
      <c r="D21" s="2">
        <v>22649.33</v>
      </c>
      <c r="E21">
        <v>40</v>
      </c>
      <c r="F21">
        <v>39.629013</v>
      </c>
      <c r="G21" s="3">
        <v>0</v>
      </c>
      <c r="H21" s="2">
        <f t="shared" si="0"/>
        <v>210.06517471775024</v>
      </c>
      <c r="I21" s="4">
        <f t="shared" si="4"/>
        <v>0.25728193113451597</v>
      </c>
      <c r="J21" s="2">
        <f t="shared" si="2"/>
        <v>54.045973815492282</v>
      </c>
      <c r="K21" s="1">
        <f t="shared" si="3"/>
        <v>897570.59301129007</v>
      </c>
    </row>
    <row r="22" spans="1:12" hidden="1" outlineLevel="2" x14ac:dyDescent="0.25">
      <c r="A22" t="s">
        <v>16</v>
      </c>
      <c r="B22">
        <v>2021</v>
      </c>
      <c r="C22">
        <v>1.5</v>
      </c>
      <c r="D22" s="2">
        <v>28335.83</v>
      </c>
      <c r="E22">
        <v>40</v>
      </c>
      <c r="F22">
        <v>38.891182000000001</v>
      </c>
      <c r="G22" s="3">
        <v>0</v>
      </c>
      <c r="H22" s="2">
        <f t="shared" si="0"/>
        <v>785.48195872350027</v>
      </c>
      <c r="I22" s="4">
        <f t="shared" si="4"/>
        <v>0.25728193113451597</v>
      </c>
      <c r="J22" s="2">
        <f t="shared" si="2"/>
        <v>202.09031521170431</v>
      </c>
      <c r="K22" s="1">
        <f t="shared" si="3"/>
        <v>1102013.92165106</v>
      </c>
    </row>
    <row r="23" spans="1:12" hidden="1" outlineLevel="2" x14ac:dyDescent="0.25">
      <c r="A23" t="s">
        <v>16</v>
      </c>
      <c r="B23">
        <v>2018</v>
      </c>
      <c r="C23">
        <v>4.5</v>
      </c>
      <c r="D23" s="2">
        <v>19314.38</v>
      </c>
      <c r="E23">
        <v>40</v>
      </c>
      <c r="F23">
        <v>36.711399999999998</v>
      </c>
      <c r="G23" s="3">
        <v>0</v>
      </c>
      <c r="H23" s="2">
        <f t="shared" si="0"/>
        <v>1587.9317517000009</v>
      </c>
      <c r="I23" s="4">
        <f t="shared" si="4"/>
        <v>0.25728193113451597</v>
      </c>
      <c r="J23" s="2">
        <f t="shared" si="2"/>
        <v>408.54614758719094</v>
      </c>
      <c r="K23" s="1">
        <f t="shared" si="3"/>
        <v>709057.929932</v>
      </c>
    </row>
    <row r="24" spans="1:12" hidden="1" outlineLevel="2" x14ac:dyDescent="0.25">
      <c r="A24" t="s">
        <v>16</v>
      </c>
      <c r="B24">
        <v>2014</v>
      </c>
      <c r="C24">
        <v>8.5</v>
      </c>
      <c r="D24" s="2">
        <v>10432</v>
      </c>
      <c r="E24">
        <v>40</v>
      </c>
      <c r="F24">
        <v>33.876766000000003</v>
      </c>
      <c r="G24" s="3">
        <v>0</v>
      </c>
      <c r="H24" s="2">
        <f t="shared" si="0"/>
        <v>1596.9394271999993</v>
      </c>
      <c r="I24" s="4">
        <f t="shared" si="4"/>
        <v>0.25728193113451597</v>
      </c>
      <c r="J24" s="2">
        <f t="shared" si="2"/>
        <v>410.86365973486357</v>
      </c>
      <c r="K24" s="1">
        <f t="shared" si="3"/>
        <v>353402.42291200004</v>
      </c>
    </row>
    <row r="25" spans="1:12" hidden="1" outlineLevel="2" x14ac:dyDescent="0.25">
      <c r="A25" t="s">
        <v>16</v>
      </c>
      <c r="B25">
        <v>2009</v>
      </c>
      <c r="C25">
        <v>13.5</v>
      </c>
      <c r="D25" s="2">
        <v>53609.66</v>
      </c>
      <c r="E25">
        <v>40</v>
      </c>
      <c r="F25">
        <v>30.430406000000001</v>
      </c>
      <c r="G25" s="3">
        <v>0</v>
      </c>
      <c r="H25" s="2">
        <f t="shared" si="0"/>
        <v>12825.567016950996</v>
      </c>
      <c r="I25" s="4">
        <f t="shared" si="4"/>
        <v>0.25728193113451597</v>
      </c>
      <c r="J25" s="2">
        <f t="shared" si="2"/>
        <v>3299.7866500163054</v>
      </c>
      <c r="K25" s="1">
        <f t="shared" si="3"/>
        <v>1631363.7193219601</v>
      </c>
    </row>
    <row r="26" spans="1:12" hidden="1" outlineLevel="2" x14ac:dyDescent="0.25">
      <c r="A26" t="s">
        <v>16</v>
      </c>
      <c r="B26">
        <v>2005</v>
      </c>
      <c r="C26">
        <v>17.5</v>
      </c>
      <c r="D26" s="2">
        <v>6595.17</v>
      </c>
      <c r="E26">
        <v>40</v>
      </c>
      <c r="F26">
        <v>27.745246999999999</v>
      </c>
      <c r="G26" s="3">
        <v>0</v>
      </c>
      <c r="H26" s="2">
        <f t="shared" si="0"/>
        <v>2020.5544835752505</v>
      </c>
      <c r="I26" s="4">
        <f t="shared" si="4"/>
        <v>0.25728193113451597</v>
      </c>
      <c r="J26" s="2">
        <f t="shared" si="2"/>
        <v>519.85215949674512</v>
      </c>
      <c r="K26" s="1">
        <f t="shared" si="3"/>
        <v>182984.62065699001</v>
      </c>
    </row>
    <row r="27" spans="1:12" hidden="1" outlineLevel="2" x14ac:dyDescent="0.25">
      <c r="A27" t="s">
        <v>16</v>
      </c>
      <c r="B27">
        <v>1999</v>
      </c>
      <c r="C27">
        <v>23.5</v>
      </c>
      <c r="D27" s="2">
        <v>11572.05</v>
      </c>
      <c r="E27">
        <v>40</v>
      </c>
      <c r="F27">
        <v>23.879033</v>
      </c>
      <c r="G27" s="3">
        <v>0</v>
      </c>
      <c r="H27" s="2">
        <f t="shared" si="0"/>
        <v>4663.8159043087499</v>
      </c>
      <c r="I27" s="4">
        <f t="shared" si="4"/>
        <v>0.25728193113451597</v>
      </c>
      <c r="J27" s="2">
        <f t="shared" si="2"/>
        <v>1199.915562316424</v>
      </c>
      <c r="K27" s="1">
        <f t="shared" si="3"/>
        <v>276329.36382764997</v>
      </c>
    </row>
    <row r="28" spans="1:12" hidden="1" outlineLevel="2" x14ac:dyDescent="0.25">
      <c r="A28" t="s">
        <v>16</v>
      </c>
      <c r="B28">
        <v>1998</v>
      </c>
      <c r="C28">
        <v>24.5</v>
      </c>
      <c r="D28" s="2">
        <v>10935.55</v>
      </c>
      <c r="E28">
        <v>40</v>
      </c>
      <c r="F28">
        <v>23.258095999999998</v>
      </c>
      <c r="G28" s="3">
        <v>0</v>
      </c>
      <c r="H28" s="2">
        <f t="shared" si="0"/>
        <v>4577.0482071799997</v>
      </c>
      <c r="I28" s="4">
        <f t="shared" si="4"/>
        <v>0.25728193113451597</v>
      </c>
      <c r="J28" s="2">
        <f t="shared" si="2"/>
        <v>1177.5918016390444</v>
      </c>
      <c r="K28" s="1">
        <f t="shared" si="3"/>
        <v>254340.07171279995</v>
      </c>
    </row>
    <row r="29" spans="1:12" hidden="1" outlineLevel="2" x14ac:dyDescent="0.25">
      <c r="A29" t="s">
        <v>16</v>
      </c>
      <c r="B29">
        <v>1993</v>
      </c>
      <c r="C29">
        <v>29.5</v>
      </c>
      <c r="D29" s="2">
        <v>158.97999999999999</v>
      </c>
      <c r="E29">
        <v>40</v>
      </c>
      <c r="F29">
        <v>20.270864</v>
      </c>
      <c r="G29" s="3">
        <v>0</v>
      </c>
      <c r="H29" s="2">
        <f t="shared" si="0"/>
        <v>78.413451031999998</v>
      </c>
      <c r="I29" s="4">
        <f t="shared" si="4"/>
        <v>0.25728193113451597</v>
      </c>
      <c r="J29" s="2">
        <f t="shared" si="2"/>
        <v>20.174364108434762</v>
      </c>
      <c r="K29" s="1">
        <f t="shared" si="3"/>
        <v>3222.6619587199998</v>
      </c>
    </row>
    <row r="30" spans="1:12" hidden="1" outlineLevel="2" x14ac:dyDescent="0.25">
      <c r="A30" t="s">
        <v>16</v>
      </c>
      <c r="B30">
        <v>1988</v>
      </c>
      <c r="C30">
        <v>34.5</v>
      </c>
      <c r="D30" s="2">
        <v>9518.33</v>
      </c>
      <c r="E30">
        <v>40</v>
      </c>
      <c r="F30">
        <v>17.494375000000002</v>
      </c>
      <c r="G30" s="3">
        <v>0</v>
      </c>
      <c r="H30" s="2">
        <f t="shared" si="0"/>
        <v>5355.3991401562498</v>
      </c>
      <c r="I30" s="4">
        <f t="shared" si="4"/>
        <v>0.25728193113451597</v>
      </c>
      <c r="J30" s="2">
        <f t="shared" si="2"/>
        <v>1377.8474327755264</v>
      </c>
      <c r="K30" s="1">
        <f t="shared" si="3"/>
        <v>166517.23439375003</v>
      </c>
    </row>
    <row r="31" spans="1:12" hidden="1" outlineLevel="2" x14ac:dyDescent="0.25">
      <c r="A31" t="s">
        <v>16</v>
      </c>
      <c r="B31">
        <v>1987</v>
      </c>
      <c r="C31">
        <v>35.5</v>
      </c>
      <c r="D31" s="2">
        <v>26500</v>
      </c>
      <c r="E31">
        <v>40</v>
      </c>
      <c r="F31">
        <v>16.965243000000001</v>
      </c>
      <c r="G31" s="3">
        <v>0</v>
      </c>
      <c r="H31" s="2">
        <f t="shared" si="0"/>
        <v>15260.526512499999</v>
      </c>
      <c r="I31" s="4">
        <f t="shared" si="4"/>
        <v>0.25728193113451597</v>
      </c>
      <c r="J31" s="2">
        <f t="shared" si="2"/>
        <v>3926.2577312654798</v>
      </c>
      <c r="K31" s="1">
        <f t="shared" si="3"/>
        <v>449578.93950000004</v>
      </c>
    </row>
    <row r="32" spans="1:12" hidden="1" outlineLevel="2" x14ac:dyDescent="0.25">
      <c r="A32" t="s">
        <v>16</v>
      </c>
      <c r="B32">
        <v>1968</v>
      </c>
      <c r="C32">
        <v>54.5</v>
      </c>
      <c r="D32" s="2">
        <v>2748.33</v>
      </c>
      <c r="E32">
        <v>40</v>
      </c>
      <c r="F32">
        <v>8.4748619999999999</v>
      </c>
      <c r="G32" s="3">
        <v>0</v>
      </c>
      <c r="H32" s="2">
        <f t="shared" si="0"/>
        <v>2166.0370629885001</v>
      </c>
      <c r="I32" s="4">
        <f t="shared" si="4"/>
        <v>0.25728193113451597</v>
      </c>
      <c r="J32" s="2">
        <f t="shared" si="2"/>
        <v>557.28219847461651</v>
      </c>
      <c r="K32" s="1">
        <f t="shared" si="3"/>
        <v>23291.71748046</v>
      </c>
    </row>
    <row r="33" spans="1:12" outlineLevel="1" collapsed="1" x14ac:dyDescent="0.25">
      <c r="A33" s="5" t="s">
        <v>17</v>
      </c>
      <c r="D33" s="2">
        <f>SUBTOTAL(9,D21:D32)</f>
        <v>202369.61</v>
      </c>
      <c r="G33" s="3"/>
      <c r="H33" s="2">
        <f>SUBTOTAL(9,H21:H32)</f>
        <v>51127.780091032997</v>
      </c>
      <c r="I33" s="4"/>
      <c r="J33" s="2">
        <f>SUBTOTAL(9,J21:J32)</f>
        <v>13154.253996441828</v>
      </c>
      <c r="K33" s="1">
        <f>SUBTOTAL(9,K21:K32)</f>
        <v>6049673.1963586817</v>
      </c>
      <c r="L33">
        <f>K33/D33</f>
        <v>29.894178263024187</v>
      </c>
    </row>
    <row r="34" spans="1:12" hidden="1" outlineLevel="2" x14ac:dyDescent="0.25">
      <c r="A34" t="s">
        <v>18</v>
      </c>
      <c r="B34">
        <v>2021</v>
      </c>
      <c r="C34">
        <v>1.5</v>
      </c>
      <c r="D34" s="2">
        <v>1737.5</v>
      </c>
      <c r="E34">
        <v>50</v>
      </c>
      <c r="F34">
        <v>48.5</v>
      </c>
      <c r="G34" s="3">
        <v>0</v>
      </c>
      <c r="H34" s="2">
        <f t="shared" si="0"/>
        <v>52.12500000000005</v>
      </c>
      <c r="I34" s="4">
        <f t="shared" si="4"/>
        <v>0.25728193113451597</v>
      </c>
      <c r="J34" s="2">
        <f t="shared" si="2"/>
        <v>13.410820660386658</v>
      </c>
      <c r="K34" s="1">
        <f t="shared" si="3"/>
        <v>84268.75</v>
      </c>
    </row>
    <row r="35" spans="1:12" hidden="1" outlineLevel="2" x14ac:dyDescent="0.25">
      <c r="A35" t="s">
        <v>18</v>
      </c>
      <c r="B35">
        <v>2009</v>
      </c>
      <c r="C35">
        <v>13.5</v>
      </c>
      <c r="D35" s="2">
        <v>4187.28</v>
      </c>
      <c r="E35">
        <v>50</v>
      </c>
      <c r="F35">
        <v>36.5</v>
      </c>
      <c r="G35" s="3">
        <v>0</v>
      </c>
      <c r="H35" s="2">
        <f t="shared" si="0"/>
        <v>1130.5655999999999</v>
      </c>
      <c r="I35" s="4">
        <f t="shared" si="4"/>
        <v>0.25728193113451597</v>
      </c>
      <c r="J35" s="2">
        <f t="shared" si="2"/>
        <v>290.87410084225269</v>
      </c>
      <c r="K35" s="1">
        <f t="shared" si="3"/>
        <v>152835.72</v>
      </c>
    </row>
    <row r="36" spans="1:12" outlineLevel="1" collapsed="1" x14ac:dyDescent="0.25">
      <c r="A36" s="5" t="s">
        <v>19</v>
      </c>
      <c r="D36" s="2">
        <f>SUBTOTAL(9,D34:D35)</f>
        <v>5924.78</v>
      </c>
      <c r="G36" s="3"/>
      <c r="H36" s="2">
        <f>SUBTOTAL(9,H34:H35)</f>
        <v>1182.6905999999999</v>
      </c>
      <c r="I36" s="4"/>
      <c r="J36" s="2">
        <f>SUBTOTAL(9,J34:J35)</f>
        <v>304.28492150263935</v>
      </c>
      <c r="K36" s="1">
        <f>SUBTOTAL(9,K34:K35)</f>
        <v>237104.47</v>
      </c>
      <c r="L36">
        <f>K36/D36</f>
        <v>40.01911800944508</v>
      </c>
    </row>
    <row r="37" spans="1:12" hidden="1" outlineLevel="2" x14ac:dyDescent="0.25">
      <c r="A37" t="s">
        <v>20</v>
      </c>
      <c r="B37">
        <v>2021</v>
      </c>
      <c r="C37">
        <v>1.5</v>
      </c>
      <c r="D37" s="2">
        <v>14836.36</v>
      </c>
      <c r="E37">
        <v>5</v>
      </c>
      <c r="F37">
        <v>3.7046929999999998</v>
      </c>
      <c r="G37" s="3">
        <v>0</v>
      </c>
      <c r="H37" s="2">
        <f t="shared" si="0"/>
        <v>3843.5281925039999</v>
      </c>
      <c r="I37" s="4">
        <f t="shared" si="4"/>
        <v>0.25728193113451597</v>
      </c>
      <c r="J37" s="2">
        <f t="shared" si="2"/>
        <v>988.87035573738478</v>
      </c>
      <c r="K37" s="1">
        <f t="shared" si="3"/>
        <v>54964.15903748</v>
      </c>
    </row>
    <row r="38" spans="1:12" hidden="1" outlineLevel="2" x14ac:dyDescent="0.25">
      <c r="A38" t="s">
        <v>20</v>
      </c>
      <c r="B38">
        <v>2009</v>
      </c>
      <c r="C38">
        <v>13.5</v>
      </c>
      <c r="D38" s="2">
        <v>9038.8700000000008</v>
      </c>
      <c r="E38">
        <v>5</v>
      </c>
      <c r="F38">
        <v>0</v>
      </c>
      <c r="G38" s="3">
        <v>0</v>
      </c>
      <c r="H38" s="2">
        <f t="shared" si="0"/>
        <v>9038.8700000000008</v>
      </c>
      <c r="I38" s="4">
        <f t="shared" si="4"/>
        <v>0.25728193113451597</v>
      </c>
      <c r="J38" s="2">
        <f t="shared" si="2"/>
        <v>2325.5379288738427</v>
      </c>
      <c r="K38" s="1">
        <f t="shared" si="3"/>
        <v>0</v>
      </c>
    </row>
    <row r="39" spans="1:12" outlineLevel="1" collapsed="1" x14ac:dyDescent="0.25">
      <c r="A39" s="5" t="s">
        <v>21</v>
      </c>
      <c r="D39" s="2">
        <f>SUBTOTAL(9,D37:D38)</f>
        <v>23875.230000000003</v>
      </c>
      <c r="G39" s="3"/>
      <c r="H39" s="2">
        <f>SUBTOTAL(9,H37:H38)</f>
        <v>12882.398192504001</v>
      </c>
      <c r="I39" s="4"/>
      <c r="J39" s="2">
        <f>SUBTOTAL(9,J37:J38)</f>
        <v>3314.4082846112274</v>
      </c>
      <c r="K39" s="1">
        <f>SUBTOTAL(9,K37:K38)</f>
        <v>54964.15903748</v>
      </c>
      <c r="L39">
        <f>K39/D39</f>
        <v>2.3021415516198167</v>
      </c>
    </row>
    <row r="40" spans="1:12" hidden="1" outlineLevel="2" x14ac:dyDescent="0.25">
      <c r="A40" t="s">
        <v>22</v>
      </c>
      <c r="B40">
        <v>2022</v>
      </c>
      <c r="C40">
        <v>0.5</v>
      </c>
      <c r="D40" s="2">
        <v>31495.32</v>
      </c>
      <c r="E40">
        <v>10</v>
      </c>
      <c r="F40">
        <v>9.5497589999999999</v>
      </c>
      <c r="G40" s="3">
        <v>0</v>
      </c>
      <c r="H40" s="2">
        <f t="shared" si="0"/>
        <v>1418.0484372120004</v>
      </c>
      <c r="I40" s="4">
        <f t="shared" si="4"/>
        <v>0.25728193113451597</v>
      </c>
      <c r="J40" s="2">
        <f t="shared" si="2"/>
        <v>364.83824036818589</v>
      </c>
      <c r="K40" s="1">
        <f t="shared" si="3"/>
        <v>300772.71562788001</v>
      </c>
    </row>
    <row r="41" spans="1:12" hidden="1" outlineLevel="2" x14ac:dyDescent="0.25">
      <c r="A41" t="s">
        <v>22</v>
      </c>
      <c r="B41">
        <v>2018</v>
      </c>
      <c r="C41">
        <v>4.5</v>
      </c>
      <c r="D41" s="2">
        <v>646.44000000000005</v>
      </c>
      <c r="E41">
        <v>10</v>
      </c>
      <c r="F41">
        <v>6.222702</v>
      </c>
      <c r="G41" s="3">
        <v>0</v>
      </c>
      <c r="H41" s="2">
        <f t="shared" si="0"/>
        <v>244.17965191200003</v>
      </c>
      <c r="I41" s="4">
        <f t="shared" si="4"/>
        <v>0.25728193113451597</v>
      </c>
      <c r="J41" s="2">
        <f t="shared" si="2"/>
        <v>62.823012387673273</v>
      </c>
      <c r="K41" s="1">
        <f t="shared" si="3"/>
        <v>4022.6034808800005</v>
      </c>
    </row>
    <row r="42" spans="1:12" hidden="1" outlineLevel="2" x14ac:dyDescent="0.25">
      <c r="A42" t="s">
        <v>22</v>
      </c>
      <c r="B42">
        <v>2014</v>
      </c>
      <c r="C42">
        <v>8.5</v>
      </c>
      <c r="D42" s="2">
        <v>7955</v>
      </c>
      <c r="E42">
        <v>10</v>
      </c>
      <c r="F42">
        <v>3.5557189999999999</v>
      </c>
      <c r="G42" s="3">
        <v>0</v>
      </c>
      <c r="H42" s="2">
        <f t="shared" si="0"/>
        <v>5126.4255355000005</v>
      </c>
      <c r="I42" s="4">
        <f t="shared" si="4"/>
        <v>0.25728193113451597</v>
      </c>
      <c r="J42" s="2">
        <f t="shared" si="2"/>
        <v>1318.9366615907352</v>
      </c>
      <c r="K42" s="1">
        <f t="shared" si="3"/>
        <v>28285.744644999999</v>
      </c>
    </row>
    <row r="43" spans="1:12" hidden="1" outlineLevel="2" x14ac:dyDescent="0.25">
      <c r="A43" t="s">
        <v>22</v>
      </c>
      <c r="B43">
        <v>2009</v>
      </c>
      <c r="C43">
        <v>13.5</v>
      </c>
      <c r="D43" s="2">
        <v>2253.33</v>
      </c>
      <c r="E43">
        <v>10</v>
      </c>
      <c r="F43">
        <v>1.468316</v>
      </c>
      <c r="G43" s="3">
        <v>0</v>
      </c>
      <c r="H43" s="2">
        <f t="shared" si="0"/>
        <v>1922.4699507719997</v>
      </c>
      <c r="I43" s="4">
        <f t="shared" si="4"/>
        <v>0.25728193113451597</v>
      </c>
      <c r="J43" s="2">
        <f t="shared" si="2"/>
        <v>494.61678148269795</v>
      </c>
      <c r="K43" s="1">
        <f t="shared" si="3"/>
        <v>3308.6004922799998</v>
      </c>
    </row>
    <row r="44" spans="1:12" hidden="1" outlineLevel="2" x14ac:dyDescent="0.25">
      <c r="A44" t="s">
        <v>22</v>
      </c>
      <c r="B44">
        <v>2005</v>
      </c>
      <c r="C44">
        <v>17.5</v>
      </c>
      <c r="D44" s="2">
        <v>20508.93</v>
      </c>
      <c r="E44">
        <v>10</v>
      </c>
      <c r="F44">
        <v>0.49853199999999998</v>
      </c>
      <c r="G44" s="3">
        <v>0</v>
      </c>
      <c r="H44" s="2">
        <f t="shared" si="0"/>
        <v>19486.494210924</v>
      </c>
      <c r="I44" s="4">
        <f t="shared" si="4"/>
        <v>0.25728193113451597</v>
      </c>
      <c r="J44" s="2">
        <f t="shared" si="2"/>
        <v>5013.5228616280929</v>
      </c>
      <c r="K44" s="1">
        <f t="shared" si="3"/>
        <v>10224.35789076</v>
      </c>
    </row>
    <row r="45" spans="1:12" hidden="1" outlineLevel="2" x14ac:dyDescent="0.25">
      <c r="A45" t="s">
        <v>22</v>
      </c>
      <c r="B45">
        <v>1999</v>
      </c>
      <c r="C45">
        <v>23.5</v>
      </c>
      <c r="D45" s="2">
        <v>3875.33</v>
      </c>
      <c r="E45">
        <v>10</v>
      </c>
      <c r="F45">
        <v>0</v>
      </c>
      <c r="G45" s="3">
        <v>0</v>
      </c>
      <c r="H45" s="2">
        <f t="shared" si="0"/>
        <v>3875.33</v>
      </c>
      <c r="I45" s="4">
        <f t="shared" si="4"/>
        <v>0.25728193113451597</v>
      </c>
      <c r="J45" s="2">
        <f t="shared" si="2"/>
        <v>997.05238618352382</v>
      </c>
      <c r="K45" s="1">
        <f t="shared" si="3"/>
        <v>0</v>
      </c>
    </row>
    <row r="46" spans="1:12" hidden="1" outlineLevel="2" x14ac:dyDescent="0.25">
      <c r="A46" t="s">
        <v>22</v>
      </c>
      <c r="B46">
        <v>1993</v>
      </c>
      <c r="C46">
        <v>29.5</v>
      </c>
      <c r="D46" s="2">
        <v>1861.13</v>
      </c>
      <c r="E46">
        <v>10</v>
      </c>
      <c r="F46">
        <v>0</v>
      </c>
      <c r="G46" s="3">
        <v>0</v>
      </c>
      <c r="H46" s="2">
        <f t="shared" si="0"/>
        <v>1861.13</v>
      </c>
      <c r="I46" s="4">
        <f t="shared" si="4"/>
        <v>0.25728193113451597</v>
      </c>
      <c r="J46" s="2">
        <f t="shared" si="2"/>
        <v>478.83512049238175</v>
      </c>
      <c r="K46" s="1">
        <f t="shared" si="3"/>
        <v>0</v>
      </c>
    </row>
    <row r="47" spans="1:12" hidden="1" outlineLevel="2" x14ac:dyDescent="0.25">
      <c r="A47" t="s">
        <v>22</v>
      </c>
      <c r="B47">
        <v>1988</v>
      </c>
      <c r="C47">
        <v>34.5</v>
      </c>
      <c r="D47" s="2">
        <v>1792.66</v>
      </c>
      <c r="E47">
        <v>10</v>
      </c>
      <c r="F47">
        <v>0</v>
      </c>
      <c r="G47" s="3">
        <v>0</v>
      </c>
      <c r="H47" s="2">
        <f t="shared" si="0"/>
        <v>1792.66</v>
      </c>
      <c r="I47" s="4">
        <f t="shared" si="4"/>
        <v>0.25728193113451597</v>
      </c>
      <c r="J47" s="2">
        <f t="shared" si="2"/>
        <v>461.21902666760144</v>
      </c>
      <c r="K47" s="1">
        <f t="shared" si="3"/>
        <v>0</v>
      </c>
    </row>
    <row r="48" spans="1:12" hidden="1" outlineLevel="2" x14ac:dyDescent="0.25">
      <c r="A48" t="s">
        <v>22</v>
      </c>
      <c r="B48">
        <v>1968</v>
      </c>
      <c r="C48">
        <v>54.5</v>
      </c>
      <c r="D48" s="2">
        <v>19761</v>
      </c>
      <c r="E48">
        <v>10</v>
      </c>
      <c r="F48">
        <v>0</v>
      </c>
      <c r="G48" s="3">
        <v>0</v>
      </c>
      <c r="H48" s="2">
        <f t="shared" si="0"/>
        <v>19761</v>
      </c>
      <c r="I48" s="4">
        <f t="shared" si="4"/>
        <v>0.25728193113451597</v>
      </c>
      <c r="J48" s="2">
        <f>IF((D48*(1-G48)-H48*I48)&lt;0,D48*(1-G48),H48*I48)</f>
        <v>5084.1482411491697</v>
      </c>
      <c r="K48" s="1">
        <f t="shared" si="3"/>
        <v>0</v>
      </c>
    </row>
    <row r="49" spans="1:12" outlineLevel="1" collapsed="1" x14ac:dyDescent="0.25">
      <c r="A49" s="5" t="s">
        <v>23</v>
      </c>
      <c r="D49" s="2">
        <f>SUBTOTAL(9,D40:D48)</f>
        <v>90149.14</v>
      </c>
      <c r="G49" s="3"/>
      <c r="H49" s="2">
        <f>SUBTOTAL(9,H40:H48)</f>
        <v>55487.737786320002</v>
      </c>
      <c r="I49" s="4"/>
      <c r="J49" s="2">
        <f>SUBTOTAL(9,J40:J48)</f>
        <v>14275.992331950063</v>
      </c>
      <c r="K49" s="1">
        <f>SUBTOTAL(9,K40:K48)</f>
        <v>346614.02213679993</v>
      </c>
      <c r="L49">
        <f>K49/D49</f>
        <v>3.8448954935876252</v>
      </c>
    </row>
    <row r="50" spans="1:12" hidden="1" outlineLevel="2" x14ac:dyDescent="0.25">
      <c r="A50" t="s">
        <v>24</v>
      </c>
      <c r="B50">
        <v>2021</v>
      </c>
      <c r="C50">
        <v>1.5</v>
      </c>
      <c r="D50" s="2">
        <v>9490.24</v>
      </c>
      <c r="E50">
        <v>10</v>
      </c>
      <c r="F50">
        <v>8.6696109999999997</v>
      </c>
      <c r="G50" s="3">
        <v>0</v>
      </c>
      <c r="H50" s="2">
        <f t="shared" si="0"/>
        <v>1262.5710903360007</v>
      </c>
      <c r="I50" s="4">
        <f t="shared" si="4"/>
        <v>0.25728193113451597</v>
      </c>
      <c r="J50" s="2">
        <f t="shared" si="2"/>
        <v>324.83672831625768</v>
      </c>
      <c r="K50" s="1">
        <f t="shared" si="3"/>
        <v>82276.689096639995</v>
      </c>
    </row>
    <row r="51" spans="1:12" hidden="1" outlineLevel="2" x14ac:dyDescent="0.25">
      <c r="A51" t="s">
        <v>24</v>
      </c>
      <c r="B51">
        <v>2009</v>
      </c>
      <c r="C51">
        <v>13.5</v>
      </c>
      <c r="D51" s="2">
        <v>6965.9</v>
      </c>
      <c r="E51">
        <v>10</v>
      </c>
      <c r="F51">
        <v>1.468316</v>
      </c>
      <c r="G51" s="3">
        <v>0</v>
      </c>
      <c r="H51" s="2">
        <f t="shared" si="0"/>
        <v>5943.0857575599994</v>
      </c>
      <c r="I51" s="4">
        <f t="shared" si="4"/>
        <v>0.25728193113451597</v>
      </c>
      <c r="J51" s="2">
        <f t="shared" si="2"/>
        <v>1529.0485806030745</v>
      </c>
      <c r="K51" s="1">
        <f t="shared" si="3"/>
        <v>10228.142424399999</v>
      </c>
    </row>
    <row r="52" spans="1:12" hidden="1" outlineLevel="2" x14ac:dyDescent="0.25">
      <c r="A52" t="s">
        <v>24</v>
      </c>
      <c r="B52">
        <v>1989</v>
      </c>
      <c r="C52">
        <v>33.5</v>
      </c>
      <c r="D52" s="2">
        <v>3076.6</v>
      </c>
      <c r="E52">
        <v>10</v>
      </c>
      <c r="F52">
        <v>0</v>
      </c>
      <c r="G52" s="3">
        <v>0</v>
      </c>
      <c r="H52" s="2">
        <f t="shared" si="0"/>
        <v>3076.6</v>
      </c>
      <c r="I52" s="4">
        <f t="shared" si="4"/>
        <v>0.25728193113451597</v>
      </c>
      <c r="J52" s="2">
        <f t="shared" si="2"/>
        <v>791.55358932845184</v>
      </c>
      <c r="K52" s="1">
        <f t="shared" si="3"/>
        <v>0</v>
      </c>
    </row>
    <row r="53" spans="1:12" hidden="1" outlineLevel="2" x14ac:dyDescent="0.25">
      <c r="A53" t="s">
        <v>24</v>
      </c>
      <c r="B53">
        <v>1974</v>
      </c>
      <c r="C53">
        <v>48.5</v>
      </c>
      <c r="D53" s="2">
        <v>31.57</v>
      </c>
      <c r="E53">
        <v>10</v>
      </c>
      <c r="F53">
        <v>0</v>
      </c>
      <c r="G53" s="3">
        <v>0</v>
      </c>
      <c r="H53" s="2">
        <f t="shared" si="0"/>
        <v>31.57</v>
      </c>
      <c r="I53" s="4">
        <f t="shared" si="4"/>
        <v>0.25728193113451597</v>
      </c>
      <c r="J53" s="2">
        <f t="shared" si="2"/>
        <v>8.1223905659166693</v>
      </c>
      <c r="K53" s="1">
        <f t="shared" si="3"/>
        <v>0</v>
      </c>
    </row>
    <row r="54" spans="1:12" hidden="1" outlineLevel="2" x14ac:dyDescent="0.25">
      <c r="A54" t="s">
        <v>24</v>
      </c>
      <c r="B54">
        <v>1961</v>
      </c>
      <c r="C54">
        <v>61.5</v>
      </c>
      <c r="D54" s="2">
        <v>326.64</v>
      </c>
      <c r="E54">
        <v>10</v>
      </c>
      <c r="F54">
        <v>0</v>
      </c>
      <c r="G54" s="3">
        <v>0</v>
      </c>
      <c r="H54" s="2">
        <f t="shared" si="0"/>
        <v>326.64</v>
      </c>
      <c r="I54" s="4">
        <f t="shared" si="4"/>
        <v>0.25728193113451597</v>
      </c>
      <c r="J54" s="2">
        <f t="shared" si="2"/>
        <v>84.038569985778295</v>
      </c>
      <c r="K54" s="1">
        <f t="shared" si="3"/>
        <v>0</v>
      </c>
    </row>
    <row r="55" spans="1:12" outlineLevel="1" collapsed="1" x14ac:dyDescent="0.25">
      <c r="A55" s="5" t="s">
        <v>25</v>
      </c>
      <c r="D55" s="2">
        <f>SUBTOTAL(9,D50:D54)</f>
        <v>19890.949999999997</v>
      </c>
      <c r="G55" s="3"/>
      <c r="H55" s="2">
        <f>SUBTOTAL(9,H50:H54)</f>
        <v>10640.466847895999</v>
      </c>
      <c r="I55" s="4"/>
      <c r="J55" s="2">
        <f>SUBTOTAL(9,J50:J54)</f>
        <v>2737.5998587994791</v>
      </c>
      <c r="K55" s="1">
        <f>SUBTOTAL(9,K50:K54)</f>
        <v>92504.831521039989</v>
      </c>
      <c r="L55">
        <f>K55/D55</f>
        <v>4.6505989669191266</v>
      </c>
    </row>
    <row r="56" spans="1:12" hidden="1" outlineLevel="2" x14ac:dyDescent="0.25">
      <c r="A56" t="s">
        <v>26</v>
      </c>
      <c r="B56">
        <v>2021</v>
      </c>
      <c r="C56">
        <v>1.5</v>
      </c>
      <c r="D56" s="2">
        <v>5282.11</v>
      </c>
      <c r="E56">
        <v>25</v>
      </c>
      <c r="F56">
        <v>23.651146000000001</v>
      </c>
      <c r="G56" s="3">
        <v>0</v>
      </c>
      <c r="H56" s="2">
        <f t="shared" si="0"/>
        <v>284.99180807759984</v>
      </c>
      <c r="I56" s="4">
        <f t="shared" si="4"/>
        <v>0.25728193113451597</v>
      </c>
      <c r="J56" s="2">
        <f t="shared" si="2"/>
        <v>73.323242739722232</v>
      </c>
      <c r="K56" s="1">
        <f t="shared" si="3"/>
        <v>124927.95479805999</v>
      </c>
    </row>
    <row r="57" spans="1:12" hidden="1" outlineLevel="2" x14ac:dyDescent="0.25">
      <c r="A57" t="s">
        <v>26</v>
      </c>
      <c r="B57">
        <v>2018</v>
      </c>
      <c r="C57">
        <v>4.5</v>
      </c>
      <c r="D57" s="2">
        <v>5697.51</v>
      </c>
      <c r="E57">
        <v>25</v>
      </c>
      <c r="F57">
        <v>21.027018000000002</v>
      </c>
      <c r="G57" s="3">
        <v>0</v>
      </c>
      <c r="H57" s="2">
        <f t="shared" si="0"/>
        <v>905.44418699279936</v>
      </c>
      <c r="I57" s="4">
        <f t="shared" si="4"/>
        <v>0.25728193113451597</v>
      </c>
      <c r="J57" s="2">
        <f t="shared" si="2"/>
        <v>232.9544289640292</v>
      </c>
      <c r="K57" s="1">
        <f t="shared" si="3"/>
        <v>119801.64532518001</v>
      </c>
    </row>
    <row r="58" spans="1:12" hidden="1" outlineLevel="2" x14ac:dyDescent="0.25">
      <c r="A58" t="s">
        <v>26</v>
      </c>
      <c r="B58">
        <v>2009</v>
      </c>
      <c r="C58">
        <v>13.5</v>
      </c>
      <c r="D58" s="2">
        <v>5764.64</v>
      </c>
      <c r="E58">
        <v>25</v>
      </c>
      <c r="F58">
        <v>13.882591</v>
      </c>
      <c r="G58" s="3">
        <v>0</v>
      </c>
      <c r="H58" s="2">
        <f t="shared" si="0"/>
        <v>2563.5144247104004</v>
      </c>
      <c r="I58" s="4">
        <f t="shared" si="4"/>
        <v>0.25728193113451597</v>
      </c>
      <c r="J58" s="2">
        <f t="shared" si="2"/>
        <v>659.54594168067956</v>
      </c>
      <c r="K58" s="1">
        <f t="shared" si="3"/>
        <v>80028.139382239999</v>
      </c>
    </row>
    <row r="59" spans="1:12" hidden="1" outlineLevel="2" x14ac:dyDescent="0.25">
      <c r="A59" t="s">
        <v>26</v>
      </c>
      <c r="B59">
        <v>2005</v>
      </c>
      <c r="C59">
        <v>17.5</v>
      </c>
      <c r="D59" s="2">
        <v>5764.64</v>
      </c>
      <c r="E59">
        <v>25</v>
      </c>
      <c r="F59">
        <v>11.141444</v>
      </c>
      <c r="G59" s="3">
        <v>0</v>
      </c>
      <c r="H59" s="2">
        <f t="shared" si="0"/>
        <v>3195.5834503936003</v>
      </c>
      <c r="I59" s="4">
        <f t="shared" si="4"/>
        <v>0.25728193113451597</v>
      </c>
      <c r="J59" s="2">
        <f t="shared" si="2"/>
        <v>822.16588121876521</v>
      </c>
      <c r="K59" s="1">
        <f t="shared" si="3"/>
        <v>64226.413740160002</v>
      </c>
    </row>
    <row r="60" spans="1:12" hidden="1" outlineLevel="2" x14ac:dyDescent="0.25">
      <c r="A60" t="s">
        <v>26</v>
      </c>
      <c r="B60">
        <v>1993</v>
      </c>
      <c r="C60">
        <v>29.5</v>
      </c>
      <c r="D60" s="2">
        <v>119.71</v>
      </c>
      <c r="E60">
        <v>25</v>
      </c>
      <c r="F60">
        <v>5.0189149999999998</v>
      </c>
      <c r="G60" s="3">
        <v>0</v>
      </c>
      <c r="H60" s="2">
        <f t="shared" si="0"/>
        <v>95.677427414000007</v>
      </c>
      <c r="I60" s="4">
        <f t="shared" si="4"/>
        <v>0.25728193113451597</v>
      </c>
      <c r="J60" s="2">
        <f t="shared" si="2"/>
        <v>24.616073291056402</v>
      </c>
      <c r="K60" s="1">
        <f t="shared" si="3"/>
        <v>600.81431464999991</v>
      </c>
    </row>
    <row r="61" spans="1:12" hidden="1" outlineLevel="2" x14ac:dyDescent="0.25">
      <c r="A61" t="s">
        <v>26</v>
      </c>
      <c r="B61">
        <v>1985</v>
      </c>
      <c r="C61">
        <v>37.5</v>
      </c>
      <c r="D61" s="2">
        <v>12841.46</v>
      </c>
      <c r="E61">
        <v>25</v>
      </c>
      <c r="F61">
        <v>2.482326</v>
      </c>
      <c r="G61" s="3">
        <v>0</v>
      </c>
      <c r="H61" s="2">
        <f t="shared" si="0"/>
        <v>11566.392398561598</v>
      </c>
      <c r="I61" s="4">
        <f t="shared" si="4"/>
        <v>0.25728193113451597</v>
      </c>
      <c r="J61" s="2">
        <f t="shared" si="2"/>
        <v>2975.823772561514</v>
      </c>
      <c r="K61" s="1">
        <f t="shared" si="3"/>
        <v>31876.690035959997</v>
      </c>
    </row>
    <row r="62" spans="1:12" outlineLevel="1" collapsed="1" x14ac:dyDescent="0.25">
      <c r="A62" s="5" t="s">
        <v>27</v>
      </c>
      <c r="D62" s="2">
        <f>SUBTOTAL(9,D56:D61)</f>
        <v>35470.069999999992</v>
      </c>
      <c r="G62" s="3"/>
      <c r="H62" s="2">
        <f>SUBTOTAL(9,H56:H61)</f>
        <v>18611.603696149999</v>
      </c>
      <c r="I62" s="4"/>
      <c r="J62" s="2">
        <f>SUBTOTAL(9,J56:J61)</f>
        <v>4788.4293404557666</v>
      </c>
      <c r="K62" s="1">
        <f>SUBTOTAL(9,K56:K61)</f>
        <v>421461.65759625001</v>
      </c>
      <c r="L62">
        <f>K62/D62</f>
        <v>11.882177215783619</v>
      </c>
    </row>
    <row r="63" spans="1:12" hidden="1" outlineLevel="2" x14ac:dyDescent="0.25">
      <c r="A63" t="s">
        <v>28</v>
      </c>
      <c r="B63">
        <v>2021</v>
      </c>
      <c r="C63">
        <v>1.5</v>
      </c>
      <c r="D63" s="2">
        <v>18312.29</v>
      </c>
      <c r="E63">
        <v>4</v>
      </c>
      <c r="F63">
        <v>2.5000049999999998</v>
      </c>
      <c r="G63" s="3">
        <v>0</v>
      </c>
      <c r="H63" s="2">
        <f t="shared" si="0"/>
        <v>6867.085859637501</v>
      </c>
      <c r="I63" s="4">
        <f t="shared" si="4"/>
        <v>0.25728193113451597</v>
      </c>
      <c r="J63" s="2">
        <f t="shared" si="2"/>
        <v>1766.777111234064</v>
      </c>
      <c r="K63" s="1">
        <f t="shared" si="3"/>
        <v>45780.816561449996</v>
      </c>
    </row>
    <row r="64" spans="1:12" hidden="1" outlineLevel="2" x14ac:dyDescent="0.25">
      <c r="A64" t="s">
        <v>28</v>
      </c>
      <c r="B64">
        <v>2018</v>
      </c>
      <c r="C64">
        <v>4.5</v>
      </c>
      <c r="D64" s="2">
        <v>632.64</v>
      </c>
      <c r="E64">
        <v>4</v>
      </c>
      <c r="F64">
        <v>0.49873499999999998</v>
      </c>
      <c r="G64" s="3">
        <v>0</v>
      </c>
      <c r="H64" s="2">
        <f t="shared" si="0"/>
        <v>553.76007240000001</v>
      </c>
      <c r="I64" s="4">
        <f t="shared" si="4"/>
        <v>0.25728193113451597</v>
      </c>
      <c r="J64" s="2">
        <f t="shared" si="2"/>
        <v>142.47246081226137</v>
      </c>
      <c r="K64" s="1">
        <f t="shared" si="3"/>
        <v>315.51971040000001</v>
      </c>
    </row>
    <row r="65" spans="1:12" hidden="1" outlineLevel="2" x14ac:dyDescent="0.25">
      <c r="A65" t="s">
        <v>28</v>
      </c>
      <c r="B65">
        <v>2009</v>
      </c>
      <c r="C65">
        <v>13.5</v>
      </c>
      <c r="D65" s="2">
        <v>1513.98</v>
      </c>
      <c r="E65">
        <v>4</v>
      </c>
      <c r="F65">
        <v>0</v>
      </c>
      <c r="G65" s="3">
        <v>0</v>
      </c>
      <c r="H65" s="2">
        <f t="shared" si="0"/>
        <v>1513.98</v>
      </c>
      <c r="I65" s="4">
        <f t="shared" si="4"/>
        <v>0.25728193113451597</v>
      </c>
      <c r="J65" s="2">
        <f t="shared" si="2"/>
        <v>389.51969809903449</v>
      </c>
      <c r="K65" s="1">
        <f t="shared" si="3"/>
        <v>0</v>
      </c>
    </row>
    <row r="66" spans="1:12" hidden="1" outlineLevel="2" x14ac:dyDescent="0.25">
      <c r="A66" t="s">
        <v>28</v>
      </c>
      <c r="B66">
        <v>2005</v>
      </c>
      <c r="C66">
        <v>17.5</v>
      </c>
      <c r="D66" s="2">
        <v>338.17</v>
      </c>
      <c r="E66">
        <v>4</v>
      </c>
      <c r="F66">
        <v>0</v>
      </c>
      <c r="G66" s="3">
        <v>0</v>
      </c>
      <c r="H66" s="2">
        <f t="shared" si="0"/>
        <v>338.17</v>
      </c>
      <c r="I66" s="4">
        <f t="shared" si="4"/>
        <v>0.25728193113451597</v>
      </c>
      <c r="J66" s="2">
        <f t="shared" si="2"/>
        <v>87.00503065175927</v>
      </c>
      <c r="K66" s="1">
        <f t="shared" si="3"/>
        <v>0</v>
      </c>
    </row>
    <row r="67" spans="1:12" outlineLevel="1" collapsed="1" x14ac:dyDescent="0.25">
      <c r="A67" s="5" t="s">
        <v>29</v>
      </c>
      <c r="D67" s="2">
        <f>SUBTOTAL(9,D63:D66)</f>
        <v>20797.079999999998</v>
      </c>
      <c r="G67" s="3"/>
      <c r="H67" s="2">
        <f>SUBTOTAL(9,H63:H66)</f>
        <v>9272.9959320375019</v>
      </c>
      <c r="I67" s="4"/>
      <c r="J67" s="2">
        <f>SUBTOTAL(9,J63:J66)</f>
        <v>2385.7743007971189</v>
      </c>
      <c r="K67" s="1">
        <f>SUBTOTAL(9,K63:K66)</f>
        <v>46096.336271849999</v>
      </c>
      <c r="L67">
        <f>K67/D67</f>
        <v>2.2164811729266805</v>
      </c>
    </row>
    <row r="68" spans="1:12" hidden="1" outlineLevel="2" x14ac:dyDescent="0.25">
      <c r="A68" t="s">
        <v>30</v>
      </c>
      <c r="B68">
        <v>2022</v>
      </c>
      <c r="C68">
        <v>0.5</v>
      </c>
      <c r="D68" s="2">
        <v>2510.7600000000002</v>
      </c>
      <c r="E68">
        <v>5</v>
      </c>
      <c r="F68" s="6">
        <v>4.6340490000000001</v>
      </c>
      <c r="G68" s="3">
        <v>0</v>
      </c>
      <c r="H68" s="2">
        <f t="shared" si="0"/>
        <v>183.76302655199999</v>
      </c>
      <c r="I68" s="4">
        <f t="shared" ref="I68:I134" si="5">$I$226</f>
        <v>0.25728193113451597</v>
      </c>
      <c r="J68" s="2">
        <f t="shared" ref="J68:J134" si="6">IF((D68*(1-G68)-H68*I68)&lt;0,D68*(1-G68),H68*I68)</f>
        <v>47.278906342421891</v>
      </c>
      <c r="K68" s="1">
        <f t="shared" si="3"/>
        <v>11634.984867240002</v>
      </c>
    </row>
    <row r="69" spans="1:12" hidden="1" outlineLevel="2" x14ac:dyDescent="0.25">
      <c r="A69" t="s">
        <v>30</v>
      </c>
      <c r="B69">
        <v>2021</v>
      </c>
      <c r="C69">
        <v>1.5</v>
      </c>
      <c r="D69" s="2">
        <v>3428.6500000000005</v>
      </c>
      <c r="E69">
        <v>5</v>
      </c>
      <c r="F69" s="6">
        <v>3.9332500000000001</v>
      </c>
      <c r="G69" s="3">
        <v>0</v>
      </c>
      <c r="H69" s="2">
        <f t="shared" si="0"/>
        <v>731.50247749999983</v>
      </c>
      <c r="I69" s="4">
        <f t="shared" si="5"/>
        <v>0.25728193113451597</v>
      </c>
      <c r="J69" s="2">
        <f t="shared" si="6"/>
        <v>188.20237004088278</v>
      </c>
      <c r="K69" s="1">
        <f t="shared" si="3"/>
        <v>13485.737612500003</v>
      </c>
    </row>
    <row r="70" spans="1:12" hidden="1" outlineLevel="2" x14ac:dyDescent="0.25">
      <c r="A70" t="s">
        <v>30</v>
      </c>
      <c r="B70">
        <v>2014</v>
      </c>
      <c r="C70">
        <f>2022.5-B70</f>
        <v>8.5</v>
      </c>
      <c r="D70" s="2">
        <v>4503.66</v>
      </c>
      <c r="E70">
        <v>5</v>
      </c>
      <c r="F70" s="6">
        <v>0.57999999999999996</v>
      </c>
      <c r="G70" s="3">
        <v>0</v>
      </c>
      <c r="H70" s="2">
        <f t="shared" si="0"/>
        <v>3981.2354399999999</v>
      </c>
      <c r="I70" s="4">
        <f t="shared" si="5"/>
        <v>0.25728193113451597</v>
      </c>
      <c r="J70" s="2">
        <f t="shared" si="6"/>
        <v>1024.2999423043743</v>
      </c>
      <c r="K70" s="1">
        <f t="shared" si="3"/>
        <v>2612.1227999999996</v>
      </c>
    </row>
    <row r="71" spans="1:12" hidden="1" outlineLevel="2" x14ac:dyDescent="0.25">
      <c r="A71" t="s">
        <v>30</v>
      </c>
      <c r="B71">
        <v>2009</v>
      </c>
      <c r="C71">
        <f>2022.5-B71</f>
        <v>13.5</v>
      </c>
      <c r="D71" s="2">
        <v>3212.0699999999997</v>
      </c>
      <c r="E71">
        <v>5</v>
      </c>
      <c r="F71" s="6">
        <v>0</v>
      </c>
      <c r="G71" s="3">
        <v>0</v>
      </c>
      <c r="H71" s="2">
        <f t="shared" si="0"/>
        <v>3212.0699999999997</v>
      </c>
      <c r="I71" s="4">
        <f t="shared" si="5"/>
        <v>0.25728193113451597</v>
      </c>
      <c r="J71" s="2">
        <f t="shared" si="6"/>
        <v>826.4075725392446</v>
      </c>
      <c r="K71" s="1">
        <f t="shared" si="3"/>
        <v>0</v>
      </c>
    </row>
    <row r="72" spans="1:12" hidden="1" outlineLevel="2" x14ac:dyDescent="0.25">
      <c r="A72" t="s">
        <v>30</v>
      </c>
      <c r="B72">
        <v>2005</v>
      </c>
      <c r="C72">
        <v>17.5</v>
      </c>
      <c r="D72" s="2">
        <v>2008.21</v>
      </c>
      <c r="E72">
        <v>5</v>
      </c>
      <c r="F72" s="6">
        <v>0</v>
      </c>
      <c r="G72" s="3">
        <v>0</v>
      </c>
      <c r="H72" s="2">
        <f t="shared" si="0"/>
        <v>2008.21</v>
      </c>
      <c r="I72" s="4">
        <f t="shared" si="5"/>
        <v>0.25728193113451597</v>
      </c>
      <c r="J72" s="2">
        <f t="shared" si="6"/>
        <v>516.67614692364634</v>
      </c>
      <c r="K72" s="1">
        <f t="shared" si="3"/>
        <v>0</v>
      </c>
    </row>
    <row r="73" spans="1:12" hidden="1" outlineLevel="2" x14ac:dyDescent="0.25">
      <c r="A73" t="s">
        <v>30</v>
      </c>
      <c r="B73">
        <v>1999</v>
      </c>
      <c r="C73">
        <v>23.5</v>
      </c>
      <c r="D73" s="2">
        <v>188.33</v>
      </c>
      <c r="E73">
        <v>5</v>
      </c>
      <c r="F73" s="6">
        <v>0</v>
      </c>
      <c r="G73" s="3">
        <v>0</v>
      </c>
      <c r="H73" s="2">
        <f t="shared" si="0"/>
        <v>188.33</v>
      </c>
      <c r="I73" s="4">
        <f t="shared" si="5"/>
        <v>0.25728193113451597</v>
      </c>
      <c r="J73" s="2">
        <f t="shared" si="6"/>
        <v>48.453906090563393</v>
      </c>
      <c r="K73" s="1">
        <f t="shared" si="3"/>
        <v>0</v>
      </c>
    </row>
    <row r="74" spans="1:12" hidden="1" outlineLevel="2" x14ac:dyDescent="0.25">
      <c r="A74" t="s">
        <v>30</v>
      </c>
      <c r="B74">
        <v>1993</v>
      </c>
      <c r="C74">
        <v>23.5</v>
      </c>
      <c r="D74" s="2">
        <v>61.88</v>
      </c>
      <c r="E74">
        <v>5</v>
      </c>
      <c r="F74" s="6">
        <v>0</v>
      </c>
      <c r="G74" s="3">
        <v>0</v>
      </c>
      <c r="H74" s="2">
        <f t="shared" si="0"/>
        <v>61.88</v>
      </c>
      <c r="I74" s="4">
        <f t="shared" si="5"/>
        <v>0.25728193113451597</v>
      </c>
      <c r="J74" s="2">
        <f t="shared" si="6"/>
        <v>15.920605898603849</v>
      </c>
      <c r="K74" s="1"/>
    </row>
    <row r="75" spans="1:12" hidden="1" outlineLevel="2" x14ac:dyDescent="0.25">
      <c r="A75" t="s">
        <v>30</v>
      </c>
      <c r="B75">
        <v>1988</v>
      </c>
      <c r="C75">
        <v>23.5</v>
      </c>
      <c r="D75" s="2">
        <v>1969.3300000000002</v>
      </c>
      <c r="E75">
        <v>5</v>
      </c>
      <c r="F75" s="6">
        <v>0</v>
      </c>
      <c r="G75" s="3">
        <v>0</v>
      </c>
      <c r="H75" s="2">
        <f t="shared" si="0"/>
        <v>1969.3300000000002</v>
      </c>
      <c r="I75" s="4">
        <f t="shared" si="5"/>
        <v>0.25728193113451597</v>
      </c>
      <c r="J75" s="2">
        <f t="shared" si="6"/>
        <v>506.67302544113636</v>
      </c>
      <c r="K75" s="1"/>
    </row>
    <row r="76" spans="1:12" hidden="1" outlineLevel="2" x14ac:dyDescent="0.25">
      <c r="A76" t="s">
        <v>30</v>
      </c>
      <c r="B76">
        <v>1968</v>
      </c>
      <c r="C76">
        <v>54.5</v>
      </c>
      <c r="D76" s="2">
        <v>2534.33</v>
      </c>
      <c r="E76">
        <v>5</v>
      </c>
      <c r="F76" s="6">
        <v>0</v>
      </c>
      <c r="G76" s="3">
        <v>0</v>
      </c>
      <c r="H76" s="2">
        <f t="shared" si="0"/>
        <v>2534.33</v>
      </c>
      <c r="I76" s="4">
        <f t="shared" si="5"/>
        <v>0.25728193113451597</v>
      </c>
      <c r="J76" s="2">
        <f t="shared" si="6"/>
        <v>652.03731653213788</v>
      </c>
      <c r="K76" s="1">
        <f t="shared" si="3"/>
        <v>0</v>
      </c>
    </row>
    <row r="77" spans="1:12" outlineLevel="1" collapsed="1" x14ac:dyDescent="0.25">
      <c r="A77" s="5" t="s">
        <v>31</v>
      </c>
      <c r="D77" s="2">
        <f>SUBTOTAL(9,D68:D76)</f>
        <v>20417.22</v>
      </c>
      <c r="G77" s="3"/>
      <c r="H77" s="2">
        <f>SUBTOTAL(9,H68:H76)</f>
        <v>14870.650944051999</v>
      </c>
      <c r="I77" s="4"/>
      <c r="J77" s="2">
        <f>SUBTOTAL(9,J68:J76)</f>
        <v>3825.9497921130114</v>
      </c>
      <c r="K77" s="1">
        <f>SUBTOTAL(9,K68:K76)</f>
        <v>27732.845279740006</v>
      </c>
      <c r="L77">
        <f>K77/D77</f>
        <v>1.3583066293912689</v>
      </c>
    </row>
    <row r="78" spans="1:12" hidden="1" outlineLevel="2" x14ac:dyDescent="0.25">
      <c r="A78" t="s">
        <v>32</v>
      </c>
      <c r="B78">
        <v>2022</v>
      </c>
      <c r="C78">
        <v>0.5</v>
      </c>
      <c r="D78" s="2">
        <v>599828</v>
      </c>
      <c r="E78">
        <v>30</v>
      </c>
      <c r="F78">
        <v>29.500437000000002</v>
      </c>
      <c r="G78" s="3">
        <v>0</v>
      </c>
      <c r="H78" s="2">
        <f t="shared" si="0"/>
        <v>9988.3958387999683</v>
      </c>
      <c r="I78" s="4">
        <f t="shared" si="5"/>
        <v>0.25728193113451597</v>
      </c>
      <c r="J78" s="2">
        <f t="shared" si="6"/>
        <v>2569.8337703424195</v>
      </c>
      <c r="K78" s="1">
        <f t="shared" si="3"/>
        <v>17695188.124836002</v>
      </c>
    </row>
    <row r="79" spans="1:12" hidden="1" outlineLevel="2" x14ac:dyDescent="0.25">
      <c r="A79" t="s">
        <v>32</v>
      </c>
      <c r="B79">
        <v>2021</v>
      </c>
      <c r="C79">
        <v>1.5</v>
      </c>
      <c r="D79" s="2">
        <v>6881.6500000000005</v>
      </c>
      <c r="E79">
        <v>30</v>
      </c>
      <c r="F79">
        <v>28.501657999999999</v>
      </c>
      <c r="G79" s="3">
        <v>0</v>
      </c>
      <c r="H79" s="2">
        <f t="shared" si="0"/>
        <v>343.70217414333371</v>
      </c>
      <c r="I79" s="4">
        <f t="shared" si="5"/>
        <v>0.25728193113451597</v>
      </c>
      <c r="J79" s="2">
        <f t="shared" si="6"/>
        <v>88.428359098728606</v>
      </c>
      <c r="K79" s="1">
        <f t="shared" si="3"/>
        <v>196138.43477570001</v>
      </c>
    </row>
    <row r="80" spans="1:12" hidden="1" outlineLevel="2" x14ac:dyDescent="0.25">
      <c r="A80" t="s">
        <v>32</v>
      </c>
      <c r="B80">
        <v>2018</v>
      </c>
      <c r="C80">
        <v>4.5</v>
      </c>
      <c r="D80" s="2">
        <v>5499.84</v>
      </c>
      <c r="E80">
        <v>30</v>
      </c>
      <c r="F80">
        <v>25.510593</v>
      </c>
      <c r="G80" s="3">
        <v>0</v>
      </c>
      <c r="H80" s="2">
        <f t="shared" si="0"/>
        <v>823.03400649600019</v>
      </c>
      <c r="I80" s="4">
        <f t="shared" si="5"/>
        <v>0.25728193113451597</v>
      </c>
      <c r="J80" s="2">
        <f t="shared" si="6"/>
        <v>211.75177858066868</v>
      </c>
      <c r="K80" s="1">
        <f t="shared" si="3"/>
        <v>140304.17980512002</v>
      </c>
    </row>
    <row r="81" spans="1:12" hidden="1" outlineLevel="2" x14ac:dyDescent="0.25">
      <c r="A81" t="s">
        <v>32</v>
      </c>
      <c r="B81">
        <v>2014</v>
      </c>
      <c r="C81">
        <v>8.5</v>
      </c>
      <c r="D81" s="2">
        <v>2481.34</v>
      </c>
      <c r="E81">
        <v>30</v>
      </c>
      <c r="F81">
        <v>21.553291000000002</v>
      </c>
      <c r="G81" s="3">
        <v>0</v>
      </c>
      <c r="H81" s="2">
        <f t="shared" ref="H81:H148" si="7">D81*(1-F81/E81)*(1-G81)</f>
        <v>698.63856366866662</v>
      </c>
      <c r="I81" s="4">
        <f t="shared" si="5"/>
        <v>0.25728193113451597</v>
      </c>
      <c r="J81" s="2">
        <f t="shared" si="6"/>
        <v>179.74707882571903</v>
      </c>
      <c r="K81" s="1">
        <f t="shared" ref="K81:K148" si="8">D81*F81</f>
        <v>53481.043089940009</v>
      </c>
    </row>
    <row r="82" spans="1:12" hidden="1" outlineLevel="2" x14ac:dyDescent="0.25">
      <c r="A82" t="s">
        <v>32</v>
      </c>
      <c r="B82">
        <v>2009</v>
      </c>
      <c r="C82">
        <v>13.5</v>
      </c>
      <c r="D82" s="2">
        <v>36074.589999999997</v>
      </c>
      <c r="E82">
        <v>30</v>
      </c>
      <c r="F82">
        <v>16.745899000000001</v>
      </c>
      <c r="G82" s="3">
        <v>0</v>
      </c>
      <c r="H82" s="2">
        <f t="shared" si="7"/>
        <v>15937.875313119664</v>
      </c>
      <c r="I82" s="4">
        <f t="shared" si="5"/>
        <v>0.25728193113451597</v>
      </c>
      <c r="J82" s="2">
        <f t="shared" si="6"/>
        <v>4100.5273387405559</v>
      </c>
      <c r="K82" s="1">
        <f t="shared" si="8"/>
        <v>604101.44060641003</v>
      </c>
    </row>
    <row r="83" spans="1:12" hidden="1" outlineLevel="2" x14ac:dyDescent="0.25">
      <c r="A83" t="s">
        <v>32</v>
      </c>
      <c r="B83">
        <v>2005</v>
      </c>
      <c r="C83">
        <v>17.5</v>
      </c>
      <c r="D83" s="2">
        <v>1997.15</v>
      </c>
      <c r="E83">
        <v>30</v>
      </c>
      <c r="F83">
        <v>13.140756</v>
      </c>
      <c r="G83" s="3">
        <v>0</v>
      </c>
      <c r="H83" s="2">
        <f t="shared" si="7"/>
        <v>1122.3479718200001</v>
      </c>
      <c r="I83" s="4">
        <f t="shared" si="5"/>
        <v>0.25728193113451597</v>
      </c>
      <c r="J83" s="2">
        <f t="shared" si="6"/>
        <v>288.75985359475692</v>
      </c>
      <c r="K83" s="1">
        <f t="shared" si="8"/>
        <v>26244.060845399999</v>
      </c>
    </row>
    <row r="84" spans="1:12" hidden="1" outlineLevel="2" x14ac:dyDescent="0.25">
      <c r="A84" t="s">
        <v>32</v>
      </c>
      <c r="B84">
        <v>1999</v>
      </c>
      <c r="C84">
        <v>23.5</v>
      </c>
      <c r="D84" s="2">
        <v>998.32999999999993</v>
      </c>
      <c r="E84">
        <v>30</v>
      </c>
      <c r="F84">
        <v>8.392137</v>
      </c>
      <c r="G84" s="3">
        <v>0</v>
      </c>
      <c r="H84" s="2">
        <f t="shared" si="7"/>
        <v>719.05926229299996</v>
      </c>
      <c r="I84" s="4">
        <f t="shared" si="5"/>
        <v>0.25728193113451597</v>
      </c>
      <c r="J84" s="2">
        <f t="shared" si="6"/>
        <v>185.00095560290347</v>
      </c>
      <c r="K84" s="1">
        <f t="shared" si="8"/>
        <v>8378.1221312099988</v>
      </c>
    </row>
    <row r="85" spans="1:12" hidden="1" outlineLevel="2" x14ac:dyDescent="0.25">
      <c r="A85" t="s">
        <v>32</v>
      </c>
      <c r="B85">
        <v>1993</v>
      </c>
      <c r="C85">
        <v>29.5</v>
      </c>
      <c r="D85" s="2">
        <v>16593.73</v>
      </c>
      <c r="E85">
        <v>30</v>
      </c>
      <c r="F85">
        <v>4.6390219999999998</v>
      </c>
      <c r="G85" s="3">
        <v>0</v>
      </c>
      <c r="H85" s="2">
        <f t="shared" si="7"/>
        <v>14027.774048931333</v>
      </c>
      <c r="I85" s="4">
        <f t="shared" si="5"/>
        <v>0.25728193113451597</v>
      </c>
      <c r="J85" s="2">
        <f t="shared" si="6"/>
        <v>3609.0927968277015</v>
      </c>
      <c r="K85" s="1">
        <f t="shared" si="8"/>
        <v>76978.678532059988</v>
      </c>
    </row>
    <row r="86" spans="1:12" hidden="1" outlineLevel="2" x14ac:dyDescent="0.25">
      <c r="A86" t="s">
        <v>32</v>
      </c>
      <c r="B86">
        <v>1988</v>
      </c>
      <c r="C86">
        <v>34.5</v>
      </c>
      <c r="D86" s="2">
        <v>528</v>
      </c>
      <c r="E86">
        <v>30</v>
      </c>
      <c r="F86">
        <v>2.751846</v>
      </c>
      <c r="G86" s="3">
        <v>0</v>
      </c>
      <c r="H86" s="2">
        <f t="shared" si="7"/>
        <v>479.5675104</v>
      </c>
      <c r="I86" s="4">
        <f t="shared" si="5"/>
        <v>0.25728193113451597</v>
      </c>
      <c r="J86" s="2">
        <f t="shared" si="6"/>
        <v>123.38405518508408</v>
      </c>
      <c r="K86" s="1">
        <f t="shared" si="8"/>
        <v>1452.974688</v>
      </c>
    </row>
    <row r="87" spans="1:12" hidden="1" outlineLevel="2" x14ac:dyDescent="0.25">
      <c r="A87" t="s">
        <v>32</v>
      </c>
      <c r="B87">
        <v>1985</v>
      </c>
      <c r="C87">
        <v>37.5</v>
      </c>
      <c r="D87" s="2">
        <v>57446.8</v>
      </c>
      <c r="E87">
        <v>30</v>
      </c>
      <c r="F87">
        <v>1.9276690000000001</v>
      </c>
      <c r="G87" s="3">
        <v>0</v>
      </c>
      <c r="H87" s="2">
        <f t="shared" si="7"/>
        <v>53755.51948302667</v>
      </c>
      <c r="I87" s="4">
        <f t="shared" si="5"/>
        <v>0.25728193113451597</v>
      </c>
      <c r="J87" s="2">
        <f t="shared" si="6"/>
        <v>13830.323861732199</v>
      </c>
      <c r="K87" s="1">
        <f t="shared" si="8"/>
        <v>110738.41550920001</v>
      </c>
    </row>
    <row r="88" spans="1:12" hidden="1" outlineLevel="2" x14ac:dyDescent="0.25">
      <c r="A88" t="s">
        <v>32</v>
      </c>
      <c r="B88">
        <v>1974</v>
      </c>
      <c r="C88">
        <v>48.5</v>
      </c>
      <c r="D88" s="2">
        <v>32.630000000000003</v>
      </c>
      <c r="E88">
        <v>30</v>
      </c>
      <c r="F88">
        <v>0</v>
      </c>
      <c r="G88" s="3">
        <v>0</v>
      </c>
      <c r="H88" s="2">
        <f t="shared" si="7"/>
        <v>32.630000000000003</v>
      </c>
      <c r="I88" s="4">
        <f t="shared" si="5"/>
        <v>0.25728193113451597</v>
      </c>
      <c r="J88" s="2">
        <f t="shared" si="6"/>
        <v>8.3951094129192576</v>
      </c>
      <c r="K88" s="1">
        <f t="shared" si="8"/>
        <v>0</v>
      </c>
    </row>
    <row r="89" spans="1:12" hidden="1" outlineLevel="2" x14ac:dyDescent="0.25">
      <c r="A89" t="s">
        <v>32</v>
      </c>
      <c r="B89">
        <v>1968</v>
      </c>
      <c r="C89">
        <v>54.5</v>
      </c>
      <c r="D89" s="2">
        <v>2058.67</v>
      </c>
      <c r="E89">
        <v>30</v>
      </c>
      <c r="F89">
        <v>0</v>
      </c>
      <c r="G89" s="3">
        <v>0</v>
      </c>
      <c r="H89" s="2">
        <f t="shared" si="7"/>
        <v>2058.67</v>
      </c>
      <c r="I89" s="4">
        <f t="shared" si="5"/>
        <v>0.25728193113451597</v>
      </c>
      <c r="J89" s="2">
        <f t="shared" si="6"/>
        <v>529.65859316869398</v>
      </c>
      <c r="K89" s="1">
        <f t="shared" si="8"/>
        <v>0</v>
      </c>
    </row>
    <row r="90" spans="1:12" outlineLevel="1" collapsed="1" x14ac:dyDescent="0.25">
      <c r="A90" s="5" t="s">
        <v>33</v>
      </c>
      <c r="D90" s="2">
        <f>SUBTOTAL(9,D78:D89)</f>
        <v>730420.73</v>
      </c>
      <c r="G90" s="3"/>
      <c r="H90" s="2">
        <f>SUBTOTAL(9,H78:H89)</f>
        <v>99987.21417269863</v>
      </c>
      <c r="I90" s="4"/>
      <c r="J90" s="2">
        <f>SUBTOTAL(9,J78:J89)</f>
        <v>25724.903551112347</v>
      </c>
      <c r="K90" s="1">
        <f>SUBTOTAL(9,K78:K89)</f>
        <v>18913005.474819046</v>
      </c>
      <c r="L90">
        <f>K90/D90</f>
        <v>25.893303267582571</v>
      </c>
    </row>
    <row r="91" spans="1:12" hidden="1" outlineLevel="2" x14ac:dyDescent="0.25">
      <c r="A91" t="s">
        <v>34</v>
      </c>
      <c r="B91">
        <v>1974</v>
      </c>
      <c r="C91">
        <v>48.5</v>
      </c>
      <c r="D91" s="2">
        <v>98.93</v>
      </c>
      <c r="E91">
        <v>75</v>
      </c>
      <c r="F91">
        <v>26.850539999999999</v>
      </c>
      <c r="G91" s="3">
        <v>0</v>
      </c>
      <c r="H91" s="2">
        <f t="shared" si="7"/>
        <v>63.512347704000007</v>
      </c>
      <c r="I91" s="4">
        <f t="shared" si="5"/>
        <v>0.25728193113451597</v>
      </c>
      <c r="J91" s="2">
        <f t="shared" si="6"/>
        <v>16.340579468171963</v>
      </c>
      <c r="K91" s="1">
        <f t="shared" si="8"/>
        <v>2656.3239222000002</v>
      </c>
    </row>
    <row r="92" spans="1:12" hidden="1" outlineLevel="2" x14ac:dyDescent="0.25">
      <c r="A92" t="s">
        <v>34</v>
      </c>
      <c r="B92">
        <v>1961</v>
      </c>
      <c r="C92">
        <v>61.5</v>
      </c>
      <c r="D92" s="2">
        <v>14426.44</v>
      </c>
      <c r="E92">
        <v>75</v>
      </c>
      <c r="F92">
        <v>15.668571</v>
      </c>
      <c r="G92" s="3">
        <v>0</v>
      </c>
      <c r="H92" s="2">
        <f t="shared" si="7"/>
        <v>11412.550674436799</v>
      </c>
      <c r="I92" s="4">
        <f t="shared" si="5"/>
        <v>0.25728193113451597</v>
      </c>
      <c r="J92" s="2">
        <f t="shared" si="6"/>
        <v>2936.2430766896223</v>
      </c>
      <c r="K92" s="1">
        <f t="shared" si="8"/>
        <v>226041.69941724002</v>
      </c>
    </row>
    <row r="93" spans="1:12" outlineLevel="1" collapsed="1" x14ac:dyDescent="0.25">
      <c r="A93" s="5" t="s">
        <v>35</v>
      </c>
      <c r="D93" s="2">
        <f>SUBTOTAL(9,D91:D92)</f>
        <v>14525.37</v>
      </c>
      <c r="G93" s="3"/>
      <c r="H93" s="2">
        <f>SUBTOTAL(9,H91:H92)</f>
        <v>11476.063022140799</v>
      </c>
      <c r="I93" s="4"/>
      <c r="J93" s="2">
        <f>SUBTOTAL(9,J91:J92)</f>
        <v>2952.5836561577944</v>
      </c>
      <c r="K93" s="1">
        <f>SUBTOTAL(9,K91:K92)</f>
        <v>228698.02333944003</v>
      </c>
      <c r="L93">
        <f>K93/D93</f>
        <v>15.744729624060524</v>
      </c>
    </row>
    <row r="94" spans="1:12" hidden="1" outlineLevel="2" x14ac:dyDescent="0.25">
      <c r="A94" t="s">
        <v>36</v>
      </c>
      <c r="B94">
        <v>2022</v>
      </c>
      <c r="C94">
        <v>0.5</v>
      </c>
      <c r="D94" s="2">
        <v>122815.87</v>
      </c>
      <c r="E94">
        <v>50</v>
      </c>
      <c r="F94">
        <v>49.507702000000002</v>
      </c>
      <c r="G94" s="3">
        <v>0</v>
      </c>
      <c r="H94" s="2">
        <f t="shared" si="7"/>
        <v>1209.2401433851915</v>
      </c>
      <c r="I94" s="4">
        <f t="shared" si="5"/>
        <v>0.25728193113451597</v>
      </c>
      <c r="J94" s="2">
        <f t="shared" si="6"/>
        <v>311.11563929552108</v>
      </c>
      <c r="K94" s="1">
        <f t="shared" si="8"/>
        <v>6080331.4928307403</v>
      </c>
    </row>
    <row r="95" spans="1:12" hidden="1" outlineLevel="2" x14ac:dyDescent="0.25">
      <c r="A95" t="s">
        <v>36</v>
      </c>
      <c r="B95">
        <v>2021</v>
      </c>
      <c r="C95">
        <v>1.5</v>
      </c>
      <c r="D95" s="2">
        <v>12508.18</v>
      </c>
      <c r="E95">
        <v>50</v>
      </c>
      <c r="F95">
        <v>48.524928000000003</v>
      </c>
      <c r="G95" s="3">
        <v>0</v>
      </c>
      <c r="H95" s="2">
        <f t="shared" si="7"/>
        <v>369.00932177919987</v>
      </c>
      <c r="I95" s="4">
        <f t="shared" si="5"/>
        <v>0.25728193113451597</v>
      </c>
      <c r="J95" s="2">
        <f t="shared" si="6"/>
        <v>94.939430913990549</v>
      </c>
      <c r="K95" s="1">
        <f t="shared" si="8"/>
        <v>606958.53391104005</v>
      </c>
    </row>
    <row r="96" spans="1:12" hidden="1" outlineLevel="2" x14ac:dyDescent="0.25">
      <c r="A96" t="s">
        <v>36</v>
      </c>
      <c r="B96">
        <v>2018</v>
      </c>
      <c r="C96">
        <v>4.5</v>
      </c>
      <c r="D96" s="2">
        <v>36119.440000000002</v>
      </c>
      <c r="E96">
        <v>50</v>
      </c>
      <c r="F96">
        <v>45.593699999999998</v>
      </c>
      <c r="G96" s="3">
        <v>0</v>
      </c>
      <c r="H96" s="2">
        <f t="shared" si="7"/>
        <v>3183.0617694400016</v>
      </c>
      <c r="I96" s="4">
        <f t="shared" si="5"/>
        <v>0.25728193113451597</v>
      </c>
      <c r="J96" s="2">
        <f t="shared" si="6"/>
        <v>818.94427896197305</v>
      </c>
      <c r="K96" s="1">
        <f t="shared" si="8"/>
        <v>1646818.9115280001</v>
      </c>
    </row>
    <row r="97" spans="1:12" hidden="1" outlineLevel="2" x14ac:dyDescent="0.25">
      <c r="A97" t="s">
        <v>36</v>
      </c>
      <c r="B97">
        <v>2014</v>
      </c>
      <c r="C97">
        <v>8.5</v>
      </c>
      <c r="D97" s="2">
        <v>21314</v>
      </c>
      <c r="E97">
        <v>50</v>
      </c>
      <c r="F97">
        <v>41.736829999999998</v>
      </c>
      <c r="G97" s="3">
        <v>0</v>
      </c>
      <c r="H97" s="2">
        <f t="shared" si="7"/>
        <v>3522.4241076000012</v>
      </c>
      <c r="I97" s="4">
        <f t="shared" si="5"/>
        <v>0.25728193113451597</v>
      </c>
      <c r="J97" s="2">
        <f t="shared" si="6"/>
        <v>906.25607667810243</v>
      </c>
      <c r="K97" s="1">
        <f t="shared" si="8"/>
        <v>889578.79461999994</v>
      </c>
    </row>
    <row r="98" spans="1:12" hidden="1" outlineLevel="2" x14ac:dyDescent="0.25">
      <c r="A98" t="s">
        <v>36</v>
      </c>
      <c r="B98">
        <v>2009</v>
      </c>
      <c r="C98">
        <v>13.5</v>
      </c>
      <c r="D98" s="2">
        <v>155808.56</v>
      </c>
      <c r="E98">
        <v>50</v>
      </c>
      <c r="F98">
        <v>37.028984999999999</v>
      </c>
      <c r="G98" s="3">
        <v>0</v>
      </c>
      <c r="H98" s="2">
        <f t="shared" si="7"/>
        <v>40419.903377768009</v>
      </c>
      <c r="I98" s="4">
        <f t="shared" si="5"/>
        <v>0.25728193113451597</v>
      </c>
      <c r="J98" s="2">
        <f t="shared" si="6"/>
        <v>10399.310797302698</v>
      </c>
      <c r="K98" s="1">
        <f t="shared" si="8"/>
        <v>5769432.8311115997</v>
      </c>
    </row>
    <row r="99" spans="1:12" hidden="1" outlineLevel="2" x14ac:dyDescent="0.25">
      <c r="A99" t="s">
        <v>36</v>
      </c>
      <c r="B99">
        <v>2005</v>
      </c>
      <c r="C99">
        <v>17.5</v>
      </c>
      <c r="D99" s="2">
        <v>114091.65</v>
      </c>
      <c r="E99">
        <v>50</v>
      </c>
      <c r="F99">
        <v>33.380566000000002</v>
      </c>
      <c r="G99" s="3">
        <v>0</v>
      </c>
      <c r="H99" s="2">
        <f t="shared" si="7"/>
        <v>37922.772942521995</v>
      </c>
      <c r="I99" s="4">
        <f t="shared" si="5"/>
        <v>0.25728193113451597</v>
      </c>
      <c r="J99" s="2">
        <f t="shared" si="6"/>
        <v>9756.84425662783</v>
      </c>
      <c r="K99" s="1">
        <f t="shared" si="8"/>
        <v>3808443.8528739</v>
      </c>
    </row>
    <row r="100" spans="1:12" hidden="1" outlineLevel="2" x14ac:dyDescent="0.25">
      <c r="A100" t="s">
        <v>36</v>
      </c>
      <c r="B100">
        <v>1999</v>
      </c>
      <c r="C100">
        <v>23.5</v>
      </c>
      <c r="D100" s="2">
        <v>769.5</v>
      </c>
      <c r="E100">
        <v>50</v>
      </c>
      <c r="F100">
        <v>28.152013</v>
      </c>
      <c r="G100" s="3">
        <v>0</v>
      </c>
      <c r="H100" s="2">
        <f t="shared" si="7"/>
        <v>336.24051993</v>
      </c>
      <c r="I100" s="4">
        <f t="shared" si="5"/>
        <v>0.25728193113451597</v>
      </c>
      <c r="J100" s="2">
        <f t="shared" si="6"/>
        <v>86.508610293264113</v>
      </c>
      <c r="K100" s="1">
        <f t="shared" si="8"/>
        <v>21662.9740035</v>
      </c>
    </row>
    <row r="101" spans="1:12" hidden="1" outlineLevel="2" x14ac:dyDescent="0.25">
      <c r="A101" t="s">
        <v>36</v>
      </c>
      <c r="B101">
        <v>1994</v>
      </c>
      <c r="C101">
        <v>28.5</v>
      </c>
      <c r="D101" s="2">
        <v>94425.29</v>
      </c>
      <c r="E101">
        <v>50</v>
      </c>
      <c r="F101">
        <v>24.054091</v>
      </c>
      <c r="G101" s="3">
        <v>0</v>
      </c>
      <c r="H101" s="2">
        <f t="shared" si="7"/>
        <v>48998.999632772196</v>
      </c>
      <c r="I101" s="4">
        <f t="shared" si="5"/>
        <v>0.25728193113451597</v>
      </c>
      <c r="J101" s="2">
        <f t="shared" si="6"/>
        <v>12606.55724917907</v>
      </c>
      <c r="K101" s="1">
        <f t="shared" si="8"/>
        <v>2271314.5183613896</v>
      </c>
    </row>
    <row r="102" spans="1:12" hidden="1" outlineLevel="2" x14ac:dyDescent="0.25">
      <c r="A102" t="s">
        <v>36</v>
      </c>
      <c r="B102">
        <v>1993</v>
      </c>
      <c r="C102">
        <v>29.5</v>
      </c>
      <c r="D102" s="2">
        <v>60539.26</v>
      </c>
      <c r="E102">
        <v>50</v>
      </c>
      <c r="F102">
        <v>23.265512000000001</v>
      </c>
      <c r="G102" s="3">
        <v>0</v>
      </c>
      <c r="H102" s="2">
        <f t="shared" si="7"/>
        <v>32369.722399977603</v>
      </c>
      <c r="I102" s="4">
        <f t="shared" si="5"/>
        <v>0.25728193113451597</v>
      </c>
      <c r="J102" s="2">
        <f t="shared" si="6"/>
        <v>8328.1446893544362</v>
      </c>
      <c r="K102" s="1">
        <f t="shared" si="8"/>
        <v>1408476.88000112</v>
      </c>
    </row>
    <row r="103" spans="1:12" hidden="1" outlineLevel="2" x14ac:dyDescent="0.25">
      <c r="A103" t="s">
        <v>36</v>
      </c>
      <c r="B103">
        <v>1990</v>
      </c>
      <c r="C103">
        <v>32.5</v>
      </c>
      <c r="D103" s="2">
        <v>94425.29</v>
      </c>
      <c r="E103">
        <v>50</v>
      </c>
      <c r="F103">
        <v>20.966284999999999</v>
      </c>
      <c r="G103" s="3">
        <v>0</v>
      </c>
      <c r="H103" s="2">
        <f t="shared" si="7"/>
        <v>54830.339173047003</v>
      </c>
      <c r="I103" s="4">
        <f t="shared" si="5"/>
        <v>0.25728193113451597</v>
      </c>
      <c r="J103" s="2">
        <f t="shared" si="6"/>
        <v>14106.855547202033</v>
      </c>
      <c r="K103" s="1">
        <f t="shared" si="8"/>
        <v>1979747.5413476499</v>
      </c>
    </row>
    <row r="104" spans="1:12" hidden="1" outlineLevel="2" x14ac:dyDescent="0.25">
      <c r="A104" t="s">
        <v>36</v>
      </c>
      <c r="B104">
        <v>1989</v>
      </c>
      <c r="C104">
        <v>33.5</v>
      </c>
      <c r="D104" s="2">
        <v>5456.62</v>
      </c>
      <c r="E104">
        <v>50</v>
      </c>
      <c r="F104">
        <v>20.223068000000001</v>
      </c>
      <c r="G104" s="3">
        <v>0</v>
      </c>
      <c r="H104" s="2">
        <f t="shared" si="7"/>
        <v>3249.6280537968</v>
      </c>
      <c r="I104" s="4">
        <f t="shared" si="5"/>
        <v>0.25728193113451597</v>
      </c>
      <c r="J104" s="2">
        <f t="shared" si="6"/>
        <v>836.0705811497395</v>
      </c>
      <c r="K104" s="1">
        <f t="shared" si="8"/>
        <v>110349.59731016001</v>
      </c>
    </row>
    <row r="105" spans="1:12" hidden="1" outlineLevel="2" x14ac:dyDescent="0.25">
      <c r="A105" t="s">
        <v>36</v>
      </c>
      <c r="B105">
        <v>1988</v>
      </c>
      <c r="C105">
        <v>34.5</v>
      </c>
      <c r="D105" s="2">
        <v>8037.67</v>
      </c>
      <c r="E105">
        <v>50</v>
      </c>
      <c r="F105">
        <v>19.492045999999998</v>
      </c>
      <c r="G105" s="3">
        <v>0</v>
      </c>
      <c r="H105" s="2">
        <f t="shared" si="7"/>
        <v>4904.2573325436006</v>
      </c>
      <c r="I105" s="4">
        <f t="shared" si="5"/>
        <v>0.25728193113451597</v>
      </c>
      <c r="J105" s="2">
        <f t="shared" si="6"/>
        <v>1261.7767972974277</v>
      </c>
      <c r="K105" s="1">
        <f t="shared" si="8"/>
        <v>156670.63337281998</v>
      </c>
    </row>
    <row r="106" spans="1:12" hidden="1" outlineLevel="2" x14ac:dyDescent="0.25">
      <c r="A106" t="s">
        <v>36</v>
      </c>
      <c r="B106">
        <v>1986</v>
      </c>
      <c r="C106">
        <v>36.5</v>
      </c>
      <c r="D106" s="2">
        <v>125828.54</v>
      </c>
      <c r="E106">
        <v>50</v>
      </c>
      <c r="F106">
        <v>18.068273000000001</v>
      </c>
      <c r="G106" s="3">
        <v>0</v>
      </c>
      <c r="H106" s="2">
        <f t="shared" si="7"/>
        <v>80358.45176177159</v>
      </c>
      <c r="I106" s="4">
        <f t="shared" si="5"/>
        <v>0.25728193113451597</v>
      </c>
      <c r="J106" s="2">
        <f t="shared" si="6"/>
        <v>20674.777652248442</v>
      </c>
      <c r="K106" s="1">
        <f t="shared" si="8"/>
        <v>2273504.4119114201</v>
      </c>
    </row>
    <row r="107" spans="1:12" hidden="1" outlineLevel="2" x14ac:dyDescent="0.25">
      <c r="A107" t="s">
        <v>36</v>
      </c>
      <c r="B107">
        <v>1985</v>
      </c>
      <c r="C107">
        <v>37.5</v>
      </c>
      <c r="D107" s="2">
        <v>22978.720000000001</v>
      </c>
      <c r="E107">
        <v>50</v>
      </c>
      <c r="F107">
        <v>17.376465</v>
      </c>
      <c r="G107" s="3">
        <v>0</v>
      </c>
      <c r="H107" s="2">
        <f t="shared" si="7"/>
        <v>14992.941523504003</v>
      </c>
      <c r="I107" s="4">
        <f t="shared" si="5"/>
        <v>0.25728193113451597</v>
      </c>
      <c r="J107" s="2">
        <f t="shared" si="6"/>
        <v>3857.412948553982</v>
      </c>
      <c r="K107" s="1">
        <f t="shared" si="8"/>
        <v>399288.9238248</v>
      </c>
    </row>
    <row r="108" spans="1:12" hidden="1" outlineLevel="2" x14ac:dyDescent="0.25">
      <c r="A108" t="s">
        <v>36</v>
      </c>
      <c r="B108">
        <v>1968</v>
      </c>
      <c r="C108">
        <v>54.5</v>
      </c>
      <c r="D108" s="2">
        <v>5988.67</v>
      </c>
      <c r="E108">
        <v>50</v>
      </c>
      <c r="F108">
        <v>8.1682170000000003</v>
      </c>
      <c r="G108" s="3">
        <v>0</v>
      </c>
      <c r="H108" s="2">
        <f t="shared" si="7"/>
        <v>5010.3348779722</v>
      </c>
      <c r="I108" s="4">
        <f t="shared" si="5"/>
        <v>0.25728193113451597</v>
      </c>
      <c r="J108" s="2">
        <f t="shared" si="6"/>
        <v>1289.0686330353071</v>
      </c>
      <c r="K108" s="1">
        <f t="shared" si="8"/>
        <v>48916.756101390005</v>
      </c>
    </row>
    <row r="109" spans="1:12" hidden="1" outlineLevel="2" x14ac:dyDescent="0.25">
      <c r="A109" t="s">
        <v>36</v>
      </c>
      <c r="B109">
        <v>1961</v>
      </c>
      <c r="C109">
        <v>61.5</v>
      </c>
      <c r="D109" s="2">
        <v>136.1</v>
      </c>
      <c r="E109">
        <v>50</v>
      </c>
      <c r="F109">
        <v>5.8416040000000002</v>
      </c>
      <c r="G109" s="3">
        <v>0</v>
      </c>
      <c r="H109" s="2">
        <f t="shared" si="7"/>
        <v>120.199153912</v>
      </c>
      <c r="I109" s="4">
        <f t="shared" si="5"/>
        <v>0.25728193113451597</v>
      </c>
      <c r="J109" s="2">
        <f t="shared" si="6"/>
        <v>30.92507043921427</v>
      </c>
      <c r="K109" s="1">
        <f t="shared" si="8"/>
        <v>795.04230440000003</v>
      </c>
    </row>
    <row r="110" spans="1:12" outlineLevel="1" collapsed="1" x14ac:dyDescent="0.25">
      <c r="A110" s="5" t="s">
        <v>37</v>
      </c>
      <c r="D110" s="2">
        <f>SUBTOTAL(9,D94:D109)</f>
        <v>881243.3600000001</v>
      </c>
      <c r="G110" s="3"/>
      <c r="H110" s="2">
        <f>SUBTOTAL(9,H94:H109)</f>
        <v>331797.52609172137</v>
      </c>
      <c r="I110" s="4"/>
      <c r="J110" s="2">
        <f>SUBTOTAL(9,J94:J109)</f>
        <v>85365.508258533038</v>
      </c>
      <c r="K110" s="1">
        <f>SUBTOTAL(9,K94:K109)</f>
        <v>27472291.695413928</v>
      </c>
      <c r="L110">
        <f>K110/D110</f>
        <v>31.17446660297551</v>
      </c>
    </row>
    <row r="111" spans="1:12" hidden="1" outlineLevel="2" x14ac:dyDescent="0.25">
      <c r="A111" t="s">
        <v>38</v>
      </c>
      <c r="B111">
        <v>2022</v>
      </c>
      <c r="C111">
        <v>0.5</v>
      </c>
      <c r="D111" s="2">
        <v>1351982.76</v>
      </c>
      <c r="E111">
        <v>40</v>
      </c>
      <c r="F111">
        <v>39.500425</v>
      </c>
      <c r="G111" s="3">
        <v>0</v>
      </c>
      <c r="H111" s="2">
        <f t="shared" si="7"/>
        <v>16885.419683175034</v>
      </c>
      <c r="I111" s="4">
        <f t="shared" si="5"/>
        <v>0.25728193113451597</v>
      </c>
      <c r="J111" s="2">
        <f t="shared" si="6"/>
        <v>4344.3133841040399</v>
      </c>
      <c r="K111" s="1">
        <f t="shared" si="8"/>
        <v>53403893.612673</v>
      </c>
    </row>
    <row r="112" spans="1:12" hidden="1" outlineLevel="2" x14ac:dyDescent="0.25">
      <c r="A112" t="s">
        <v>38</v>
      </c>
      <c r="B112">
        <v>2021</v>
      </c>
      <c r="C112">
        <v>1.5</v>
      </c>
      <c r="D112" s="2">
        <v>99752.57</v>
      </c>
      <c r="E112">
        <v>40</v>
      </c>
      <c r="F112">
        <v>38.501516000000002</v>
      </c>
      <c r="G112" s="3">
        <v>0</v>
      </c>
      <c r="H112" s="2">
        <f t="shared" si="7"/>
        <v>3736.9407525969946</v>
      </c>
      <c r="I112" s="4">
        <f t="shared" si="5"/>
        <v>0.25728193113451597</v>
      </c>
      <c r="J112" s="2">
        <f t="shared" si="6"/>
        <v>961.4473333634262</v>
      </c>
      <c r="K112" s="1">
        <f t="shared" si="8"/>
        <v>3840625.1698961207</v>
      </c>
    </row>
    <row r="113" spans="1:11" hidden="1" outlineLevel="2" x14ac:dyDescent="0.25">
      <c r="A113" t="s">
        <v>38</v>
      </c>
      <c r="B113">
        <v>2020</v>
      </c>
      <c r="C113">
        <v>2.5</v>
      </c>
      <c r="D113" s="2">
        <v>21341</v>
      </c>
      <c r="E113">
        <v>40</v>
      </c>
      <c r="F113">
        <v>37.503042000000001</v>
      </c>
      <c r="G113" s="3">
        <v>0</v>
      </c>
      <c r="H113" s="2">
        <f t="shared" si="7"/>
        <v>1332.1895169500001</v>
      </c>
      <c r="I113" s="4">
        <f t="shared" si="5"/>
        <v>0.25728193113451597</v>
      </c>
      <c r="J113" s="2">
        <f t="shared" si="6"/>
        <v>342.74829155805401</v>
      </c>
      <c r="K113" s="1">
        <f t="shared" si="8"/>
        <v>800352.419322</v>
      </c>
    </row>
    <row r="114" spans="1:11" hidden="1" outlineLevel="2" x14ac:dyDescent="0.25">
      <c r="A114" t="s">
        <v>38</v>
      </c>
      <c r="B114">
        <v>2018</v>
      </c>
      <c r="C114">
        <v>4.5</v>
      </c>
      <c r="D114" s="2">
        <v>325002.75</v>
      </c>
      <c r="E114">
        <v>40</v>
      </c>
      <c r="F114">
        <v>35.507978999999999</v>
      </c>
      <c r="G114" s="3">
        <v>0</v>
      </c>
      <c r="H114" s="2">
        <f t="shared" si="7"/>
        <v>36497.979451443745</v>
      </c>
      <c r="I114" s="4">
        <f t="shared" si="5"/>
        <v>0.25728193113451597</v>
      </c>
      <c r="J114" s="2">
        <f t="shared" si="6"/>
        <v>9390.2706357753286</v>
      </c>
      <c r="K114" s="1">
        <f t="shared" si="8"/>
        <v>11540190.821942249</v>
      </c>
    </row>
    <row r="115" spans="1:11" hidden="1" outlineLevel="2" x14ac:dyDescent="0.25">
      <c r="A115" t="s">
        <v>38</v>
      </c>
      <c r="B115">
        <v>2016</v>
      </c>
      <c r="C115">
        <v>6.5</v>
      </c>
      <c r="D115" s="2">
        <v>44680.85</v>
      </c>
      <c r="E115">
        <v>40</v>
      </c>
      <c r="F115">
        <v>33.516834000000003</v>
      </c>
      <c r="G115" s="3">
        <v>0</v>
      </c>
      <c r="H115" s="2">
        <f t="shared" si="7"/>
        <v>7241.8341892774979</v>
      </c>
      <c r="I115" s="4">
        <f t="shared" si="5"/>
        <v>0.25728193113451597</v>
      </c>
      <c r="J115" s="2">
        <f t="shared" si="6"/>
        <v>1863.1930851732766</v>
      </c>
      <c r="K115" s="1">
        <f t="shared" si="8"/>
        <v>1497560.6324289001</v>
      </c>
    </row>
    <row r="116" spans="1:11" hidden="1" outlineLevel="2" x14ac:dyDescent="0.25">
      <c r="A116" t="s">
        <v>38</v>
      </c>
      <c r="B116">
        <v>2014</v>
      </c>
      <c r="C116">
        <v>8.5</v>
      </c>
      <c r="D116" s="2">
        <v>260623.66999999998</v>
      </c>
      <c r="E116">
        <v>40</v>
      </c>
      <c r="F116">
        <v>31.531980999999998</v>
      </c>
      <c r="G116" s="3">
        <v>0</v>
      </c>
      <c r="H116" s="2">
        <f t="shared" si="7"/>
        <v>55174.154735243246</v>
      </c>
      <c r="I116" s="4">
        <f t="shared" si="5"/>
        <v>0.25728193113451597</v>
      </c>
      <c r="J116" s="2">
        <f t="shared" si="6"/>
        <v>14195.31307899798</v>
      </c>
      <c r="K116" s="1">
        <f t="shared" si="8"/>
        <v>8217980.6105902689</v>
      </c>
    </row>
    <row r="117" spans="1:11" hidden="1" outlineLevel="2" x14ac:dyDescent="0.25">
      <c r="A117" t="s">
        <v>38</v>
      </c>
      <c r="B117">
        <v>2009</v>
      </c>
      <c r="C117">
        <v>13.5</v>
      </c>
      <c r="D117" s="2">
        <v>1790557.0699999998</v>
      </c>
      <c r="E117">
        <v>40</v>
      </c>
      <c r="F117">
        <v>26.622354999999999</v>
      </c>
      <c r="G117" s="3">
        <v>0</v>
      </c>
      <c r="H117" s="2">
        <f t="shared" si="7"/>
        <v>598835.92086750374</v>
      </c>
      <c r="I117" s="4">
        <f t="shared" si="5"/>
        <v>0.25728193113451597</v>
      </c>
      <c r="J117" s="2">
        <f t="shared" si="6"/>
        <v>154069.66215350755</v>
      </c>
      <c r="K117" s="1">
        <f t="shared" si="8"/>
        <v>47668845.965299845</v>
      </c>
    </row>
    <row r="118" spans="1:11" hidden="1" outlineLevel="2" x14ac:dyDescent="0.25">
      <c r="A118" t="s">
        <v>38</v>
      </c>
      <c r="B118">
        <v>2007</v>
      </c>
      <c r="C118">
        <v>15.5</v>
      </c>
      <c r="D118" s="2">
        <v>44680.86</v>
      </c>
      <c r="E118">
        <v>40</v>
      </c>
      <c r="F118">
        <v>24.693897</v>
      </c>
      <c r="G118" s="3">
        <v>0</v>
      </c>
      <c r="H118" s="2">
        <f t="shared" si="7"/>
        <v>17097.246132214503</v>
      </c>
      <c r="I118" s="4">
        <f t="shared" si="5"/>
        <v>0.25728193113451597</v>
      </c>
      <c r="J118" s="2">
        <f t="shared" si="6"/>
        <v>4398.812501978281</v>
      </c>
      <c r="K118" s="1">
        <f t="shared" si="8"/>
        <v>1103344.5547114201</v>
      </c>
    </row>
    <row r="119" spans="1:11" hidden="1" outlineLevel="2" x14ac:dyDescent="0.25">
      <c r="A119" t="s">
        <v>38</v>
      </c>
      <c r="B119">
        <v>2005</v>
      </c>
      <c r="C119">
        <v>17.5</v>
      </c>
      <c r="D119" s="2">
        <v>272854.94750000001</v>
      </c>
      <c r="E119">
        <v>40</v>
      </c>
      <c r="F119">
        <v>22.796422</v>
      </c>
      <c r="G119" s="3">
        <v>0</v>
      </c>
      <c r="H119" s="2">
        <f t="shared" si="7"/>
        <v>117352.03430005387</v>
      </c>
      <c r="I119" s="4">
        <f t="shared" si="5"/>
        <v>0.25728193113451597</v>
      </c>
      <c r="J119" s="2">
        <f t="shared" si="6"/>
        <v>30192.558007281816</v>
      </c>
      <c r="K119" s="1">
        <f t="shared" si="8"/>
        <v>6220116.5279978449</v>
      </c>
    </row>
    <row r="120" spans="1:11" hidden="1" outlineLevel="2" x14ac:dyDescent="0.25">
      <c r="A120" t="s">
        <v>38</v>
      </c>
      <c r="B120">
        <v>2004</v>
      </c>
      <c r="C120">
        <v>18.5</v>
      </c>
      <c r="D120" s="2">
        <v>44680.85</v>
      </c>
      <c r="E120">
        <v>40</v>
      </c>
      <c r="F120">
        <v>21.861948000000002</v>
      </c>
      <c r="G120" s="3">
        <v>0</v>
      </c>
      <c r="H120" s="2">
        <f t="shared" si="7"/>
        <v>20260.589517605</v>
      </c>
      <c r="I120" s="4">
        <f t="shared" si="5"/>
        <v>0.25728193113451597</v>
      </c>
      <c r="J120" s="2">
        <f t="shared" si="6"/>
        <v>5212.683597013146</v>
      </c>
      <c r="K120" s="1">
        <f t="shared" si="8"/>
        <v>976810.41929580003</v>
      </c>
    </row>
    <row r="121" spans="1:11" hidden="1" outlineLevel="2" x14ac:dyDescent="0.25">
      <c r="A121" t="s">
        <v>38</v>
      </c>
      <c r="B121">
        <v>2003</v>
      </c>
      <c r="C121">
        <v>19.5</v>
      </c>
      <c r="D121" s="2">
        <v>44680.85</v>
      </c>
      <c r="E121">
        <v>40</v>
      </c>
      <c r="F121">
        <v>20.938459000000002</v>
      </c>
      <c r="G121" s="3">
        <v>0</v>
      </c>
      <c r="H121" s="2">
        <f t="shared" si="7"/>
        <v>21292.146354746248</v>
      </c>
      <c r="I121" s="4">
        <f t="shared" si="5"/>
        <v>0.25728193113451597</v>
      </c>
      <c r="J121" s="2">
        <f t="shared" si="6"/>
        <v>5478.0845321478591</v>
      </c>
      <c r="K121" s="1">
        <f t="shared" si="8"/>
        <v>935548.14581015008</v>
      </c>
    </row>
    <row r="122" spans="1:11" hidden="1" outlineLevel="2" x14ac:dyDescent="0.25">
      <c r="A122" t="s">
        <v>38</v>
      </c>
      <c r="B122">
        <v>2000</v>
      </c>
      <c r="C122">
        <v>22.5</v>
      </c>
      <c r="D122" s="2">
        <v>44680.85</v>
      </c>
      <c r="E122">
        <v>40</v>
      </c>
      <c r="F122">
        <v>18.245236999999999</v>
      </c>
      <c r="G122" s="3">
        <v>0</v>
      </c>
      <c r="H122" s="2">
        <f t="shared" si="7"/>
        <v>24300.532559713753</v>
      </c>
      <c r="I122" s="4">
        <f t="shared" si="5"/>
        <v>0.25728193113451597</v>
      </c>
      <c r="J122" s="2">
        <f t="shared" si="6"/>
        <v>6252.0879445603368</v>
      </c>
      <c r="K122" s="1">
        <f t="shared" si="8"/>
        <v>815212.69761144998</v>
      </c>
    </row>
    <row r="123" spans="1:11" hidden="1" outlineLevel="2" x14ac:dyDescent="0.25">
      <c r="A123" t="s">
        <v>38</v>
      </c>
      <c r="B123">
        <v>1999</v>
      </c>
      <c r="C123">
        <v>23.5</v>
      </c>
      <c r="D123" s="2">
        <v>75074</v>
      </c>
      <c r="E123">
        <v>40</v>
      </c>
      <c r="F123">
        <v>17.376846</v>
      </c>
      <c r="G123" s="3">
        <v>0</v>
      </c>
      <c r="H123" s="2">
        <f t="shared" si="7"/>
        <v>42460.266584899997</v>
      </c>
      <c r="I123" s="4">
        <f t="shared" si="5"/>
        <v>0.25728193113451597</v>
      </c>
      <c r="J123" s="2">
        <f t="shared" si="6"/>
        <v>10924.259383449431</v>
      </c>
      <c r="K123" s="1">
        <f t="shared" si="8"/>
        <v>1304549.3366040001</v>
      </c>
    </row>
    <row r="124" spans="1:11" hidden="1" outlineLevel="2" x14ac:dyDescent="0.25">
      <c r="A124" t="s">
        <v>38</v>
      </c>
      <c r="B124">
        <v>1998</v>
      </c>
      <c r="C124">
        <v>24.5</v>
      </c>
      <c r="D124" s="2">
        <v>104567.16</v>
      </c>
      <c r="E124">
        <v>40</v>
      </c>
      <c r="F124">
        <v>16.524795999999998</v>
      </c>
      <c r="G124" s="3">
        <v>0</v>
      </c>
      <c r="H124" s="2">
        <f t="shared" si="7"/>
        <v>61368.385317516004</v>
      </c>
      <c r="I124" s="4">
        <f t="shared" si="5"/>
        <v>0.25728193113451597</v>
      </c>
      <c r="J124" s="2">
        <f t="shared" si="6"/>
        <v>15788.976685097594</v>
      </c>
      <c r="K124" s="1">
        <f t="shared" si="8"/>
        <v>1727950.9872993599</v>
      </c>
    </row>
    <row r="125" spans="1:11" hidden="1" outlineLevel="2" x14ac:dyDescent="0.25">
      <c r="A125" t="s">
        <v>38</v>
      </c>
      <c r="B125">
        <v>1995</v>
      </c>
      <c r="C125">
        <v>27.5</v>
      </c>
      <c r="D125" s="2">
        <v>89912.21</v>
      </c>
      <c r="E125">
        <v>40</v>
      </c>
      <c r="F125">
        <v>14.074374000000001</v>
      </c>
      <c r="G125" s="3">
        <v>0</v>
      </c>
      <c r="H125" s="2">
        <f t="shared" si="7"/>
        <v>58275.758232336506</v>
      </c>
      <c r="I125" s="4">
        <f t="shared" si="5"/>
        <v>0.25728193113451597</v>
      </c>
      <c r="J125" s="2">
        <f t="shared" si="6"/>
        <v>14993.299616343704</v>
      </c>
      <c r="K125" s="1">
        <f t="shared" si="8"/>
        <v>1265458.0707065403</v>
      </c>
    </row>
    <row r="126" spans="1:11" hidden="1" outlineLevel="2" x14ac:dyDescent="0.25">
      <c r="A126" t="s">
        <v>38</v>
      </c>
      <c r="B126">
        <v>1994</v>
      </c>
      <c r="C126">
        <v>28.5</v>
      </c>
      <c r="D126" s="2">
        <v>94425.287500000006</v>
      </c>
      <c r="E126">
        <v>40</v>
      </c>
      <c r="F126">
        <v>13.294637</v>
      </c>
      <c r="G126" s="3">
        <v>0</v>
      </c>
      <c r="H126" s="2">
        <f t="shared" si="7"/>
        <v>63041.539476671569</v>
      </c>
      <c r="I126" s="4">
        <f t="shared" si="5"/>
        <v>0.25728193113451597</v>
      </c>
      <c r="J126" s="2">
        <f t="shared" si="6"/>
        <v>16219.449018250885</v>
      </c>
      <c r="K126" s="1">
        <f t="shared" si="8"/>
        <v>1255349.9209331376</v>
      </c>
    </row>
    <row r="127" spans="1:11" hidden="1" outlineLevel="2" x14ac:dyDescent="0.25">
      <c r="A127" t="s">
        <v>38</v>
      </c>
      <c r="B127">
        <v>1993</v>
      </c>
      <c r="C127">
        <v>29.5</v>
      </c>
      <c r="D127" s="2">
        <v>732019.6</v>
      </c>
      <c r="E127">
        <v>40</v>
      </c>
      <c r="F127">
        <v>12.533855000000001</v>
      </c>
      <c r="G127" s="3">
        <v>0</v>
      </c>
      <c r="H127" s="2">
        <f t="shared" si="7"/>
        <v>502643.91191104992</v>
      </c>
      <c r="I127" s="4">
        <f t="shared" si="5"/>
        <v>0.25728193113451597</v>
      </c>
      <c r="J127" s="2">
        <f t="shared" si="6"/>
        <v>129321.19632948245</v>
      </c>
      <c r="K127" s="1">
        <f t="shared" si="8"/>
        <v>9175027.5235580001</v>
      </c>
    </row>
    <row r="128" spans="1:11" hidden="1" outlineLevel="2" x14ac:dyDescent="0.25">
      <c r="A128" t="s">
        <v>38</v>
      </c>
      <c r="B128">
        <v>1990</v>
      </c>
      <c r="C128">
        <v>32.5</v>
      </c>
      <c r="D128" s="2">
        <v>168300.20750000002</v>
      </c>
      <c r="E128">
        <v>40</v>
      </c>
      <c r="F128">
        <v>10.363106999999999</v>
      </c>
      <c r="G128" s="3">
        <v>0</v>
      </c>
      <c r="H128" s="2">
        <f t="shared" si="7"/>
        <v>124697.38103888245</v>
      </c>
      <c r="I128" s="4">
        <f t="shared" si="5"/>
        <v>0.25728193113451597</v>
      </c>
      <c r="J128" s="2">
        <f t="shared" si="6"/>
        <v>32082.383001100254</v>
      </c>
      <c r="K128" s="1">
        <f t="shared" si="8"/>
        <v>1744113.0584447025</v>
      </c>
    </row>
    <row r="129" spans="1:12" hidden="1" outlineLevel="2" x14ac:dyDescent="0.25">
      <c r="A129" t="s">
        <v>38</v>
      </c>
      <c r="B129">
        <v>1989</v>
      </c>
      <c r="C129">
        <v>33.5</v>
      </c>
      <c r="D129" s="2">
        <v>567575.68999999994</v>
      </c>
      <c r="E129">
        <v>40</v>
      </c>
      <c r="F129">
        <v>9.6746320000000008</v>
      </c>
      <c r="G129" s="3">
        <v>0</v>
      </c>
      <c r="H129" s="2">
        <f t="shared" si="7"/>
        <v>430298.54167759797</v>
      </c>
      <c r="I129" s="4">
        <f t="shared" si="5"/>
        <v>0.25728193113451597</v>
      </c>
      <c r="J129" s="2">
        <f t="shared" si="6"/>
        <v>110708.03976717842</v>
      </c>
      <c r="K129" s="1">
        <f t="shared" si="8"/>
        <v>5491085.9328960795</v>
      </c>
    </row>
    <row r="130" spans="1:12" hidden="1" outlineLevel="2" x14ac:dyDescent="0.25">
      <c r="A130" t="s">
        <v>38</v>
      </c>
      <c r="B130">
        <v>1988</v>
      </c>
      <c r="C130">
        <v>34.5</v>
      </c>
      <c r="D130" s="2">
        <v>176028.34000000003</v>
      </c>
      <c r="E130">
        <v>40</v>
      </c>
      <c r="F130">
        <v>9.0038680000000006</v>
      </c>
      <c r="G130" s="3">
        <v>0</v>
      </c>
      <c r="H130" s="2">
        <f t="shared" si="7"/>
        <v>136404.94155952201</v>
      </c>
      <c r="I130" s="4">
        <f t="shared" si="5"/>
        <v>0.25728193113451597</v>
      </c>
      <c r="J130" s="2">
        <f t="shared" si="6"/>
        <v>35094.52678072462</v>
      </c>
      <c r="K130" s="1">
        <f t="shared" si="8"/>
        <v>1584935.9376191203</v>
      </c>
    </row>
    <row r="131" spans="1:12" hidden="1" outlineLevel="2" x14ac:dyDescent="0.25">
      <c r="A131" t="s">
        <v>38</v>
      </c>
      <c r="B131">
        <v>1986</v>
      </c>
      <c r="C131">
        <v>36.5</v>
      </c>
      <c r="D131" s="2">
        <v>125828.53750000001</v>
      </c>
      <c r="E131">
        <v>40</v>
      </c>
      <c r="F131">
        <v>7.7350409999999998</v>
      </c>
      <c r="G131" s="3">
        <v>0</v>
      </c>
      <c r="H131" s="2">
        <f t="shared" si="7"/>
        <v>101496.31508668656</v>
      </c>
      <c r="I131" s="4">
        <f t="shared" si="5"/>
        <v>0.25728193113451597</v>
      </c>
      <c r="J131" s="2">
        <f t="shared" si="6"/>
        <v>26113.167948540027</v>
      </c>
      <c r="K131" s="1">
        <f t="shared" si="8"/>
        <v>973288.89653253753</v>
      </c>
    </row>
    <row r="132" spans="1:12" hidden="1" outlineLevel="2" x14ac:dyDescent="0.25">
      <c r="A132" t="s">
        <v>38</v>
      </c>
      <c r="B132">
        <v>1984</v>
      </c>
      <c r="C132">
        <v>38.5</v>
      </c>
      <c r="D132" s="2">
        <v>158600</v>
      </c>
      <c r="E132">
        <v>40</v>
      </c>
      <c r="F132">
        <v>6.6038309999999996</v>
      </c>
      <c r="G132" s="3">
        <v>0</v>
      </c>
      <c r="H132" s="2">
        <f t="shared" si="7"/>
        <v>132415.810085</v>
      </c>
      <c r="I132" s="4">
        <f t="shared" si="5"/>
        <v>0.25728193113451597</v>
      </c>
      <c r="J132" s="2">
        <f t="shared" si="6"/>
        <v>34068.195331410119</v>
      </c>
      <c r="K132" s="1">
        <f t="shared" si="8"/>
        <v>1047367.5965999999</v>
      </c>
    </row>
    <row r="133" spans="1:12" hidden="1" outlineLevel="2" x14ac:dyDescent="0.25">
      <c r="A133" t="s">
        <v>38</v>
      </c>
      <c r="B133">
        <v>1983</v>
      </c>
      <c r="C133">
        <v>39.5</v>
      </c>
      <c r="D133" s="2">
        <v>36882.080000000002</v>
      </c>
      <c r="E133">
        <v>40</v>
      </c>
      <c r="F133">
        <v>6.098929</v>
      </c>
      <c r="G133" s="3">
        <v>0</v>
      </c>
      <c r="H133" s="2">
        <f t="shared" si="7"/>
        <v>31258.550317691999</v>
      </c>
      <c r="I133" s="4">
        <f t="shared" si="5"/>
        <v>0.25728193113451597</v>
      </c>
      <c r="J133" s="2">
        <f t="shared" si="6"/>
        <v>8042.2601902012357</v>
      </c>
      <c r="K133" s="1">
        <f t="shared" si="8"/>
        <v>224941.18729232001</v>
      </c>
    </row>
    <row r="134" spans="1:12" hidden="1" outlineLevel="2" x14ac:dyDescent="0.25">
      <c r="A134" t="s">
        <v>38</v>
      </c>
      <c r="B134">
        <v>1977</v>
      </c>
      <c r="C134">
        <v>45.5</v>
      </c>
      <c r="D134" s="2">
        <v>551250</v>
      </c>
      <c r="E134">
        <v>40</v>
      </c>
      <c r="F134">
        <v>3.8067929999999999</v>
      </c>
      <c r="G134" s="3">
        <v>0</v>
      </c>
      <c r="H134" s="2">
        <f t="shared" si="7"/>
        <v>498787.63396874996</v>
      </c>
      <c r="I134" s="4">
        <f t="shared" si="5"/>
        <v>0.25728193113451597</v>
      </c>
      <c r="J134" s="2">
        <f t="shared" si="6"/>
        <v>128329.04569349608</v>
      </c>
      <c r="K134" s="1">
        <f t="shared" si="8"/>
        <v>2098494.6412499999</v>
      </c>
    </row>
    <row r="135" spans="1:12" hidden="1" outlineLevel="2" x14ac:dyDescent="0.25">
      <c r="A135" t="s">
        <v>38</v>
      </c>
      <c r="B135">
        <v>1974</v>
      </c>
      <c r="C135">
        <v>48.5</v>
      </c>
      <c r="D135" s="2">
        <v>2683.78</v>
      </c>
      <c r="E135">
        <v>40</v>
      </c>
      <c r="F135">
        <v>2.949843</v>
      </c>
      <c r="G135" s="3">
        <v>0</v>
      </c>
      <c r="H135" s="2">
        <f t="shared" si="7"/>
        <v>2485.8617588365005</v>
      </c>
      <c r="I135" s="4">
        <f t="shared" ref="I135:I137" si="9">$I$226</f>
        <v>0.25728193113451597</v>
      </c>
      <c r="J135" s="2">
        <f t="shared" ref="J135:J198" si="10">IF((D135*(1-G135)-H135*I135)&lt;0,D135*(1-G135),H135*I135)</f>
        <v>639.56731384689931</v>
      </c>
      <c r="K135" s="1">
        <f t="shared" si="8"/>
        <v>7916.7296465400004</v>
      </c>
    </row>
    <row r="136" spans="1:12" hidden="1" outlineLevel="2" x14ac:dyDescent="0.25">
      <c r="A136" t="s">
        <v>38</v>
      </c>
      <c r="B136">
        <v>1968</v>
      </c>
      <c r="C136">
        <v>54.5</v>
      </c>
      <c r="D136" s="2">
        <v>66180</v>
      </c>
      <c r="E136">
        <v>40</v>
      </c>
      <c r="F136">
        <v>1.437659</v>
      </c>
      <c r="G136" s="3">
        <v>0</v>
      </c>
      <c r="H136" s="2">
        <f t="shared" si="7"/>
        <v>63801.393184499997</v>
      </c>
      <c r="I136" s="4">
        <f t="shared" si="9"/>
        <v>0.25728193113451597</v>
      </c>
      <c r="J136" s="2">
        <f t="shared" si="10"/>
        <v>16414.945647580706</v>
      </c>
      <c r="K136" s="1">
        <f t="shared" si="8"/>
        <v>95144.272620000003</v>
      </c>
    </row>
    <row r="137" spans="1:12" hidden="1" outlineLevel="2" x14ac:dyDescent="0.25">
      <c r="A137" t="s">
        <v>38</v>
      </c>
      <c r="B137">
        <v>1961</v>
      </c>
      <c r="C137">
        <v>61.5</v>
      </c>
      <c r="D137" s="2">
        <v>27223.27</v>
      </c>
      <c r="E137">
        <v>40</v>
      </c>
      <c r="F137">
        <v>0</v>
      </c>
      <c r="G137" s="3">
        <v>0</v>
      </c>
      <c r="H137" s="2">
        <f t="shared" si="7"/>
        <v>27223.27</v>
      </c>
      <c r="I137" s="4">
        <f t="shared" si="9"/>
        <v>0.25728193113451597</v>
      </c>
      <c r="J137" s="2">
        <f t="shared" si="10"/>
        <v>7004.0554773963349</v>
      </c>
      <c r="K137" s="1">
        <f t="shared" si="8"/>
        <v>0</v>
      </c>
    </row>
    <row r="138" spans="1:12" outlineLevel="1" collapsed="1" x14ac:dyDescent="0.25">
      <c r="A138" s="5" t="s">
        <v>39</v>
      </c>
      <c r="D138" s="2">
        <f>SUBTOTAL(9,D111:D137)</f>
        <v>7322069.1899999967</v>
      </c>
      <c r="G138" s="3"/>
      <c r="H138" s="2">
        <f>SUBTOTAL(9,H111:H137)</f>
        <v>3196666.5482604653</v>
      </c>
      <c r="I138" s="4"/>
      <c r="J138" s="2">
        <f>SUBTOTAL(9,J111:J137)</f>
        <v>822444.54272956005</v>
      </c>
      <c r="K138" s="1">
        <f>SUBTOTAL(9,K111:K137)</f>
        <v>165016105.66958132</v>
      </c>
      <c r="L138">
        <f>K138/D138</f>
        <v>22.536813213258014</v>
      </c>
    </row>
    <row r="139" spans="1:12" hidden="1" outlineLevel="2" x14ac:dyDescent="0.25">
      <c r="A139" t="s">
        <v>40</v>
      </c>
      <c r="B139">
        <v>2022</v>
      </c>
      <c r="C139">
        <v>0.5</v>
      </c>
      <c r="D139" s="2">
        <v>262047.85</v>
      </c>
      <c r="E139">
        <v>20</v>
      </c>
      <c r="F139">
        <v>19.54824</v>
      </c>
      <c r="G139" s="3">
        <v>0</v>
      </c>
      <c r="H139" s="2">
        <f t="shared" si="7"/>
        <v>5919.1368358000136</v>
      </c>
      <c r="I139" s="4">
        <f t="shared" ref="I139:I202" si="11">$I$226</f>
        <v>0.25728193113451597</v>
      </c>
      <c r="J139" s="2">
        <f t="shared" si="10"/>
        <v>1522.886955764076</v>
      </c>
      <c r="K139" s="1">
        <f t="shared" si="8"/>
        <v>5122574.2632839996</v>
      </c>
    </row>
    <row r="140" spans="1:12" hidden="1" outlineLevel="2" x14ac:dyDescent="0.25">
      <c r="A140" t="s">
        <v>40</v>
      </c>
      <c r="B140">
        <v>2021</v>
      </c>
      <c r="C140">
        <v>1.5</v>
      </c>
      <c r="D140" s="2">
        <v>23913.81</v>
      </c>
      <c r="E140">
        <v>20</v>
      </c>
      <c r="F140">
        <v>18.654191999999998</v>
      </c>
      <c r="G140" s="3">
        <v>0</v>
      </c>
      <c r="H140" s="2">
        <f t="shared" si="7"/>
        <v>1609.1698404240021</v>
      </c>
      <c r="I140" s="4">
        <f t="shared" si="11"/>
        <v>0.25728193113451597</v>
      </c>
      <c r="J140" s="2">
        <f t="shared" si="10"/>
        <v>414.01032406770815</v>
      </c>
      <c r="K140" s="1">
        <f t="shared" si="8"/>
        <v>446092.80319151998</v>
      </c>
    </row>
    <row r="141" spans="1:12" hidden="1" outlineLevel="2" x14ac:dyDescent="0.25">
      <c r="A141" t="s">
        <v>40</v>
      </c>
      <c r="B141">
        <v>2018</v>
      </c>
      <c r="C141">
        <v>4.5</v>
      </c>
      <c r="D141" s="2">
        <v>12379.63</v>
      </c>
      <c r="E141">
        <v>20</v>
      </c>
      <c r="F141">
        <v>16.056894</v>
      </c>
      <c r="G141" s="3">
        <v>0</v>
      </c>
      <c r="H141" s="2">
        <f t="shared" si="7"/>
        <v>2440.7096665390004</v>
      </c>
      <c r="I141" s="4">
        <f t="shared" si="11"/>
        <v>0.25728193113451597</v>
      </c>
      <c r="J141" s="2">
        <f t="shared" si="10"/>
        <v>627.95049634583449</v>
      </c>
      <c r="K141" s="1">
        <f t="shared" si="8"/>
        <v>198778.40666921998</v>
      </c>
    </row>
    <row r="142" spans="1:12" hidden="1" outlineLevel="2" x14ac:dyDescent="0.25">
      <c r="A142" t="s">
        <v>40</v>
      </c>
      <c r="B142">
        <v>2014</v>
      </c>
      <c r="C142">
        <v>8.5</v>
      </c>
      <c r="D142" s="2">
        <v>14006</v>
      </c>
      <c r="E142">
        <v>20</v>
      </c>
      <c r="F142">
        <v>12.825138000000001</v>
      </c>
      <c r="G142" s="3">
        <v>0</v>
      </c>
      <c r="H142" s="2">
        <f t="shared" si="7"/>
        <v>5024.5558585999997</v>
      </c>
      <c r="I142" s="4">
        <f t="shared" si="11"/>
        <v>0.25728193113451597</v>
      </c>
      <c r="J142" s="2">
        <f t="shared" si="10"/>
        <v>1292.7274343938539</v>
      </c>
      <c r="K142" s="1">
        <f t="shared" si="8"/>
        <v>179628.882828</v>
      </c>
    </row>
    <row r="143" spans="1:12" hidden="1" outlineLevel="2" x14ac:dyDescent="0.25">
      <c r="A143" t="s">
        <v>40</v>
      </c>
      <c r="B143">
        <v>2009</v>
      </c>
      <c r="C143">
        <v>13.5</v>
      </c>
      <c r="D143" s="2">
        <v>128707.87</v>
      </c>
      <c r="E143">
        <v>20</v>
      </c>
      <c r="F143">
        <v>9.2406349999999993</v>
      </c>
      <c r="G143" s="3">
        <v>0</v>
      </c>
      <c r="H143" s="2">
        <f t="shared" si="7"/>
        <v>69240.747585127509</v>
      </c>
      <c r="I143" s="4">
        <f t="shared" si="11"/>
        <v>0.25728193113451597</v>
      </c>
      <c r="J143" s="2">
        <f t="shared" si="10"/>
        <v>17814.393251899179</v>
      </c>
      <c r="K143" s="1">
        <f t="shared" si="8"/>
        <v>1189342.4482974499</v>
      </c>
    </row>
    <row r="144" spans="1:12" hidden="1" outlineLevel="2" x14ac:dyDescent="0.25">
      <c r="A144" t="s">
        <v>40</v>
      </c>
      <c r="B144">
        <v>2005</v>
      </c>
      <c r="C144">
        <v>17.5</v>
      </c>
      <c r="D144" s="2">
        <v>5882.8</v>
      </c>
      <c r="E144">
        <v>20</v>
      </c>
      <c r="F144">
        <v>6.8200099999999999</v>
      </c>
      <c r="G144" s="3">
        <v>0</v>
      </c>
      <c r="H144" s="2">
        <f t="shared" si="7"/>
        <v>3876.7622585999998</v>
      </c>
      <c r="I144" s="4">
        <f t="shared" si="11"/>
        <v>0.25728193113451597</v>
      </c>
      <c r="J144" s="2">
        <f t="shared" si="10"/>
        <v>997.4208804420158</v>
      </c>
      <c r="K144" s="1">
        <f t="shared" si="8"/>
        <v>40120.754827999997</v>
      </c>
    </row>
    <row r="145" spans="1:12" hidden="1" outlineLevel="2" x14ac:dyDescent="0.25">
      <c r="A145" t="s">
        <v>40</v>
      </c>
      <c r="B145">
        <v>1999</v>
      </c>
      <c r="C145">
        <v>23.5</v>
      </c>
      <c r="D145" s="2">
        <v>9031</v>
      </c>
      <c r="E145">
        <v>20</v>
      </c>
      <c r="F145">
        <v>4.0576470000000002</v>
      </c>
      <c r="G145" s="3">
        <v>0</v>
      </c>
      <c r="H145" s="2">
        <f t="shared" si="7"/>
        <v>7198.7694971500005</v>
      </c>
      <c r="I145" s="4">
        <f t="shared" si="11"/>
        <v>0.25728193113451597</v>
      </c>
      <c r="J145" s="2">
        <f t="shared" si="10"/>
        <v>1852.1133180190006</v>
      </c>
      <c r="K145" s="1">
        <f t="shared" si="8"/>
        <v>36644.610057000005</v>
      </c>
    </row>
    <row r="146" spans="1:12" hidden="1" outlineLevel="2" x14ac:dyDescent="0.25">
      <c r="A146" t="s">
        <v>40</v>
      </c>
      <c r="B146">
        <v>1993</v>
      </c>
      <c r="C146">
        <v>29.5</v>
      </c>
      <c r="D146" s="2">
        <v>19641.21</v>
      </c>
      <c r="E146">
        <v>20</v>
      </c>
      <c r="F146">
        <v>2.140854</v>
      </c>
      <c r="G146" s="3">
        <v>0</v>
      </c>
      <c r="H146" s="2">
        <f t="shared" si="7"/>
        <v>17538.761850332998</v>
      </c>
      <c r="I146" s="4">
        <f t="shared" si="11"/>
        <v>0.25728193113451597</v>
      </c>
      <c r="J146" s="2">
        <f t="shared" si="10"/>
        <v>4512.4065185620502</v>
      </c>
      <c r="K146" s="1">
        <f t="shared" si="8"/>
        <v>42048.962993339999</v>
      </c>
    </row>
    <row r="147" spans="1:12" hidden="1" outlineLevel="2" x14ac:dyDescent="0.25">
      <c r="A147" t="s">
        <v>40</v>
      </c>
      <c r="B147">
        <v>1988</v>
      </c>
      <c r="C147">
        <v>34.5</v>
      </c>
      <c r="D147" s="2">
        <v>11829.33</v>
      </c>
      <c r="E147">
        <v>20</v>
      </c>
      <c r="F147">
        <v>0.77391900000000002</v>
      </c>
      <c r="G147" s="3">
        <v>0</v>
      </c>
      <c r="H147" s="2">
        <f t="shared" si="7"/>
        <v>11371.5828377865</v>
      </c>
      <c r="I147" s="4">
        <f t="shared" si="11"/>
        <v>0.25728193113451597</v>
      </c>
      <c r="J147" s="2">
        <f t="shared" si="10"/>
        <v>2925.7027925618299</v>
      </c>
      <c r="K147" s="1">
        <f t="shared" si="8"/>
        <v>9154.9432442699999</v>
      </c>
    </row>
    <row r="148" spans="1:12" hidden="1" outlineLevel="2" x14ac:dyDescent="0.25">
      <c r="A148" t="s">
        <v>40</v>
      </c>
      <c r="B148">
        <v>1968</v>
      </c>
      <c r="C148">
        <v>54.5</v>
      </c>
      <c r="D148" s="2">
        <v>8857</v>
      </c>
      <c r="E148">
        <v>20</v>
      </c>
      <c r="F148">
        <v>0</v>
      </c>
      <c r="G148" s="3">
        <v>0</v>
      </c>
      <c r="H148" s="2">
        <f t="shared" si="7"/>
        <v>8857</v>
      </c>
      <c r="I148" s="4">
        <f t="shared" si="11"/>
        <v>0.25728193113451597</v>
      </c>
      <c r="J148" s="2">
        <f t="shared" si="10"/>
        <v>2278.7460640584081</v>
      </c>
      <c r="K148" s="1">
        <f t="shared" si="8"/>
        <v>0</v>
      </c>
    </row>
    <row r="149" spans="1:12" outlineLevel="1" collapsed="1" x14ac:dyDescent="0.25">
      <c r="A149" s="5" t="s">
        <v>41</v>
      </c>
      <c r="D149" s="2">
        <f>SUBTOTAL(9,D139:D148)</f>
        <v>496296.50000000006</v>
      </c>
      <c r="G149" s="3"/>
      <c r="H149" s="2">
        <f>SUBTOTAL(9,H139:H148)</f>
        <v>133077.19623036002</v>
      </c>
      <c r="I149" s="4"/>
      <c r="J149" s="2">
        <f>SUBTOTAL(9,J139:J148)</f>
        <v>34238.358036113954</v>
      </c>
      <c r="K149" s="1">
        <f>SUBTOTAL(9,K139:K148)</f>
        <v>7264386.0753927995</v>
      </c>
      <c r="L149">
        <f>K149/D149</f>
        <v>14.637189815750864</v>
      </c>
    </row>
    <row r="150" spans="1:12" hidden="1" outlineLevel="2" x14ac:dyDescent="0.25">
      <c r="A150" t="s">
        <v>42</v>
      </c>
      <c r="B150">
        <v>2022</v>
      </c>
      <c r="C150">
        <v>0.5</v>
      </c>
      <c r="D150" s="2">
        <v>81933.22</v>
      </c>
      <c r="E150">
        <v>15</v>
      </c>
      <c r="F150">
        <v>14.500491</v>
      </c>
      <c r="G150" s="3">
        <v>0</v>
      </c>
      <c r="H150" s="2">
        <f t="shared" ref="H150:H218" si="12">D150*(1-F150/E150)*(1-G150)</f>
        <v>2728.4253859320011</v>
      </c>
      <c r="I150" s="4">
        <f t="shared" si="11"/>
        <v>0.25728193113451597</v>
      </c>
      <c r="J150" s="2">
        <f t="shared" si="10"/>
        <v>701.97455224902228</v>
      </c>
      <c r="K150" s="1">
        <f t="shared" ref="K150:K218" si="13">D150*F150</f>
        <v>1188071.91921102</v>
      </c>
    </row>
    <row r="151" spans="1:12" hidden="1" outlineLevel="2" x14ac:dyDescent="0.25">
      <c r="A151" t="s">
        <v>42</v>
      </c>
      <c r="B151">
        <v>2021</v>
      </c>
      <c r="C151">
        <v>1.5</v>
      </c>
      <c r="D151" s="2">
        <v>17479.75</v>
      </c>
      <c r="E151">
        <v>15</v>
      </c>
      <c r="F151">
        <v>13.502424</v>
      </c>
      <c r="G151" s="3">
        <v>0</v>
      </c>
      <c r="H151" s="2">
        <f t="shared" si="12"/>
        <v>1745.1502723999999</v>
      </c>
      <c r="I151" s="4">
        <f t="shared" si="11"/>
        <v>0.25728193113451597</v>
      </c>
      <c r="J151" s="2">
        <f t="shared" si="10"/>
        <v>448.99563220299859</v>
      </c>
      <c r="K151" s="1">
        <f t="shared" si="13"/>
        <v>236018.995914</v>
      </c>
    </row>
    <row r="152" spans="1:12" hidden="1" outlineLevel="2" x14ac:dyDescent="0.25">
      <c r="A152" t="s">
        <v>42</v>
      </c>
      <c r="B152">
        <v>2018</v>
      </c>
      <c r="C152">
        <v>4.5</v>
      </c>
      <c r="D152" s="2">
        <v>6314.92</v>
      </c>
      <c r="E152">
        <v>15</v>
      </c>
      <c r="F152">
        <v>10.53176</v>
      </c>
      <c r="G152" s="3">
        <v>0</v>
      </c>
      <c r="H152" s="2">
        <f t="shared" si="12"/>
        <v>1881.1052093866665</v>
      </c>
      <c r="I152" s="4">
        <f t="shared" si="11"/>
        <v>0.25728193113451597</v>
      </c>
      <c r="J152" s="2">
        <f t="shared" si="10"/>
        <v>483.9743809381996</v>
      </c>
      <c r="K152" s="1">
        <f t="shared" si="13"/>
        <v>66507.221859199999</v>
      </c>
    </row>
    <row r="153" spans="1:12" hidden="1" outlineLevel="2" x14ac:dyDescent="0.25">
      <c r="A153" t="s">
        <v>42</v>
      </c>
      <c r="B153">
        <v>2014</v>
      </c>
      <c r="C153">
        <v>8.5</v>
      </c>
      <c r="D153" s="2">
        <v>4949</v>
      </c>
      <c r="E153">
        <v>15</v>
      </c>
      <c r="F153">
        <v>6.7886110000000004</v>
      </c>
      <c r="G153" s="3">
        <v>0</v>
      </c>
      <c r="H153" s="2">
        <f t="shared" si="12"/>
        <v>2709.2109440666668</v>
      </c>
      <c r="I153" s="4">
        <f t="shared" si="11"/>
        <v>0.25728193113451597</v>
      </c>
      <c r="J153" s="2">
        <f t="shared" si="10"/>
        <v>697.03102354023713</v>
      </c>
      <c r="K153" s="1">
        <f t="shared" si="13"/>
        <v>33596.835838999999</v>
      </c>
    </row>
    <row r="154" spans="1:12" hidden="1" outlineLevel="2" x14ac:dyDescent="0.25">
      <c r="A154" t="s">
        <v>42</v>
      </c>
      <c r="B154">
        <v>2009</v>
      </c>
      <c r="C154">
        <v>13.5</v>
      </c>
      <c r="D154" s="2">
        <v>37166.43</v>
      </c>
      <c r="E154">
        <v>15</v>
      </c>
      <c r="F154">
        <v>3.0240770000000001</v>
      </c>
      <c r="G154" s="3">
        <v>0</v>
      </c>
      <c r="H154" s="2">
        <f t="shared" si="12"/>
        <v>29673.486924326</v>
      </c>
      <c r="I154" s="4">
        <f t="shared" si="11"/>
        <v>0.25728193113451597</v>
      </c>
      <c r="J154" s="2">
        <f t="shared" si="10"/>
        <v>7634.4520193854023</v>
      </c>
      <c r="K154" s="1">
        <f t="shared" si="13"/>
        <v>112394.14613511</v>
      </c>
    </row>
    <row r="155" spans="1:12" hidden="1" outlineLevel="2" x14ac:dyDescent="0.25">
      <c r="A155" t="s">
        <v>42</v>
      </c>
      <c r="B155">
        <v>2005</v>
      </c>
      <c r="C155">
        <v>17.5</v>
      </c>
      <c r="D155" s="2">
        <v>5179.09</v>
      </c>
      <c r="E155">
        <v>15</v>
      </c>
      <c r="F155">
        <v>1.337129</v>
      </c>
      <c r="G155" s="3">
        <v>0</v>
      </c>
      <c r="H155" s="2">
        <f t="shared" si="12"/>
        <v>4717.4159044926673</v>
      </c>
      <c r="I155" s="4">
        <f t="shared" si="11"/>
        <v>0.25728193113451597</v>
      </c>
      <c r="J155" s="2">
        <f t="shared" si="10"/>
        <v>1213.7058738725527</v>
      </c>
      <c r="K155" s="1">
        <f t="shared" si="13"/>
        <v>6925.1114326100005</v>
      </c>
    </row>
    <row r="156" spans="1:12" hidden="1" outlineLevel="2" x14ac:dyDescent="0.25">
      <c r="A156" t="s">
        <v>42</v>
      </c>
      <c r="B156">
        <v>1999</v>
      </c>
      <c r="C156">
        <v>23.5</v>
      </c>
      <c r="D156" s="2">
        <v>7129.5</v>
      </c>
      <c r="E156">
        <v>15</v>
      </c>
      <c r="F156">
        <v>0</v>
      </c>
      <c r="G156" s="3">
        <v>0</v>
      </c>
      <c r="H156" s="2">
        <f t="shared" si="12"/>
        <v>7129.5</v>
      </c>
      <c r="I156" s="4">
        <f t="shared" si="11"/>
        <v>0.25728193113451597</v>
      </c>
      <c r="J156" s="2">
        <f t="shared" si="10"/>
        <v>1834.2915280235316</v>
      </c>
      <c r="K156" s="1">
        <f t="shared" si="13"/>
        <v>0</v>
      </c>
    </row>
    <row r="157" spans="1:12" hidden="1" outlineLevel="2" x14ac:dyDescent="0.25">
      <c r="A157" t="s">
        <v>42</v>
      </c>
      <c r="B157">
        <v>1993</v>
      </c>
      <c r="C157">
        <v>29.5</v>
      </c>
      <c r="D157" s="2">
        <v>2137.7800000000002</v>
      </c>
      <c r="E157">
        <v>15</v>
      </c>
      <c r="F157">
        <v>0</v>
      </c>
      <c r="G157" s="3">
        <v>0</v>
      </c>
      <c r="H157" s="2">
        <f t="shared" si="12"/>
        <v>2137.7800000000002</v>
      </c>
      <c r="I157" s="4">
        <f t="shared" si="11"/>
        <v>0.25728193113451597</v>
      </c>
      <c r="J157" s="2">
        <f t="shared" si="10"/>
        <v>550.01216674074556</v>
      </c>
      <c r="K157" s="1">
        <f t="shared" si="13"/>
        <v>0</v>
      </c>
    </row>
    <row r="158" spans="1:12" hidden="1" outlineLevel="2" x14ac:dyDescent="0.25">
      <c r="A158" t="s">
        <v>42</v>
      </c>
      <c r="B158">
        <v>1988</v>
      </c>
      <c r="C158">
        <v>34.5</v>
      </c>
      <c r="D158" s="2">
        <v>5415.67</v>
      </c>
      <c r="E158">
        <v>15</v>
      </c>
      <c r="F158">
        <v>0</v>
      </c>
      <c r="G158" s="3">
        <v>0</v>
      </c>
      <c r="H158" s="2">
        <f t="shared" si="12"/>
        <v>5415.67</v>
      </c>
      <c r="I158" s="4">
        <f t="shared" si="11"/>
        <v>0.25728193113451597</v>
      </c>
      <c r="J158" s="2">
        <f t="shared" si="10"/>
        <v>1393.3540359872641</v>
      </c>
      <c r="K158" s="1">
        <f t="shared" si="13"/>
        <v>0</v>
      </c>
    </row>
    <row r="159" spans="1:12" hidden="1" outlineLevel="2" x14ac:dyDescent="0.25">
      <c r="A159" t="s">
        <v>42</v>
      </c>
      <c r="B159">
        <v>1968</v>
      </c>
      <c r="C159">
        <v>54.5</v>
      </c>
      <c r="D159" s="2">
        <v>7032</v>
      </c>
      <c r="E159">
        <v>15</v>
      </c>
      <c r="F159">
        <v>0</v>
      </c>
      <c r="G159" s="3">
        <v>0</v>
      </c>
      <c r="H159" s="2">
        <f t="shared" si="12"/>
        <v>7032</v>
      </c>
      <c r="I159" s="4">
        <f t="shared" si="11"/>
        <v>0.25728193113451597</v>
      </c>
      <c r="J159" s="2">
        <f t="shared" si="10"/>
        <v>1809.2065397379163</v>
      </c>
      <c r="K159" s="1">
        <f t="shared" si="13"/>
        <v>0</v>
      </c>
    </row>
    <row r="160" spans="1:12" outlineLevel="1" collapsed="1" x14ac:dyDescent="0.25">
      <c r="A160" s="5" t="s">
        <v>43</v>
      </c>
      <c r="D160" s="2">
        <f>SUBTOTAL(9,D150:D159)</f>
        <v>174737.36000000002</v>
      </c>
      <c r="G160" s="3"/>
      <c r="H160" s="2">
        <f>SUBTOTAL(9,H150:H159)</f>
        <v>65169.744640603996</v>
      </c>
      <c r="I160" s="4"/>
      <c r="J160" s="2">
        <f>SUBTOTAL(9,J150:J159)</f>
        <v>16766.997752677871</v>
      </c>
      <c r="K160" s="1">
        <f>SUBTOTAL(9,K150:K159)</f>
        <v>1643514.2303909401</v>
      </c>
      <c r="L160">
        <f>K160/D160</f>
        <v>9.4056258512257482</v>
      </c>
    </row>
    <row r="161" spans="1:12" hidden="1" outlineLevel="2" x14ac:dyDescent="0.25">
      <c r="A161" t="s">
        <v>44</v>
      </c>
      <c r="B161">
        <v>2022</v>
      </c>
      <c r="C161">
        <v>0.5</v>
      </c>
      <c r="D161" s="2">
        <v>93.95</v>
      </c>
      <c r="E161">
        <v>50</v>
      </c>
      <c r="F161">
        <v>49.500413000000002</v>
      </c>
      <c r="G161" s="3">
        <v>0</v>
      </c>
      <c r="H161" s="2">
        <f t="shared" si="12"/>
        <v>0.93872397299999211</v>
      </c>
      <c r="I161" s="4">
        <f t="shared" si="11"/>
        <v>0.25728193113451597</v>
      </c>
      <c r="J161" s="2">
        <f t="shared" si="10"/>
        <v>0.2415167165757032</v>
      </c>
      <c r="K161" s="1">
        <f t="shared" si="13"/>
        <v>4650.5638013500002</v>
      </c>
    </row>
    <row r="162" spans="1:12" outlineLevel="1" collapsed="1" x14ac:dyDescent="0.25">
      <c r="A162" s="5" t="s">
        <v>45</v>
      </c>
      <c r="D162" s="2">
        <f>SUBTOTAL(9,D161:D161)</f>
        <v>93.95</v>
      </c>
      <c r="G162" s="3"/>
      <c r="H162" s="2">
        <f>SUBTOTAL(9,H161:H161)</f>
        <v>0.93872397299999211</v>
      </c>
      <c r="I162" s="4"/>
      <c r="J162" s="2">
        <f>SUBTOTAL(9,J161:J161)</f>
        <v>0.2415167165757032</v>
      </c>
      <c r="K162" s="1">
        <f>SUBTOTAL(9,K161:K161)</f>
        <v>4650.5638013500002</v>
      </c>
      <c r="L162">
        <f>K162/D162</f>
        <v>49.500413000000002</v>
      </c>
    </row>
    <row r="163" spans="1:12" hidden="1" outlineLevel="2" x14ac:dyDescent="0.25">
      <c r="A163" t="s">
        <v>46</v>
      </c>
      <c r="B163">
        <v>2022</v>
      </c>
      <c r="C163">
        <v>0.5</v>
      </c>
      <c r="D163" s="2">
        <v>1790.25</v>
      </c>
      <c r="E163">
        <v>20</v>
      </c>
      <c r="F163">
        <v>19.500463</v>
      </c>
      <c r="G163" s="3">
        <v>0</v>
      </c>
      <c r="H163" s="2">
        <f t="shared" si="12"/>
        <v>44.714805712500088</v>
      </c>
      <c r="I163" s="4">
        <f t="shared" si="11"/>
        <v>0.25728193113451597</v>
      </c>
      <c r="J163" s="2">
        <f t="shared" si="10"/>
        <v>11.504311564016708</v>
      </c>
      <c r="K163" s="1">
        <f t="shared" si="13"/>
        <v>34910.703885750001</v>
      </c>
    </row>
    <row r="164" spans="1:12" hidden="1" outlineLevel="2" x14ac:dyDescent="0.25">
      <c r="A164" t="s">
        <v>46</v>
      </c>
      <c r="B164">
        <v>2018</v>
      </c>
      <c r="C164">
        <v>4.5</v>
      </c>
      <c r="D164" s="2">
        <v>1555.82</v>
      </c>
      <c r="E164">
        <v>20</v>
      </c>
      <c r="F164">
        <v>15.518609</v>
      </c>
      <c r="G164" s="3">
        <v>0</v>
      </c>
      <c r="H164" s="2">
        <f t="shared" si="12"/>
        <v>348.61188728100007</v>
      </c>
      <c r="I164" s="4">
        <f t="shared" si="11"/>
        <v>0.25728193113451597</v>
      </c>
      <c r="J164" s="2">
        <f t="shared" si="10"/>
        <v>89.691539576103906</v>
      </c>
      <c r="K164" s="1">
        <f t="shared" si="13"/>
        <v>24144.162254379997</v>
      </c>
    </row>
    <row r="165" spans="1:12" hidden="1" outlineLevel="2" x14ac:dyDescent="0.25">
      <c r="A165" t="s">
        <v>46</v>
      </c>
      <c r="B165">
        <v>2014</v>
      </c>
      <c r="C165">
        <v>8.5</v>
      </c>
      <c r="D165" s="2">
        <v>1006.67</v>
      </c>
      <c r="E165">
        <v>20</v>
      </c>
      <c r="F165">
        <v>11.634046</v>
      </c>
      <c r="G165" s="3">
        <v>0</v>
      </c>
      <c r="H165" s="2">
        <f t="shared" si="12"/>
        <v>421.08774565899995</v>
      </c>
      <c r="I165" s="4">
        <f t="shared" si="11"/>
        <v>0.25728193113451597</v>
      </c>
      <c r="J165" s="2">
        <f t="shared" si="10"/>
        <v>108.3382683802274</v>
      </c>
      <c r="K165" s="1">
        <f t="shared" si="13"/>
        <v>11711.645086819999</v>
      </c>
    </row>
    <row r="166" spans="1:12" hidden="1" outlineLevel="2" x14ac:dyDescent="0.25">
      <c r="A166" t="s">
        <v>46</v>
      </c>
      <c r="B166">
        <v>2009</v>
      </c>
      <c r="C166">
        <v>13.5</v>
      </c>
      <c r="D166" s="2">
        <v>8634.85</v>
      </c>
      <c r="E166">
        <v>20</v>
      </c>
      <c r="F166">
        <v>7.237495</v>
      </c>
      <c r="G166" s="3">
        <v>0</v>
      </c>
      <c r="H166" s="2">
        <f t="shared" si="12"/>
        <v>5510.1158149624998</v>
      </c>
      <c r="I166" s="4">
        <f t="shared" si="11"/>
        <v>0.25728193113451597</v>
      </c>
      <c r="J166" s="2">
        <f t="shared" si="10"/>
        <v>1417.6532376483892</v>
      </c>
      <c r="K166" s="1">
        <f t="shared" si="13"/>
        <v>62494.68370075</v>
      </c>
    </row>
    <row r="167" spans="1:12" hidden="1" outlineLevel="2" x14ac:dyDescent="0.25">
      <c r="A167" t="s">
        <v>46</v>
      </c>
      <c r="B167">
        <v>2005</v>
      </c>
      <c r="C167">
        <v>17.5</v>
      </c>
      <c r="D167" s="2">
        <v>542.84</v>
      </c>
      <c r="E167">
        <v>20</v>
      </c>
      <c r="F167">
        <v>4.3434109999999997</v>
      </c>
      <c r="G167" s="3">
        <v>0</v>
      </c>
      <c r="H167" s="2">
        <f t="shared" si="12"/>
        <v>424.95113863800003</v>
      </c>
      <c r="I167" s="4">
        <f t="shared" si="11"/>
        <v>0.25728193113451597</v>
      </c>
      <c r="J167" s="2">
        <f t="shared" si="10"/>
        <v>109.33224958659608</v>
      </c>
      <c r="K167" s="1">
        <f t="shared" si="13"/>
        <v>2357.7772272399998</v>
      </c>
    </row>
    <row r="168" spans="1:12" hidden="1" outlineLevel="2" x14ac:dyDescent="0.25">
      <c r="A168" t="s">
        <v>46</v>
      </c>
      <c r="B168">
        <v>1999</v>
      </c>
      <c r="C168">
        <v>23.5</v>
      </c>
      <c r="D168" s="2">
        <v>208.33</v>
      </c>
      <c r="E168">
        <v>20</v>
      </c>
      <c r="F168">
        <v>1.709873</v>
      </c>
      <c r="G168" s="3">
        <v>0</v>
      </c>
      <c r="H168" s="2">
        <f t="shared" si="12"/>
        <v>190.51910789550001</v>
      </c>
      <c r="I168" s="4">
        <f t="shared" si="11"/>
        <v>0.25728193113451597</v>
      </c>
      <c r="J168" s="2">
        <f t="shared" si="10"/>
        <v>49.01712399737945</v>
      </c>
      <c r="K168" s="1">
        <f t="shared" si="13"/>
        <v>356.21784209000003</v>
      </c>
    </row>
    <row r="169" spans="1:12" hidden="1" outlineLevel="2" x14ac:dyDescent="0.25">
      <c r="A169" t="s">
        <v>46</v>
      </c>
      <c r="B169">
        <v>1993</v>
      </c>
      <c r="C169">
        <v>29.5</v>
      </c>
      <c r="D169" s="2">
        <v>1226.98</v>
      </c>
      <c r="E169">
        <v>20</v>
      </c>
      <c r="F169">
        <v>0.49999399999999999</v>
      </c>
      <c r="G169" s="3">
        <v>0</v>
      </c>
      <c r="H169" s="2">
        <f t="shared" si="12"/>
        <v>1196.3058680940001</v>
      </c>
      <c r="I169" s="4">
        <f t="shared" si="11"/>
        <v>0.25728193113451597</v>
      </c>
      <c r="J169" s="2">
        <f t="shared" si="10"/>
        <v>307.7878839707779</v>
      </c>
      <c r="K169" s="1">
        <f t="shared" si="13"/>
        <v>613.48263812000005</v>
      </c>
    </row>
    <row r="170" spans="1:12" hidden="1" outlineLevel="2" x14ac:dyDescent="0.25">
      <c r="A170" t="s">
        <v>46</v>
      </c>
      <c r="B170">
        <v>1988</v>
      </c>
      <c r="C170">
        <v>34.5</v>
      </c>
      <c r="D170" s="2">
        <v>294</v>
      </c>
      <c r="E170">
        <v>20</v>
      </c>
      <c r="F170">
        <v>0</v>
      </c>
      <c r="G170" s="3">
        <v>0</v>
      </c>
      <c r="H170" s="2">
        <f t="shared" si="12"/>
        <v>294</v>
      </c>
      <c r="I170" s="4">
        <f t="shared" si="11"/>
        <v>0.25728193113451597</v>
      </c>
      <c r="J170" s="2">
        <f t="shared" si="10"/>
        <v>75.640887753547702</v>
      </c>
      <c r="K170" s="1">
        <f t="shared" si="13"/>
        <v>0</v>
      </c>
    </row>
    <row r="171" spans="1:12" hidden="1" outlineLevel="2" x14ac:dyDescent="0.25">
      <c r="A171" t="s">
        <v>46</v>
      </c>
      <c r="B171">
        <v>1968</v>
      </c>
      <c r="C171">
        <v>54.5</v>
      </c>
      <c r="D171" s="2">
        <v>1055.33</v>
      </c>
      <c r="E171">
        <v>20</v>
      </c>
      <c r="F171">
        <v>0</v>
      </c>
      <c r="G171" s="3">
        <v>0</v>
      </c>
      <c r="H171" s="2">
        <f t="shared" si="12"/>
        <v>1055.33</v>
      </c>
      <c r="I171" s="4">
        <f t="shared" si="11"/>
        <v>0.25728193113451597</v>
      </c>
      <c r="J171" s="2">
        <f t="shared" si="10"/>
        <v>271.51734038418874</v>
      </c>
      <c r="K171" s="1">
        <f t="shared" si="13"/>
        <v>0</v>
      </c>
    </row>
    <row r="172" spans="1:12" outlineLevel="1" collapsed="1" x14ac:dyDescent="0.25">
      <c r="A172" s="5" t="s">
        <v>47</v>
      </c>
      <c r="D172" s="2">
        <f>SUBTOTAL(9,D163:D171)</f>
        <v>16315.07</v>
      </c>
      <c r="G172" s="3"/>
      <c r="H172" s="2">
        <f>SUBTOTAL(9,H163:H171)</f>
        <v>9485.6363682425017</v>
      </c>
      <c r="I172" s="4"/>
      <c r="J172" s="2">
        <f>SUBTOTAL(9,J163:J171)</f>
        <v>2440.4828428612273</v>
      </c>
      <c r="K172" s="1">
        <f>SUBTOTAL(9,K163:K171)</f>
        <v>136588.67263515</v>
      </c>
      <c r="L172">
        <f>K172/D172</f>
        <v>8.3719329819087509</v>
      </c>
    </row>
    <row r="173" spans="1:12" hidden="1" outlineLevel="2" x14ac:dyDescent="0.25">
      <c r="A173" t="s">
        <v>48</v>
      </c>
      <c r="B173">
        <v>2018</v>
      </c>
      <c r="C173">
        <v>4.5</v>
      </c>
      <c r="D173" s="2">
        <v>164.92</v>
      </c>
      <c r="E173">
        <v>8</v>
      </c>
      <c r="F173">
        <v>3.6517149999999998</v>
      </c>
      <c r="G173" s="3">
        <v>0</v>
      </c>
      <c r="H173" s="2">
        <f t="shared" si="12"/>
        <v>89.639895275000001</v>
      </c>
      <c r="I173" s="4">
        <f t="shared" si="11"/>
        <v>0.25728193113451597</v>
      </c>
      <c r="J173" s="2">
        <f t="shared" si="10"/>
        <v>23.062725363047775</v>
      </c>
      <c r="K173" s="1">
        <f t="shared" si="13"/>
        <v>602.24083779999989</v>
      </c>
    </row>
    <row r="174" spans="1:12" hidden="1" outlineLevel="2" x14ac:dyDescent="0.25">
      <c r="A174" t="s">
        <v>48</v>
      </c>
      <c r="B174">
        <v>2014</v>
      </c>
      <c r="C174">
        <v>8.5</v>
      </c>
      <c r="D174" s="2">
        <v>702</v>
      </c>
      <c r="E174">
        <v>8</v>
      </c>
      <c r="F174">
        <v>1.0155799999999999</v>
      </c>
      <c r="G174" s="3">
        <v>0</v>
      </c>
      <c r="H174" s="2">
        <f t="shared" si="12"/>
        <v>612.88285500000006</v>
      </c>
      <c r="I174" s="4">
        <f t="shared" si="11"/>
        <v>0.25728193113451597</v>
      </c>
      <c r="J174" s="2">
        <f t="shared" si="10"/>
        <v>157.68368449363555</v>
      </c>
      <c r="K174" s="1">
        <f t="shared" si="13"/>
        <v>712.93715999999995</v>
      </c>
    </row>
    <row r="175" spans="1:12" hidden="1" outlineLevel="2" x14ac:dyDescent="0.25">
      <c r="A175" t="s">
        <v>48</v>
      </c>
      <c r="B175">
        <v>2009</v>
      </c>
      <c r="C175">
        <v>13.5</v>
      </c>
      <c r="D175" s="2">
        <v>351</v>
      </c>
      <c r="E175">
        <v>8</v>
      </c>
      <c r="F175">
        <v>0</v>
      </c>
      <c r="G175" s="3">
        <v>0</v>
      </c>
      <c r="H175" s="2">
        <f t="shared" si="12"/>
        <v>351</v>
      </c>
      <c r="I175" s="4">
        <f t="shared" si="11"/>
        <v>0.25728193113451597</v>
      </c>
      <c r="J175" s="2">
        <f t="shared" si="10"/>
        <v>90.305957828215114</v>
      </c>
      <c r="K175" s="1">
        <f t="shared" si="13"/>
        <v>0</v>
      </c>
    </row>
    <row r="176" spans="1:12" hidden="1" outlineLevel="2" x14ac:dyDescent="0.25">
      <c r="A176" t="s">
        <v>48</v>
      </c>
      <c r="B176">
        <v>1999</v>
      </c>
      <c r="C176">
        <v>23.5</v>
      </c>
      <c r="D176" s="2">
        <v>73.33</v>
      </c>
      <c r="E176">
        <v>8</v>
      </c>
      <c r="F176">
        <v>0</v>
      </c>
      <c r="G176" s="3">
        <v>0</v>
      </c>
      <c r="H176" s="2">
        <f t="shared" si="12"/>
        <v>73.33</v>
      </c>
      <c r="I176" s="4">
        <f t="shared" si="11"/>
        <v>0.25728193113451597</v>
      </c>
      <c r="J176" s="2">
        <f t="shared" si="10"/>
        <v>18.866484010094055</v>
      </c>
      <c r="K176" s="1">
        <f t="shared" si="13"/>
        <v>0</v>
      </c>
    </row>
    <row r="177" spans="1:12" hidden="1" outlineLevel="2" x14ac:dyDescent="0.25">
      <c r="A177" t="s">
        <v>48</v>
      </c>
      <c r="B177">
        <v>1993</v>
      </c>
      <c r="C177">
        <v>29.5</v>
      </c>
      <c r="D177" s="2">
        <v>10.97</v>
      </c>
      <c r="E177">
        <v>8</v>
      </c>
      <c r="F177">
        <v>0</v>
      </c>
      <c r="G177" s="3">
        <v>0</v>
      </c>
      <c r="H177" s="2">
        <f t="shared" si="12"/>
        <v>10.97</v>
      </c>
      <c r="I177" s="4">
        <f t="shared" si="11"/>
        <v>0.25728193113451597</v>
      </c>
      <c r="J177" s="2">
        <f t="shared" si="10"/>
        <v>2.8223827845456402</v>
      </c>
      <c r="K177" s="1">
        <f t="shared" si="13"/>
        <v>0</v>
      </c>
    </row>
    <row r="178" spans="1:12" hidden="1" outlineLevel="2" x14ac:dyDescent="0.25">
      <c r="A178" t="s">
        <v>48</v>
      </c>
      <c r="B178">
        <v>1988</v>
      </c>
      <c r="C178">
        <v>34.5</v>
      </c>
      <c r="D178" s="2">
        <v>631</v>
      </c>
      <c r="E178">
        <v>8</v>
      </c>
      <c r="F178">
        <v>0</v>
      </c>
      <c r="G178" s="3">
        <v>0</v>
      </c>
      <c r="H178" s="2">
        <f t="shared" si="12"/>
        <v>631</v>
      </c>
      <c r="I178" s="4">
        <f t="shared" si="11"/>
        <v>0.25728193113451597</v>
      </c>
      <c r="J178" s="2">
        <f t="shared" si="10"/>
        <v>162.34489854587957</v>
      </c>
      <c r="K178" s="1">
        <f t="shared" si="13"/>
        <v>0</v>
      </c>
    </row>
    <row r="179" spans="1:12" hidden="1" outlineLevel="2" x14ac:dyDescent="0.25">
      <c r="A179" t="s">
        <v>48</v>
      </c>
      <c r="B179">
        <v>1968</v>
      </c>
      <c r="C179">
        <v>54.5</v>
      </c>
      <c r="D179" s="2">
        <v>351</v>
      </c>
      <c r="E179">
        <v>8</v>
      </c>
      <c r="F179">
        <v>0</v>
      </c>
      <c r="G179" s="3">
        <v>0</v>
      </c>
      <c r="H179" s="2">
        <f t="shared" si="12"/>
        <v>351</v>
      </c>
      <c r="I179" s="4">
        <f t="shared" si="11"/>
        <v>0.25728193113451597</v>
      </c>
      <c r="J179" s="2">
        <f t="shared" si="10"/>
        <v>90.305957828215114</v>
      </c>
      <c r="K179" s="1">
        <f t="shared" si="13"/>
        <v>0</v>
      </c>
    </row>
    <row r="180" spans="1:12" outlineLevel="1" collapsed="1" x14ac:dyDescent="0.25">
      <c r="A180" s="5" t="s">
        <v>49</v>
      </c>
      <c r="D180" s="2">
        <f>SUBTOTAL(9,D173:D179)</f>
        <v>2284.2200000000003</v>
      </c>
      <c r="G180" s="3"/>
      <c r="H180" s="2">
        <f>SUBTOTAL(9,H173:H179)</f>
        <v>2119.8227502749996</v>
      </c>
      <c r="I180" s="4"/>
      <c r="J180" s="2">
        <f>SUBTOTAL(9,J173:J179)</f>
        <v>545.39209085363279</v>
      </c>
      <c r="K180" s="1">
        <f>SUBTOTAL(9,K173:K179)</f>
        <v>1315.1779978</v>
      </c>
      <c r="L180">
        <f>K180/D180</f>
        <v>0.57576678157095196</v>
      </c>
    </row>
    <row r="181" spans="1:12" hidden="1" outlineLevel="2" x14ac:dyDescent="0.25">
      <c r="A181" t="s">
        <v>50</v>
      </c>
      <c r="B181">
        <v>2022</v>
      </c>
      <c r="C181">
        <v>0.5</v>
      </c>
      <c r="D181" s="2">
        <v>701.57</v>
      </c>
      <c r="E181">
        <v>25</v>
      </c>
      <c r="F181">
        <v>24.500443000000001</v>
      </c>
      <c r="G181" s="3">
        <v>0</v>
      </c>
      <c r="H181" s="2">
        <f t="shared" si="12"/>
        <v>14.018968179600014</v>
      </c>
      <c r="I181" s="4">
        <f t="shared" si="11"/>
        <v>0.25728193113451597</v>
      </c>
      <c r="J181" s="2">
        <f t="shared" si="10"/>
        <v>3.6068272057608217</v>
      </c>
      <c r="K181" s="1">
        <f t="shared" si="13"/>
        <v>17188.775795510002</v>
      </c>
    </row>
    <row r="182" spans="1:12" hidden="1" outlineLevel="2" x14ac:dyDescent="0.25">
      <c r="A182" t="s">
        <v>50</v>
      </c>
      <c r="B182">
        <v>2009</v>
      </c>
      <c r="C182">
        <v>13.5</v>
      </c>
      <c r="D182" s="2">
        <v>50126.09</v>
      </c>
      <c r="E182">
        <v>25</v>
      </c>
      <c r="F182">
        <v>11.90021</v>
      </c>
      <c r="G182" s="3">
        <v>0</v>
      </c>
      <c r="H182" s="2">
        <f t="shared" si="12"/>
        <v>26265.650100843999</v>
      </c>
      <c r="I182" s="4">
        <f t="shared" si="11"/>
        <v>0.25728193113451597</v>
      </c>
      <c r="J182" s="2">
        <f t="shared" si="10"/>
        <v>6757.677180448638</v>
      </c>
      <c r="K182" s="1">
        <f t="shared" si="13"/>
        <v>596510.9974788999</v>
      </c>
    </row>
    <row r="183" spans="1:12" outlineLevel="1" collapsed="1" x14ac:dyDescent="0.25">
      <c r="A183" s="5" t="s">
        <v>51</v>
      </c>
      <c r="D183" s="2">
        <f>SUBTOTAL(9,D181:D182)</f>
        <v>50827.659999999996</v>
      </c>
      <c r="G183" s="3"/>
      <c r="H183" s="2">
        <f>SUBTOTAL(9,H181:H182)</f>
        <v>26279.669069023599</v>
      </c>
      <c r="I183" s="4"/>
      <c r="J183" s="2">
        <f>SUBTOTAL(9,J181:J182)</f>
        <v>6761.2840076543989</v>
      </c>
      <c r="K183" s="1">
        <f>SUBTOTAL(9,K181:K182)</f>
        <v>613699.77327440993</v>
      </c>
      <c r="L183">
        <f>K183/D183</f>
        <v>12.074129977150433</v>
      </c>
    </row>
    <row r="184" spans="1:12" hidden="1" outlineLevel="2" x14ac:dyDescent="0.25">
      <c r="A184">
        <v>349</v>
      </c>
      <c r="B184">
        <v>2022</v>
      </c>
      <c r="C184">
        <v>0.5</v>
      </c>
      <c r="D184" s="2">
        <v>1558.65</v>
      </c>
      <c r="E184">
        <v>25</v>
      </c>
      <c r="F184">
        <v>24.547843</v>
      </c>
      <c r="G184" s="3">
        <v>0</v>
      </c>
      <c r="H184" s="2">
        <f t="shared" si="12"/>
        <v>28.190180322000018</v>
      </c>
      <c r="I184" s="4">
        <f t="shared" si="11"/>
        <v>0.25728193113451597</v>
      </c>
      <c r="J184" s="2">
        <f t="shared" si="10"/>
        <v>7.252824032274396</v>
      </c>
      <c r="K184" s="1">
        <f t="shared" si="13"/>
        <v>38261.495491950001</v>
      </c>
    </row>
    <row r="185" spans="1:12" hidden="1" outlineLevel="2" x14ac:dyDescent="0.25">
      <c r="A185">
        <v>349</v>
      </c>
      <c r="B185">
        <v>2021</v>
      </c>
      <c r="C185">
        <v>1.5</v>
      </c>
      <c r="D185" s="2">
        <v>4221</v>
      </c>
      <c r="E185">
        <v>25</v>
      </c>
      <c r="F185">
        <v>23.651146000000001</v>
      </c>
      <c r="G185" s="3">
        <v>0</v>
      </c>
      <c r="H185" s="2">
        <f t="shared" si="12"/>
        <v>227.74050935999989</v>
      </c>
      <c r="I185" s="4">
        <f t="shared" si="11"/>
        <v>0.25728193113451597</v>
      </c>
      <c r="J185" s="2">
        <f t="shared" si="10"/>
        <v>58.593518045699085</v>
      </c>
      <c r="K185" s="1">
        <f t="shared" si="13"/>
        <v>99831.487265999996</v>
      </c>
    </row>
    <row r="186" spans="1:12" hidden="1" outlineLevel="2" x14ac:dyDescent="0.25">
      <c r="A186">
        <v>349</v>
      </c>
      <c r="B186">
        <v>2016</v>
      </c>
      <c r="C186">
        <v>6.5</v>
      </c>
      <c r="D186" s="2">
        <v>446</v>
      </c>
      <c r="E186">
        <v>25</v>
      </c>
      <c r="F186">
        <v>19.338342000000001</v>
      </c>
      <c r="G186" s="3">
        <v>0</v>
      </c>
      <c r="H186" s="2">
        <f t="shared" si="12"/>
        <v>101.00397872000001</v>
      </c>
      <c r="I186" s="4">
        <f t="shared" si="11"/>
        <v>0.25728193113451597</v>
      </c>
      <c r="J186" s="2">
        <f t="shared" si="10"/>
        <v>25.986498697351159</v>
      </c>
      <c r="K186" s="1">
        <f t="shared" si="13"/>
        <v>8624.9005319999997</v>
      </c>
    </row>
    <row r="187" spans="1:12" hidden="1" outlineLevel="2" x14ac:dyDescent="0.25">
      <c r="A187">
        <v>349</v>
      </c>
      <c r="B187">
        <v>2014</v>
      </c>
      <c r="C187">
        <v>8.5</v>
      </c>
      <c r="D187" s="2">
        <v>0</v>
      </c>
      <c r="E187">
        <v>25</v>
      </c>
      <c r="F187">
        <v>17.703544999999998</v>
      </c>
      <c r="G187" s="3">
        <v>0</v>
      </c>
      <c r="H187" s="2">
        <f t="shared" si="12"/>
        <v>0</v>
      </c>
      <c r="I187" s="4">
        <f t="shared" si="11"/>
        <v>0.25728193113451597</v>
      </c>
      <c r="J187" s="2">
        <f t="shared" si="10"/>
        <v>0</v>
      </c>
      <c r="K187" s="1">
        <f t="shared" si="13"/>
        <v>0</v>
      </c>
    </row>
    <row r="188" spans="1:12" hidden="1" outlineLevel="2" x14ac:dyDescent="0.25">
      <c r="A188">
        <v>349</v>
      </c>
      <c r="B188">
        <v>2012</v>
      </c>
      <c r="C188">
        <v>10.5</v>
      </c>
      <c r="D188" s="2">
        <v>446</v>
      </c>
      <c r="E188">
        <v>25</v>
      </c>
      <c r="F188">
        <v>16.127171000000001</v>
      </c>
      <c r="G188" s="3">
        <v>0</v>
      </c>
      <c r="H188" s="2">
        <f t="shared" si="12"/>
        <v>158.29126935999997</v>
      </c>
      <c r="I188" s="4">
        <f t="shared" si="11"/>
        <v>0.25728193113451597</v>
      </c>
      <c r="J188" s="2">
        <f t="shared" si="10"/>
        <v>40.725483462674632</v>
      </c>
      <c r="K188" s="1">
        <f t="shared" si="13"/>
        <v>7192.7182659999999</v>
      </c>
    </row>
    <row r="189" spans="1:12" hidden="1" outlineLevel="2" x14ac:dyDescent="0.25">
      <c r="A189">
        <v>349</v>
      </c>
      <c r="B189">
        <v>2009</v>
      </c>
      <c r="C189">
        <v>13.5</v>
      </c>
      <c r="D189" s="2">
        <v>892</v>
      </c>
      <c r="E189">
        <v>25</v>
      </c>
      <c r="F189">
        <v>13.882591</v>
      </c>
      <c r="G189" s="3">
        <v>0</v>
      </c>
      <c r="H189" s="2">
        <f t="shared" si="12"/>
        <v>396.66915312000003</v>
      </c>
      <c r="I189" s="4">
        <f t="shared" si="11"/>
        <v>0.25728193113451597</v>
      </c>
      <c r="J189" s="2">
        <f t="shared" si="10"/>
        <v>102.05580573620662</v>
      </c>
      <c r="K189" s="1">
        <f t="shared" si="13"/>
        <v>12383.271171999999</v>
      </c>
    </row>
    <row r="190" spans="1:12" hidden="1" outlineLevel="2" x14ac:dyDescent="0.25">
      <c r="A190">
        <v>349</v>
      </c>
      <c r="B190">
        <v>2007</v>
      </c>
      <c r="C190">
        <v>15.5</v>
      </c>
      <c r="D190" s="2">
        <v>446</v>
      </c>
      <c r="E190">
        <v>25</v>
      </c>
      <c r="F190">
        <v>12.473727999999999</v>
      </c>
      <c r="G190" s="3">
        <v>0</v>
      </c>
      <c r="H190" s="2">
        <f t="shared" si="12"/>
        <v>223.46869247999999</v>
      </c>
      <c r="I190" s="4">
        <f t="shared" si="11"/>
        <v>0.25728193113451597</v>
      </c>
      <c r="J190" s="2">
        <f t="shared" si="10"/>
        <v>57.494456749359685</v>
      </c>
      <c r="K190" s="1">
        <f t="shared" si="13"/>
        <v>5563.2826879999993</v>
      </c>
    </row>
    <row r="191" spans="1:12" hidden="1" outlineLevel="2" x14ac:dyDescent="0.25">
      <c r="A191">
        <v>349</v>
      </c>
      <c r="B191">
        <v>2005</v>
      </c>
      <c r="C191">
        <v>17.5</v>
      </c>
      <c r="D191" s="2">
        <v>21473.279999999999</v>
      </c>
      <c r="E191">
        <v>25</v>
      </c>
      <c r="F191">
        <v>11.141444</v>
      </c>
      <c r="G191" s="3">
        <v>0</v>
      </c>
      <c r="H191" s="2">
        <f t="shared" si="12"/>
        <v>11903.546135347198</v>
      </c>
      <c r="I191" s="4">
        <f t="shared" si="11"/>
        <v>0.25728193113451597</v>
      </c>
      <c r="J191" s="2">
        <f t="shared" si="10"/>
        <v>3062.5673370509317</v>
      </c>
      <c r="K191" s="1">
        <f t="shared" si="13"/>
        <v>239243.34661631999</v>
      </c>
    </row>
    <row r="192" spans="1:12" hidden="1" outlineLevel="2" x14ac:dyDescent="0.25">
      <c r="A192">
        <v>349</v>
      </c>
      <c r="B192">
        <v>2004</v>
      </c>
      <c r="C192">
        <v>18.5</v>
      </c>
      <c r="D192" s="2">
        <v>446</v>
      </c>
      <c r="E192">
        <v>25</v>
      </c>
      <c r="F192">
        <v>10.505856</v>
      </c>
      <c r="G192" s="3">
        <v>0</v>
      </c>
      <c r="H192" s="2">
        <f t="shared" si="12"/>
        <v>258.57552895999999</v>
      </c>
      <c r="I192" s="4">
        <f t="shared" si="11"/>
        <v>0.25728193113451597</v>
      </c>
      <c r="J192" s="2">
        <f t="shared" si="10"/>
        <v>66.52681143495775</v>
      </c>
      <c r="K192" s="1">
        <f t="shared" si="13"/>
        <v>4685.6117759999997</v>
      </c>
    </row>
    <row r="193" spans="1:11" hidden="1" outlineLevel="2" x14ac:dyDescent="0.25">
      <c r="A193">
        <v>349</v>
      </c>
      <c r="B193">
        <v>2003</v>
      </c>
      <c r="C193">
        <v>19.5</v>
      </c>
      <c r="D193" s="2">
        <v>446</v>
      </c>
      <c r="E193">
        <v>25</v>
      </c>
      <c r="F193">
        <v>9.8916070000000005</v>
      </c>
      <c r="G193" s="3">
        <v>0</v>
      </c>
      <c r="H193" s="2">
        <f t="shared" si="12"/>
        <v>269.53373111999997</v>
      </c>
      <c r="I193" s="4">
        <f t="shared" si="11"/>
        <v>0.25728193113451597</v>
      </c>
      <c r="J193" s="2">
        <f t="shared" si="10"/>
        <v>69.346158848444972</v>
      </c>
      <c r="K193" s="1">
        <f t="shared" si="13"/>
        <v>4411.6567220000006</v>
      </c>
    </row>
    <row r="194" spans="1:11" hidden="1" outlineLevel="2" x14ac:dyDescent="0.25">
      <c r="A194">
        <v>349</v>
      </c>
      <c r="B194">
        <v>2002</v>
      </c>
      <c r="C194">
        <v>20.5</v>
      </c>
      <c r="D194" s="2">
        <v>892</v>
      </c>
      <c r="E194">
        <v>25</v>
      </c>
      <c r="F194">
        <v>9.2993810000000003</v>
      </c>
      <c r="G194" s="3">
        <v>0</v>
      </c>
      <c r="H194" s="2">
        <f t="shared" si="12"/>
        <v>560.19808591999993</v>
      </c>
      <c r="I194" s="4">
        <f t="shared" si="11"/>
        <v>0.25728193113451597</v>
      </c>
      <c r="J194" s="2">
        <f t="shared" si="10"/>
        <v>144.12884536335707</v>
      </c>
      <c r="K194" s="1">
        <f t="shared" si="13"/>
        <v>8295.0478519999997</v>
      </c>
    </row>
    <row r="195" spans="1:11" hidden="1" outlineLevel="2" x14ac:dyDescent="0.25">
      <c r="A195">
        <v>349</v>
      </c>
      <c r="B195">
        <v>2001</v>
      </c>
      <c r="C195">
        <v>21.5</v>
      </c>
      <c r="D195" s="2">
        <v>446</v>
      </c>
      <c r="E195">
        <v>25</v>
      </c>
      <c r="F195">
        <v>8.7298100000000005</v>
      </c>
      <c r="G195" s="3">
        <v>0</v>
      </c>
      <c r="H195" s="2">
        <f t="shared" si="12"/>
        <v>290.26018960000005</v>
      </c>
      <c r="I195" s="4">
        <f t="shared" si="11"/>
        <v>0.25728193113451597</v>
      </c>
      <c r="J195" s="2">
        <f t="shared" si="10"/>
        <v>74.678702111758767</v>
      </c>
      <c r="K195" s="1">
        <f t="shared" si="13"/>
        <v>3893.4952600000001</v>
      </c>
    </row>
    <row r="196" spans="1:11" hidden="1" outlineLevel="2" x14ac:dyDescent="0.25">
      <c r="A196">
        <v>349</v>
      </c>
      <c r="B196">
        <v>2000</v>
      </c>
      <c r="C196">
        <v>22.5</v>
      </c>
      <c r="D196" s="2">
        <v>446</v>
      </c>
      <c r="E196">
        <v>25</v>
      </c>
      <c r="F196">
        <v>8.183427</v>
      </c>
      <c r="G196" s="3">
        <v>0</v>
      </c>
      <c r="H196" s="2">
        <f t="shared" si="12"/>
        <v>300.00766232000001</v>
      </c>
      <c r="I196" s="4">
        <f t="shared" si="11"/>
        <v>0.25728193113451597</v>
      </c>
      <c r="J196" s="2">
        <f t="shared" si="10"/>
        <v>77.186550716841367</v>
      </c>
      <c r="K196" s="1">
        <f t="shared" si="13"/>
        <v>3649.808442</v>
      </c>
    </row>
    <row r="197" spans="1:11" hidden="1" outlineLevel="2" x14ac:dyDescent="0.25">
      <c r="A197">
        <v>349</v>
      </c>
      <c r="B197">
        <v>1999</v>
      </c>
      <c r="C197">
        <v>23.5</v>
      </c>
      <c r="D197" s="2">
        <v>0</v>
      </c>
      <c r="E197">
        <v>25</v>
      </c>
      <c r="F197">
        <v>7.660647</v>
      </c>
      <c r="G197" s="3">
        <v>0</v>
      </c>
      <c r="H197" s="2">
        <f t="shared" si="12"/>
        <v>0</v>
      </c>
      <c r="I197" s="4">
        <f t="shared" si="11"/>
        <v>0.25728193113451597</v>
      </c>
      <c r="J197" s="2">
        <f t="shared" si="10"/>
        <v>0</v>
      </c>
      <c r="K197" s="1">
        <f t="shared" si="13"/>
        <v>0</v>
      </c>
    </row>
    <row r="198" spans="1:11" hidden="1" outlineLevel="2" x14ac:dyDescent="0.25">
      <c r="A198">
        <v>349</v>
      </c>
      <c r="B198">
        <v>1995</v>
      </c>
      <c r="C198">
        <v>27.5</v>
      </c>
      <c r="D198" s="2">
        <v>18855.099999999999</v>
      </c>
      <c r="E198">
        <v>25</v>
      </c>
      <c r="F198">
        <v>5.8077139999999998</v>
      </c>
      <c r="G198" s="3">
        <v>0</v>
      </c>
      <c r="H198" s="2">
        <f t="shared" si="12"/>
        <v>14474.898870343999</v>
      </c>
      <c r="I198" s="4">
        <f t="shared" si="11"/>
        <v>0.25728193113451597</v>
      </c>
      <c r="J198" s="2">
        <f t="shared" si="10"/>
        <v>3724.1299343389278</v>
      </c>
      <c r="K198" s="1">
        <f t="shared" si="13"/>
        <v>109505.02824139998</v>
      </c>
    </row>
    <row r="199" spans="1:11" hidden="1" outlineLevel="2" x14ac:dyDescent="0.25">
      <c r="A199">
        <v>349</v>
      </c>
      <c r="B199">
        <v>1994</v>
      </c>
      <c r="C199">
        <v>28.5</v>
      </c>
      <c r="D199" s="2">
        <v>446</v>
      </c>
      <c r="E199">
        <v>25</v>
      </c>
      <c r="F199">
        <v>5.40252</v>
      </c>
      <c r="G199" s="3">
        <v>0</v>
      </c>
      <c r="H199" s="2">
        <f t="shared" si="12"/>
        <v>349.61904320000002</v>
      </c>
      <c r="I199" s="4">
        <f t="shared" si="11"/>
        <v>0.25728193113451597</v>
      </c>
      <c r="J199" s="2">
        <f t="shared" ref="J199:J218" si="14">IF((D199*(1-G199)-H199*I199)&lt;0,D199*(1-G199),H199*I199)</f>
        <v>89.950662595897768</v>
      </c>
      <c r="K199" s="1">
        <f t="shared" si="13"/>
        <v>2409.5239200000001</v>
      </c>
    </row>
    <row r="200" spans="1:11" hidden="1" outlineLevel="2" x14ac:dyDescent="0.25">
      <c r="A200">
        <v>349</v>
      </c>
      <c r="B200">
        <v>1993</v>
      </c>
      <c r="C200">
        <v>29.5</v>
      </c>
      <c r="D200" s="2">
        <v>1421.03</v>
      </c>
      <c r="E200">
        <v>25</v>
      </c>
      <c r="F200">
        <v>5.0189149999999998</v>
      </c>
      <c r="G200" s="3">
        <v>0</v>
      </c>
      <c r="H200" s="2">
        <f t="shared" si="12"/>
        <v>1135.748848702</v>
      </c>
      <c r="I200" s="4">
        <f t="shared" si="11"/>
        <v>0.25728193113451597</v>
      </c>
      <c r="J200" s="2">
        <f t="shared" si="14"/>
        <v>292.20765707785375</v>
      </c>
      <c r="K200" s="1">
        <f t="shared" si="13"/>
        <v>7132.0287824499992</v>
      </c>
    </row>
    <row r="201" spans="1:11" hidden="1" outlineLevel="2" x14ac:dyDescent="0.25">
      <c r="A201">
        <v>349</v>
      </c>
      <c r="B201">
        <v>1992</v>
      </c>
      <c r="C201">
        <v>30.5</v>
      </c>
      <c r="D201" s="2">
        <v>446</v>
      </c>
      <c r="E201">
        <v>25</v>
      </c>
      <c r="F201">
        <v>4.6554609999999998</v>
      </c>
      <c r="G201" s="3">
        <v>0</v>
      </c>
      <c r="H201" s="2">
        <f t="shared" si="12"/>
        <v>362.94657576000003</v>
      </c>
      <c r="I201" s="4">
        <f t="shared" si="11"/>
        <v>0.25728193113451597</v>
      </c>
      <c r="J201" s="2">
        <f t="shared" si="14"/>
        <v>93.379595910192705</v>
      </c>
      <c r="K201" s="1">
        <f t="shared" si="13"/>
        <v>2076.3356060000001</v>
      </c>
    </row>
    <row r="202" spans="1:11" hidden="1" outlineLevel="2" x14ac:dyDescent="0.25">
      <c r="A202">
        <v>349</v>
      </c>
      <c r="B202">
        <v>1990</v>
      </c>
      <c r="C202">
        <v>32.5</v>
      </c>
      <c r="D202" s="2">
        <v>1338</v>
      </c>
      <c r="E202">
        <v>25</v>
      </c>
      <c r="F202">
        <v>3.9813160000000001</v>
      </c>
      <c r="G202" s="3">
        <v>0</v>
      </c>
      <c r="H202" s="2">
        <f t="shared" si="12"/>
        <v>1124.9199676799999</v>
      </c>
      <c r="I202" s="4">
        <f t="shared" si="11"/>
        <v>0.25728193113451597</v>
      </c>
      <c r="J202" s="2">
        <f t="shared" si="14"/>
        <v>289.42158165648766</v>
      </c>
      <c r="K202" s="1">
        <f t="shared" si="13"/>
        <v>5327.0008079999998</v>
      </c>
    </row>
    <row r="203" spans="1:11" hidden="1" outlineLevel="2" x14ac:dyDescent="0.25">
      <c r="A203">
        <v>349</v>
      </c>
      <c r="B203">
        <v>1989</v>
      </c>
      <c r="C203">
        <v>33.5</v>
      </c>
      <c r="D203" s="2">
        <v>446</v>
      </c>
      <c r="E203">
        <v>25</v>
      </c>
      <c r="F203">
        <v>3.6657829999999998</v>
      </c>
      <c r="G203" s="3">
        <v>0</v>
      </c>
      <c r="H203" s="2">
        <f t="shared" si="12"/>
        <v>380.60243128000002</v>
      </c>
      <c r="I203" s="4">
        <f t="shared" ref="I203:I215" si="15">$I$226</f>
        <v>0.25728193113451597</v>
      </c>
      <c r="J203" s="2">
        <f t="shared" si="14"/>
        <v>97.922128514210314</v>
      </c>
      <c r="K203" s="1">
        <f t="shared" si="13"/>
        <v>1634.939218</v>
      </c>
    </row>
    <row r="204" spans="1:11" hidden="1" outlineLevel="2" x14ac:dyDescent="0.25">
      <c r="A204">
        <v>349</v>
      </c>
      <c r="B204">
        <v>1988</v>
      </c>
      <c r="C204">
        <v>34.5</v>
      </c>
      <c r="D204" s="2">
        <v>2.2737367544323206E-13</v>
      </c>
      <c r="E204">
        <v>25</v>
      </c>
      <c r="F204">
        <v>3.3608859999999998</v>
      </c>
      <c r="G204" s="3">
        <v>0</v>
      </c>
      <c r="H204" s="2">
        <f t="shared" si="12"/>
        <v>1.9680659534060397E-13</v>
      </c>
      <c r="I204" s="4">
        <f t="shared" si="15"/>
        <v>0.25728193113451597</v>
      </c>
      <c r="J204" s="2">
        <f t="shared" si="14"/>
        <v>5.0634780909239822E-14</v>
      </c>
      <c r="K204" s="1">
        <f t="shared" si="13"/>
        <v>7.6417700256570238E-13</v>
      </c>
    </row>
    <row r="205" spans="1:11" hidden="1" outlineLevel="2" x14ac:dyDescent="0.25">
      <c r="A205">
        <v>349</v>
      </c>
      <c r="B205">
        <v>1987</v>
      </c>
      <c r="C205">
        <v>35.5</v>
      </c>
      <c r="D205" s="2">
        <v>446</v>
      </c>
      <c r="E205">
        <v>25</v>
      </c>
      <c r="F205">
        <v>3.063701</v>
      </c>
      <c r="G205" s="3">
        <v>0</v>
      </c>
      <c r="H205" s="2">
        <f t="shared" si="12"/>
        <v>391.34357416</v>
      </c>
      <c r="I205" s="4">
        <f t="shared" si="15"/>
        <v>0.25728193113451597</v>
      </c>
      <c r="J205" s="2">
        <f t="shared" si="14"/>
        <v>100.68563049696847</v>
      </c>
      <c r="K205" s="1">
        <f t="shared" si="13"/>
        <v>1366.410646</v>
      </c>
    </row>
    <row r="206" spans="1:11" hidden="1" outlineLevel="2" x14ac:dyDescent="0.25">
      <c r="A206">
        <v>349</v>
      </c>
      <c r="B206">
        <v>1986</v>
      </c>
      <c r="C206">
        <v>36.5</v>
      </c>
      <c r="D206" s="2">
        <v>1338</v>
      </c>
      <c r="E206">
        <v>25</v>
      </c>
      <c r="F206">
        <v>2.7715369999999999</v>
      </c>
      <c r="G206" s="3">
        <v>0</v>
      </c>
      <c r="H206" s="2">
        <f t="shared" si="12"/>
        <v>1189.66733976</v>
      </c>
      <c r="I206" s="4">
        <f t="shared" si="15"/>
        <v>0.25728193113451597</v>
      </c>
      <c r="J206" s="2">
        <f t="shared" si="14"/>
        <v>306.07991058111514</v>
      </c>
      <c r="K206" s="1">
        <f t="shared" si="13"/>
        <v>3708.3165059999997</v>
      </c>
    </row>
    <row r="207" spans="1:11" hidden="1" outlineLevel="2" x14ac:dyDescent="0.25">
      <c r="A207">
        <v>349</v>
      </c>
      <c r="B207">
        <v>1985</v>
      </c>
      <c r="C207">
        <v>37.5</v>
      </c>
      <c r="D207" s="2">
        <v>13544.72</v>
      </c>
      <c r="E207">
        <v>25</v>
      </c>
      <c r="F207">
        <v>2.482326</v>
      </c>
      <c r="G207" s="3">
        <v>0</v>
      </c>
      <c r="H207" s="2">
        <f t="shared" si="12"/>
        <v>12199.823575251199</v>
      </c>
      <c r="I207" s="4">
        <f t="shared" si="15"/>
        <v>0.25728193113451597</v>
      </c>
      <c r="J207" s="2">
        <f t="shared" si="14"/>
        <v>3138.7941689410236</v>
      </c>
      <c r="K207" s="1">
        <f t="shared" si="13"/>
        <v>33622.410618720001</v>
      </c>
    </row>
    <row r="208" spans="1:11" hidden="1" outlineLevel="2" x14ac:dyDescent="0.25">
      <c r="A208">
        <v>349</v>
      </c>
      <c r="B208">
        <v>1984</v>
      </c>
      <c r="C208">
        <v>38.5</v>
      </c>
      <c r="D208" s="2">
        <v>223</v>
      </c>
      <c r="E208">
        <v>25</v>
      </c>
      <c r="F208">
        <v>2.1949990000000001</v>
      </c>
      <c r="G208" s="3">
        <v>0</v>
      </c>
      <c r="H208" s="2">
        <f t="shared" si="12"/>
        <v>203.42060892000001</v>
      </c>
      <c r="I208" s="4">
        <f t="shared" si="15"/>
        <v>0.25728193113451597</v>
      </c>
      <c r="J208" s="2">
        <f t="shared" si="14"/>
        <v>52.336447095496744</v>
      </c>
      <c r="K208" s="1">
        <f t="shared" si="13"/>
        <v>489.48477700000001</v>
      </c>
    </row>
    <row r="209" spans="1:12" hidden="1" outlineLevel="2" x14ac:dyDescent="0.25">
      <c r="A209">
        <v>349</v>
      </c>
      <c r="B209">
        <v>1983</v>
      </c>
      <c r="C209">
        <v>39.5</v>
      </c>
      <c r="D209" s="2">
        <v>446</v>
      </c>
      <c r="E209">
        <v>25</v>
      </c>
      <c r="F209">
        <v>1.909753</v>
      </c>
      <c r="G209" s="3">
        <v>0</v>
      </c>
      <c r="H209" s="2">
        <f t="shared" si="12"/>
        <v>411.93000647999997</v>
      </c>
      <c r="I209" s="4">
        <f t="shared" si="15"/>
        <v>0.25728193113451597</v>
      </c>
      <c r="J209" s="2">
        <f t="shared" si="14"/>
        <v>105.98214755942807</v>
      </c>
      <c r="K209" s="1">
        <f t="shared" si="13"/>
        <v>851.74983800000007</v>
      </c>
    </row>
    <row r="210" spans="1:12" hidden="1" outlineLevel="2" x14ac:dyDescent="0.25">
      <c r="A210">
        <v>349</v>
      </c>
      <c r="B210">
        <v>1979</v>
      </c>
      <c r="C210">
        <v>43.5</v>
      </c>
      <c r="D210" s="2">
        <v>446</v>
      </c>
      <c r="E210">
        <v>25</v>
      </c>
      <c r="F210">
        <v>0.83732399999999996</v>
      </c>
      <c r="G210" s="3">
        <v>0</v>
      </c>
      <c r="H210" s="2">
        <f t="shared" si="12"/>
        <v>431.06213983999999</v>
      </c>
      <c r="I210" s="4">
        <f t="shared" si="15"/>
        <v>0.25728193113451597</v>
      </c>
      <c r="J210" s="2">
        <f t="shared" si="14"/>
        <v>110.90449977701198</v>
      </c>
      <c r="K210" s="1">
        <f t="shared" si="13"/>
        <v>373.446504</v>
      </c>
    </row>
    <row r="211" spans="1:12" hidden="1" outlineLevel="2" x14ac:dyDescent="0.25">
      <c r="A211">
        <v>349</v>
      </c>
      <c r="B211">
        <v>1977</v>
      </c>
      <c r="C211">
        <v>45.5</v>
      </c>
      <c r="D211" s="2">
        <v>446</v>
      </c>
      <c r="E211">
        <v>25</v>
      </c>
      <c r="F211">
        <v>0.49943100000000001</v>
      </c>
      <c r="G211" s="3">
        <v>0</v>
      </c>
      <c r="H211" s="2">
        <f t="shared" si="12"/>
        <v>437.09015096000002</v>
      </c>
      <c r="I211" s="4">
        <f t="shared" si="15"/>
        <v>0.25728193113451597</v>
      </c>
      <c r="J211" s="2">
        <f t="shared" si="14"/>
        <v>112.45539811886592</v>
      </c>
      <c r="K211" s="1">
        <f t="shared" si="13"/>
        <v>222.74622600000001</v>
      </c>
    </row>
    <row r="212" spans="1:12" hidden="1" outlineLevel="2" x14ac:dyDescent="0.25">
      <c r="A212">
        <v>349</v>
      </c>
      <c r="B212">
        <v>1974</v>
      </c>
      <c r="C212">
        <v>48.5</v>
      </c>
      <c r="D212" s="2">
        <v>446</v>
      </c>
      <c r="E212">
        <v>25</v>
      </c>
      <c r="F212">
        <v>0</v>
      </c>
      <c r="G212" s="3">
        <v>0</v>
      </c>
      <c r="H212" s="2">
        <f t="shared" si="12"/>
        <v>446</v>
      </c>
      <c r="I212" s="4">
        <f t="shared" si="15"/>
        <v>0.25728193113451597</v>
      </c>
      <c r="J212" s="2">
        <f t="shared" si="14"/>
        <v>114.74774128599412</v>
      </c>
      <c r="K212" s="1">
        <f t="shared" si="13"/>
        <v>0</v>
      </c>
    </row>
    <row r="213" spans="1:12" hidden="1" outlineLevel="2" x14ac:dyDescent="0.25">
      <c r="A213">
        <v>349</v>
      </c>
      <c r="B213">
        <v>1968</v>
      </c>
      <c r="C213">
        <v>54.5</v>
      </c>
      <c r="D213" s="2">
        <v>0</v>
      </c>
      <c r="E213">
        <v>25</v>
      </c>
      <c r="F213">
        <v>0</v>
      </c>
      <c r="G213" s="3">
        <v>0</v>
      </c>
      <c r="H213" s="2">
        <f t="shared" si="12"/>
        <v>0</v>
      </c>
      <c r="I213" s="4">
        <f t="shared" si="15"/>
        <v>0.25728193113451597</v>
      </c>
      <c r="J213" s="2">
        <f t="shared" si="14"/>
        <v>0</v>
      </c>
      <c r="K213" s="1">
        <f t="shared" si="13"/>
        <v>0</v>
      </c>
    </row>
    <row r="214" spans="1:12" hidden="1" outlineLevel="2" x14ac:dyDescent="0.25">
      <c r="A214">
        <v>349</v>
      </c>
      <c r="B214">
        <v>1967</v>
      </c>
      <c r="C214">
        <v>55.5</v>
      </c>
      <c r="D214" s="2">
        <v>446</v>
      </c>
      <c r="E214">
        <v>25</v>
      </c>
      <c r="F214">
        <v>0</v>
      </c>
      <c r="G214" s="3">
        <v>0</v>
      </c>
      <c r="H214" s="2">
        <f t="shared" si="12"/>
        <v>446</v>
      </c>
      <c r="I214" s="4">
        <f t="shared" si="15"/>
        <v>0.25728193113451597</v>
      </c>
      <c r="J214" s="2">
        <f t="shared" si="14"/>
        <v>114.74774128599412</v>
      </c>
      <c r="K214" s="1">
        <f t="shared" si="13"/>
        <v>0</v>
      </c>
    </row>
    <row r="215" spans="1:12" hidden="1" outlineLevel="2" x14ac:dyDescent="0.25">
      <c r="A215">
        <v>349</v>
      </c>
      <c r="B215">
        <v>1961</v>
      </c>
      <c r="C215">
        <v>61.5</v>
      </c>
      <c r="D215" s="2">
        <v>446</v>
      </c>
      <c r="E215">
        <v>25</v>
      </c>
      <c r="F215">
        <v>0</v>
      </c>
      <c r="G215" s="3">
        <v>0</v>
      </c>
      <c r="H215" s="2">
        <f t="shared" si="12"/>
        <v>446</v>
      </c>
      <c r="I215" s="4">
        <f t="shared" si="15"/>
        <v>0.25728193113451597</v>
      </c>
      <c r="J215" s="2">
        <f t="shared" si="14"/>
        <v>114.74774128599412</v>
      </c>
      <c r="K215" s="1">
        <f t="shared" si="13"/>
        <v>0</v>
      </c>
    </row>
    <row r="216" spans="1:12" outlineLevel="1" collapsed="1" x14ac:dyDescent="0.25">
      <c r="A216" s="5" t="s">
        <v>52</v>
      </c>
      <c r="D216" s="2">
        <f>SUBTOTAL(9,D184:D215)</f>
        <v>73338.78</v>
      </c>
      <c r="G216" s="3"/>
      <c r="H216" s="2">
        <f>SUBTOTAL(9,H184:H215)</f>
        <v>49148.558248966401</v>
      </c>
      <c r="I216" s="4"/>
      <c r="J216" s="2">
        <f>SUBTOTAL(9,J184:J215)</f>
        <v>12645.035978771315</v>
      </c>
      <c r="K216" s="1">
        <f>SUBTOTAL(9,K184:K215)</f>
        <v>604755.54377584008</v>
      </c>
      <c r="L216">
        <f>K216/D216</f>
        <v>8.2460540491107182</v>
      </c>
    </row>
    <row r="217" spans="1:12" hidden="1" outlineLevel="2" x14ac:dyDescent="0.25">
      <c r="A217" t="s">
        <v>53</v>
      </c>
      <c r="B217">
        <v>2022</v>
      </c>
      <c r="C217">
        <v>0.5</v>
      </c>
      <c r="D217" s="2">
        <v>60281.440000000002</v>
      </c>
      <c r="E217">
        <v>10</v>
      </c>
      <c r="F217">
        <v>9.6311040000000006</v>
      </c>
      <c r="G217" s="3">
        <v>0</v>
      </c>
      <c r="H217" s="2">
        <f t="shared" si="12"/>
        <v>2223.758209023998</v>
      </c>
      <c r="I217" s="4">
        <f t="shared" ref="I217:I218" si="16">$I$226</f>
        <v>0.25728193113451597</v>
      </c>
      <c r="J217" s="2">
        <f t="shared" si="14"/>
        <v>572.13280639392678</v>
      </c>
      <c r="K217" s="1">
        <f t="shared" si="13"/>
        <v>580576.81790976005</v>
      </c>
    </row>
    <row r="218" spans="1:12" hidden="1" outlineLevel="2" x14ac:dyDescent="0.25">
      <c r="A218" t="s">
        <v>53</v>
      </c>
      <c r="B218">
        <v>2021</v>
      </c>
      <c r="C218">
        <v>1.5</v>
      </c>
      <c r="D218" s="2">
        <v>79770.850000000006</v>
      </c>
      <c r="E218">
        <v>10</v>
      </c>
      <c r="F218">
        <v>8.9101339999999993</v>
      </c>
      <c r="G218" s="3">
        <v>0</v>
      </c>
      <c r="H218" s="2">
        <f t="shared" si="12"/>
        <v>8693.9537206100049</v>
      </c>
      <c r="I218" s="4">
        <f t="shared" si="16"/>
        <v>0.25728193113451597</v>
      </c>
      <c r="J218" s="2">
        <f t="shared" si="14"/>
        <v>2236.7972024326523</v>
      </c>
      <c r="K218" s="1">
        <f t="shared" si="13"/>
        <v>710768.96279390005</v>
      </c>
    </row>
    <row r="219" spans="1:12" outlineLevel="1" collapsed="1" x14ac:dyDescent="0.25">
      <c r="A219" s="5" t="s">
        <v>54</v>
      </c>
      <c r="D219" s="2">
        <f>SUBTOTAL(9,D217:D218)</f>
        <v>140052.29</v>
      </c>
      <c r="G219" s="3"/>
      <c r="H219" s="2">
        <f>SUBTOTAL(9,H217:H218)</f>
        <v>10917.711929634002</v>
      </c>
      <c r="I219" s="4"/>
      <c r="J219" s="2">
        <f>SUBTOTAL(9,J217:J218)</f>
        <v>2808.9300088265791</v>
      </c>
      <c r="K219" s="1">
        <f>SUBTOTAL(9,K217:K218)</f>
        <v>1291345.7807036601</v>
      </c>
      <c r="L219">
        <f>K219/D219</f>
        <v>9.2204545938067852</v>
      </c>
    </row>
    <row r="220" spans="1:12" x14ac:dyDescent="0.25">
      <c r="A220" s="5" t="s">
        <v>55</v>
      </c>
      <c r="D220" s="2">
        <f>SUBTOTAL(9,D2:D218)</f>
        <v>10649481.299999995</v>
      </c>
      <c r="G220" s="3"/>
      <c r="H220" s="2">
        <f>SUBTOTAL(9,H2:H218)</f>
        <v>4190280.0373351574</v>
      </c>
      <c r="I220" s="2"/>
      <c r="J220" s="2">
        <f>SUBTOTAL(9,J2:J218)</f>
        <v>1078083.3400000015</v>
      </c>
      <c r="K220" s="1">
        <f>SUBTOTAL(9,K2:K218)</f>
        <v>239885942.65640578</v>
      </c>
      <c r="L220">
        <f>K220/D220</f>
        <v>22.525598749716185</v>
      </c>
    </row>
    <row r="221" spans="1:12" x14ac:dyDescent="0.25">
      <c r="D221" s="2">
        <f>+D220-J220</f>
        <v>9571397.9599999934</v>
      </c>
    </row>
    <row r="222" spans="1:12" x14ac:dyDescent="0.25">
      <c r="D222" s="2">
        <f>+D220-H220</f>
        <v>6459201.2626648378</v>
      </c>
      <c r="I222" s="1">
        <v>1078083.3400000001</v>
      </c>
      <c r="J222" t="s">
        <v>56</v>
      </c>
    </row>
    <row r="223" spans="1:12" x14ac:dyDescent="0.25">
      <c r="I223" s="1">
        <f>J220</f>
        <v>1078083.3400000015</v>
      </c>
      <c r="J223" t="s">
        <v>57</v>
      </c>
    </row>
    <row r="224" spans="1:12" x14ac:dyDescent="0.25">
      <c r="I224" s="1">
        <f>I222-I223</f>
        <v>0</v>
      </c>
      <c r="J224" t="s">
        <v>58</v>
      </c>
    </row>
    <row r="226" spans="9:10" x14ac:dyDescent="0.25">
      <c r="I226">
        <v>0.25728193113451597</v>
      </c>
      <c r="J226" t="s">
        <v>8</v>
      </c>
    </row>
  </sheetData>
  <pageMargins left="0.7" right="0.7" top="0.75" bottom="0.75" header="0.3" footer="0.3"/>
  <pageSetup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35CD2-8819-423E-83D3-08649261D8AF}">
  <sheetPr>
    <pageSetUpPr fitToPage="1"/>
  </sheetPr>
  <dimension ref="A1:O42"/>
  <sheetViews>
    <sheetView workbookViewId="0">
      <selection sqref="A1:K1"/>
    </sheetView>
  </sheetViews>
  <sheetFormatPr defaultRowHeight="15" x14ac:dyDescent="0.25"/>
  <cols>
    <col min="2" max="2" width="46.85546875" bestFit="1" customWidth="1"/>
    <col min="3" max="3" width="14.28515625" style="2" bestFit="1" customWidth="1"/>
    <col min="4" max="4" width="15.42578125" customWidth="1"/>
    <col min="5" max="5" width="13.28515625" style="2" bestFit="1" customWidth="1"/>
    <col min="6" max="6" width="13.5703125" bestFit="1" customWidth="1"/>
    <col min="7" max="7" width="14.5703125" customWidth="1"/>
    <col min="8" max="8" width="16.28515625" customWidth="1"/>
    <col min="9" max="9" width="9.140625" style="1"/>
    <col min="10" max="10" width="15.42578125" customWidth="1"/>
    <col min="11" max="11" width="16.85546875" customWidth="1"/>
    <col min="13" max="13" width="15.5703125" customWidth="1"/>
    <col min="14" max="14" width="18.28515625" bestFit="1" customWidth="1"/>
    <col min="15" max="15" width="10.5703125" hidden="1" customWidth="1"/>
  </cols>
  <sheetData>
    <row r="1" spans="1:11" x14ac:dyDescent="0.25">
      <c r="A1" s="122" t="s">
        <v>59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x14ac:dyDescent="0.25">
      <c r="A2" s="122" t="s">
        <v>60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x14ac:dyDescent="0.25">
      <c r="A3" s="122" t="s">
        <v>61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33" spans="1:5" x14ac:dyDescent="0.25">
      <c r="A33" t="s">
        <v>76</v>
      </c>
      <c r="B33" t="s">
        <v>97</v>
      </c>
    </row>
    <row r="34" spans="1:5" x14ac:dyDescent="0.25">
      <c r="B34" t="s">
        <v>98</v>
      </c>
    </row>
    <row r="35" spans="1:5" x14ac:dyDescent="0.25">
      <c r="B35" t="s">
        <v>99</v>
      </c>
      <c r="C35" s="28">
        <v>309</v>
      </c>
      <c r="D35" s="12">
        <v>0.2</v>
      </c>
      <c r="E35" s="29" t="s">
        <v>100</v>
      </c>
    </row>
    <row r="36" spans="1:5" x14ac:dyDescent="0.25">
      <c r="C36" s="28">
        <v>310</v>
      </c>
      <c r="D36" s="12">
        <v>0.1</v>
      </c>
      <c r="E36" s="29" t="s">
        <v>101</v>
      </c>
    </row>
    <row r="37" spans="1:5" x14ac:dyDescent="0.25">
      <c r="C37" s="28">
        <v>313</v>
      </c>
      <c r="D37" s="12">
        <v>0.1</v>
      </c>
      <c r="E37" s="29" t="s">
        <v>101</v>
      </c>
    </row>
    <row r="38" spans="1:5" x14ac:dyDescent="0.25">
      <c r="C38" s="28">
        <v>314</v>
      </c>
      <c r="D38" s="12">
        <v>0.04</v>
      </c>
      <c r="E38" s="29" t="s">
        <v>102</v>
      </c>
    </row>
    <row r="39" spans="1:5" x14ac:dyDescent="0.25">
      <c r="C39" s="28">
        <v>315</v>
      </c>
      <c r="D39" s="12">
        <v>0.25</v>
      </c>
      <c r="E39" s="29" t="s">
        <v>103</v>
      </c>
    </row>
    <row r="40" spans="1:5" x14ac:dyDescent="0.25">
      <c r="C40" s="28">
        <v>318</v>
      </c>
      <c r="D40" s="12">
        <v>0.2</v>
      </c>
      <c r="E40" s="29" t="s">
        <v>100</v>
      </c>
    </row>
    <row r="41" spans="1:5" x14ac:dyDescent="0.25">
      <c r="C41" s="28">
        <v>321</v>
      </c>
      <c r="D41" s="12">
        <v>1.3333333333333334E-2</v>
      </c>
      <c r="E41" s="29" t="s">
        <v>104</v>
      </c>
    </row>
    <row r="42" spans="1:5" x14ac:dyDescent="0.25">
      <c r="C42" s="28">
        <v>342</v>
      </c>
      <c r="D42" s="12">
        <v>0.125</v>
      </c>
      <c r="E42" s="29" t="s">
        <v>105</v>
      </c>
    </row>
  </sheetData>
  <mergeCells count="3">
    <mergeCell ref="A1:K1"/>
    <mergeCell ref="A2:K2"/>
    <mergeCell ref="A3:K3"/>
  </mergeCells>
  <pageMargins left="0.7" right="0.7" top="0.75" bottom="0.75" header="0.3" footer="0.3"/>
  <pageSetup scale="59" orientation="landscape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49F9-7B00-4B37-B310-43223250755A}">
  <dimension ref="A1:N30"/>
  <sheetViews>
    <sheetView workbookViewId="0">
      <selection sqref="A1:H1"/>
    </sheetView>
  </sheetViews>
  <sheetFormatPr defaultRowHeight="15" x14ac:dyDescent="0.25"/>
  <cols>
    <col min="2" max="2" width="46.85546875" bestFit="1" customWidth="1"/>
    <col min="3" max="3" width="14.28515625" bestFit="1" customWidth="1"/>
    <col min="4" max="4" width="10.85546875" customWidth="1"/>
    <col min="5" max="5" width="15.5703125" customWidth="1"/>
    <col min="7" max="7" width="13.5703125" customWidth="1"/>
    <col min="8" max="8" width="14.28515625" customWidth="1"/>
    <col min="10" max="10" width="12.28515625" customWidth="1"/>
    <col min="12" max="12" width="11.5703125" bestFit="1" customWidth="1"/>
    <col min="13" max="13" width="11.42578125" customWidth="1"/>
    <col min="14" max="14" width="9.5703125" bestFit="1" customWidth="1"/>
  </cols>
  <sheetData>
    <row r="1" spans="1:14" x14ac:dyDescent="0.25">
      <c r="A1" s="122" t="s">
        <v>59</v>
      </c>
      <c r="B1" s="122"/>
      <c r="C1" s="122"/>
      <c r="D1" s="122"/>
      <c r="E1" s="122"/>
      <c r="F1" s="122"/>
      <c r="G1" s="122"/>
      <c r="H1" s="122"/>
    </row>
    <row r="2" spans="1:14" x14ac:dyDescent="0.25">
      <c r="A2" s="122" t="s">
        <v>106</v>
      </c>
      <c r="B2" s="122"/>
      <c r="C2" s="122"/>
      <c r="D2" s="122"/>
      <c r="E2" s="122"/>
      <c r="F2" s="122"/>
      <c r="G2" s="122"/>
      <c r="H2" s="122"/>
    </row>
    <row r="3" spans="1:14" x14ac:dyDescent="0.25">
      <c r="A3" s="122" t="s">
        <v>107</v>
      </c>
      <c r="B3" s="122"/>
      <c r="C3" s="122"/>
      <c r="D3" s="122"/>
      <c r="E3" s="122"/>
      <c r="F3" s="122"/>
      <c r="G3" s="122"/>
      <c r="H3" s="122"/>
    </row>
    <row r="4" spans="1:14" x14ac:dyDescent="0.25">
      <c r="C4" s="2"/>
      <c r="E4" s="2"/>
      <c r="I4" s="1"/>
    </row>
    <row r="5" spans="1:14" ht="45" x14ac:dyDescent="0.25">
      <c r="A5" s="8" t="s">
        <v>0</v>
      </c>
      <c r="B5" s="8" t="s">
        <v>62</v>
      </c>
      <c r="C5" s="9" t="s">
        <v>63</v>
      </c>
      <c r="D5" s="8" t="s">
        <v>108</v>
      </c>
      <c r="E5" s="8" t="s">
        <v>109</v>
      </c>
      <c r="F5" s="8" t="s">
        <v>110</v>
      </c>
      <c r="G5" s="8" t="s">
        <v>111</v>
      </c>
      <c r="H5" s="8" t="s">
        <v>58</v>
      </c>
      <c r="J5" s="10" t="s">
        <v>69</v>
      </c>
      <c r="L5" s="10"/>
      <c r="M5" s="10"/>
    </row>
    <row r="6" spans="1:14" x14ac:dyDescent="0.25">
      <c r="A6">
        <v>304</v>
      </c>
      <c r="B6" t="s">
        <v>71</v>
      </c>
      <c r="C6" s="2">
        <f>'Water Accrual_MK'!C6</f>
        <v>298690.34000000003</v>
      </c>
      <c r="D6" s="12">
        <f>1/Parameters_Water!E6</f>
        <v>3.3333333333333333E-2</v>
      </c>
      <c r="E6" s="1">
        <f>C6*D6</f>
        <v>9956.3446666666678</v>
      </c>
      <c r="F6" s="30">
        <f>'Water Accrual_MK'!K6</f>
        <v>3.1339605580425721E-2</v>
      </c>
      <c r="G6" s="1">
        <f>'Water Accrual_MK'!J6</f>
        <v>9360.8374462832562</v>
      </c>
      <c r="H6" s="1">
        <f>G6-E6</f>
        <v>-595.50722038341155</v>
      </c>
      <c r="J6" s="12">
        <f>1/Parameters_Water!H6</f>
        <v>2.5000000000000001E-2</v>
      </c>
      <c r="L6" s="1"/>
      <c r="M6" s="2"/>
      <c r="N6" s="1"/>
    </row>
    <row r="7" spans="1:14" x14ac:dyDescent="0.25">
      <c r="A7">
        <v>305</v>
      </c>
      <c r="B7" t="s">
        <v>72</v>
      </c>
      <c r="C7" s="2">
        <f>'Water Accrual_MK'!C7</f>
        <v>29692.400000000005</v>
      </c>
      <c r="D7" s="12">
        <f>1/Parameters_Water!E7</f>
        <v>0.05</v>
      </c>
      <c r="E7" s="1">
        <f t="shared" ref="E7:E27" si="0">C7*D7</f>
        <v>1484.6200000000003</v>
      </c>
      <c r="F7" s="30">
        <f>'Water Accrual_MK'!K7</f>
        <v>5.5870014884832238E-2</v>
      </c>
      <c r="G7" s="1">
        <f>'Water Accrual_MK'!J7</f>
        <v>1658.914829966393</v>
      </c>
      <c r="H7" s="1">
        <f t="shared" ref="H7:H27" si="1">G7-E7</f>
        <v>174.29482996639263</v>
      </c>
      <c r="J7" s="12">
        <f>1/Parameters_Water!H7</f>
        <v>0.05</v>
      </c>
      <c r="L7" s="1"/>
      <c r="M7" s="2"/>
      <c r="N7" s="1"/>
    </row>
    <row r="8" spans="1:14" x14ac:dyDescent="0.25">
      <c r="A8">
        <v>307</v>
      </c>
      <c r="B8" t="s">
        <v>73</v>
      </c>
      <c r="C8" s="2">
        <f>'Water Accrual_MK'!C8</f>
        <v>202369.61</v>
      </c>
      <c r="D8" s="12">
        <f>1/Parameters_Water!E8</f>
        <v>3.3333333333333333E-2</v>
      </c>
      <c r="E8" s="1">
        <f t="shared" si="0"/>
        <v>6745.6536666666661</v>
      </c>
      <c r="F8" s="30">
        <f>'Water Accrual_MK'!K8</f>
        <v>3.1276954946499833E-2</v>
      </c>
      <c r="G8" s="1">
        <f>'Water Accrual_MK'!J8</f>
        <v>6329.5051745107421</v>
      </c>
      <c r="H8" s="1">
        <f t="shared" si="1"/>
        <v>-416.14849215592403</v>
      </c>
      <c r="J8" s="12">
        <f>1/Parameters_Water!H8</f>
        <v>2.5000000000000001E-2</v>
      </c>
      <c r="L8" s="1"/>
      <c r="M8" s="2"/>
      <c r="N8" s="1"/>
    </row>
    <row r="9" spans="1:14" x14ac:dyDescent="0.25">
      <c r="A9">
        <v>308</v>
      </c>
      <c r="B9" t="s">
        <v>74</v>
      </c>
      <c r="C9" s="2">
        <f>'Water Accrual_MK'!C9</f>
        <v>5924.78</v>
      </c>
      <c r="D9" s="12">
        <f>1/Parameters_Water!E9</f>
        <v>0.02</v>
      </c>
      <c r="E9" s="1">
        <f t="shared" si="0"/>
        <v>118.4956</v>
      </c>
      <c r="F9" s="30">
        <f>'Water Accrual_MK'!K9</f>
        <v>2.3704720026987938E-2</v>
      </c>
      <c r="G9" s="1">
        <f>'Water Accrual_MK'!J9</f>
        <v>140.44525112149759</v>
      </c>
      <c r="H9" s="1">
        <f t="shared" si="1"/>
        <v>21.949651121497595</v>
      </c>
      <c r="J9" s="12">
        <f>1/Parameters_Water!H9</f>
        <v>0.02</v>
      </c>
      <c r="L9" s="1"/>
      <c r="M9" s="2"/>
      <c r="N9" s="1"/>
    </row>
    <row r="10" spans="1:14" x14ac:dyDescent="0.25">
      <c r="A10">
        <v>309</v>
      </c>
      <c r="B10" t="s">
        <v>75</v>
      </c>
      <c r="C10" s="2">
        <f>'Water Accrual_MK'!C10</f>
        <v>23875.230000000003</v>
      </c>
      <c r="D10" s="12">
        <f>1/Parameters_Water!E10</f>
        <v>0.2</v>
      </c>
      <c r="E10" s="1">
        <f t="shared" si="0"/>
        <v>4775.0460000000012</v>
      </c>
      <c r="F10" s="30">
        <f>'Water Accrual_MK'!K10</f>
        <v>0.37407689074926753</v>
      </c>
      <c r="G10" s="1">
        <f>'Water Accrual_MK'!J10</f>
        <v>8931.171804323636</v>
      </c>
      <c r="H10" s="1">
        <f t="shared" si="1"/>
        <v>4156.1258043236348</v>
      </c>
      <c r="J10" s="12">
        <f>1/Parameters_Water!H10</f>
        <v>0.2</v>
      </c>
      <c r="L10" s="1"/>
      <c r="M10" s="2"/>
      <c r="N10" s="1"/>
    </row>
    <row r="11" spans="1:14" x14ac:dyDescent="0.25">
      <c r="A11">
        <v>310</v>
      </c>
      <c r="B11" t="s">
        <v>77</v>
      </c>
      <c r="C11" s="2">
        <f>'Water Accrual_MK'!C11</f>
        <v>90149.14</v>
      </c>
      <c r="D11" s="12">
        <f>1/Parameters_Water!E11</f>
        <v>0.1</v>
      </c>
      <c r="E11" s="1">
        <f t="shared" si="0"/>
        <v>9014.9140000000007</v>
      </c>
      <c r="F11" s="30">
        <f>'Water Accrual_MK'!K11</f>
        <v>0.21889809073593883</v>
      </c>
      <c r="G11" s="1">
        <f>'Water Accrual_MK'!J11</f>
        <v>19733.474627486852</v>
      </c>
      <c r="H11" s="1">
        <f t="shared" si="1"/>
        <v>10718.560627486851</v>
      </c>
      <c r="J11" s="12">
        <f>1/10</f>
        <v>0.1</v>
      </c>
      <c r="L11" s="1"/>
      <c r="M11" s="2"/>
      <c r="N11" s="1"/>
    </row>
    <row r="12" spans="1:14" x14ac:dyDescent="0.25">
      <c r="A12">
        <v>313</v>
      </c>
      <c r="B12" t="s">
        <v>78</v>
      </c>
      <c r="C12" s="2">
        <f>'Water Accrual_MK'!C12</f>
        <v>19890.949999999997</v>
      </c>
      <c r="D12" s="12">
        <f>1/Parameters_Water!E12</f>
        <v>0.1</v>
      </c>
      <c r="E12" s="1">
        <f t="shared" si="0"/>
        <v>1989.0949999999998</v>
      </c>
      <c r="F12" s="30">
        <f>'Water Accrual_MK'!K12</f>
        <v>0.18543193754478685</v>
      </c>
      <c r="G12" s="1">
        <f>'Water Accrual_MK'!J12</f>
        <v>3688.4173981064773</v>
      </c>
      <c r="H12" s="1">
        <f t="shared" si="1"/>
        <v>1699.3223981064775</v>
      </c>
      <c r="J12" s="12">
        <f>1/Parameters_Water!H12</f>
        <v>0.1</v>
      </c>
      <c r="L12" s="1"/>
      <c r="M12" s="2"/>
      <c r="N12" s="1"/>
    </row>
    <row r="13" spans="1:14" x14ac:dyDescent="0.25">
      <c r="A13">
        <v>314</v>
      </c>
      <c r="B13" t="s">
        <v>79</v>
      </c>
      <c r="C13" s="2">
        <f>'Water Accrual_MK'!C13</f>
        <v>35470.069999999992</v>
      </c>
      <c r="D13" s="12">
        <f>1/Parameters_Water!E13</f>
        <v>3.3333333333333333E-2</v>
      </c>
      <c r="E13" s="1">
        <f t="shared" si="0"/>
        <v>1182.3356666666664</v>
      </c>
      <c r="F13" s="30">
        <f>'Water Accrual_MK'!K13</f>
        <v>7.2798177738238032E-2</v>
      </c>
      <c r="G13" s="1">
        <f>'Water Accrual_MK'!J13</f>
        <v>2582.1564602477442</v>
      </c>
      <c r="H13" s="1">
        <f t="shared" si="1"/>
        <v>1399.8207935810779</v>
      </c>
      <c r="J13" s="12">
        <f>1/25</f>
        <v>0.04</v>
      </c>
      <c r="L13" s="1"/>
      <c r="M13" s="2"/>
      <c r="N13" s="1"/>
    </row>
    <row r="14" spans="1:14" x14ac:dyDescent="0.25">
      <c r="A14">
        <v>315</v>
      </c>
      <c r="B14" t="s">
        <v>80</v>
      </c>
      <c r="C14" s="2">
        <f>'Water Accrual_MK'!C14</f>
        <v>20797.079999999998</v>
      </c>
      <c r="D14" s="12">
        <f>1/Parameters_Water!E14</f>
        <v>0.2</v>
      </c>
      <c r="E14" s="1">
        <f t="shared" si="0"/>
        <v>4159.4160000000002</v>
      </c>
      <c r="F14" s="30">
        <f>'Water Accrual_MK'!K14</f>
        <v>0.39940930642781364</v>
      </c>
      <c r="G14" s="1">
        <f>'Water Accrual_MK'!J14</f>
        <v>8306.5472985237539</v>
      </c>
      <c r="H14" s="1">
        <f t="shared" si="1"/>
        <v>4147.1312985237537</v>
      </c>
      <c r="J14" s="12">
        <f>1/Parameters_Water!H14</f>
        <v>0.25</v>
      </c>
      <c r="L14" s="1"/>
      <c r="M14" s="2"/>
      <c r="N14" s="1"/>
    </row>
    <row r="15" spans="1:14" x14ac:dyDescent="0.25">
      <c r="A15">
        <v>318</v>
      </c>
      <c r="B15" t="s">
        <v>81</v>
      </c>
      <c r="C15" s="2">
        <f>'Water Accrual_MK'!C15</f>
        <v>20417.22</v>
      </c>
      <c r="D15" s="12">
        <f>1/Parameters_Water!E16</f>
        <v>0.05</v>
      </c>
      <c r="E15" s="1">
        <f t="shared" si="0"/>
        <v>1020.8610000000001</v>
      </c>
      <c r="F15" s="30">
        <f>'Water Accrual_MK'!K15</f>
        <v>0.59825344426551152</v>
      </c>
      <c r="G15" s="1">
        <f>'Water Accrual_MK'!J15</f>
        <v>12214.672187326689</v>
      </c>
      <c r="H15" s="1">
        <f t="shared" si="1"/>
        <v>11193.811187326688</v>
      </c>
      <c r="J15" s="12">
        <f>1/Parameters_Water!H16</f>
        <v>0.2</v>
      </c>
      <c r="L15" s="1"/>
      <c r="M15" s="2"/>
      <c r="N15" s="1"/>
    </row>
    <row r="16" spans="1:14" x14ac:dyDescent="0.25">
      <c r="A16">
        <v>320</v>
      </c>
      <c r="B16" t="s">
        <v>82</v>
      </c>
      <c r="C16" s="2">
        <f>'Water Accrual_MK'!C16</f>
        <v>730420.73</v>
      </c>
      <c r="D16" s="12">
        <f>1/Parameters_Water!E17</f>
        <v>3.3333333333333333E-2</v>
      </c>
      <c r="E16" s="1">
        <f t="shared" si="0"/>
        <v>24347.357666666667</v>
      </c>
      <c r="F16" s="30">
        <f>'Water Accrual_MK'!K16</f>
        <v>3.7259854198589765E-2</v>
      </c>
      <c r="G16" s="1">
        <f>'Water Accrual_MK'!J16</f>
        <v>27215.369903427498</v>
      </c>
      <c r="H16" s="1">
        <f t="shared" si="1"/>
        <v>2868.012236760831</v>
      </c>
      <c r="J16" s="12">
        <f>1/Parameters_Water!H17</f>
        <v>3.3333333333333333E-2</v>
      </c>
      <c r="L16" s="1"/>
      <c r="M16" s="2"/>
      <c r="N16" s="1"/>
    </row>
    <row r="17" spans="1:14" x14ac:dyDescent="0.25">
      <c r="A17">
        <v>321</v>
      </c>
      <c r="B17" t="s">
        <v>83</v>
      </c>
      <c r="C17" s="2">
        <f>'Water Accrual_MK'!C17</f>
        <v>14525.37</v>
      </c>
      <c r="D17" s="12">
        <f>1/Parameters_Water!E18</f>
        <v>0.02</v>
      </c>
      <c r="E17" s="1">
        <f t="shared" si="0"/>
        <v>290.50740000000002</v>
      </c>
      <c r="F17" s="30">
        <f>'Water Accrual_MK'!K17</f>
        <v>5.0602913723769065E-2</v>
      </c>
      <c r="G17" s="1">
        <f>'Water Accrual_MK'!J17</f>
        <v>735.02604491582349</v>
      </c>
      <c r="H17" s="1">
        <f t="shared" si="1"/>
        <v>444.51864491582347</v>
      </c>
      <c r="J17" s="12">
        <f>1/Parameters_Water!H18</f>
        <v>1.3333333333333334E-2</v>
      </c>
      <c r="L17" s="1"/>
      <c r="M17" s="2"/>
      <c r="N17" s="1"/>
    </row>
    <row r="18" spans="1:14" x14ac:dyDescent="0.25">
      <c r="A18">
        <v>322</v>
      </c>
      <c r="B18" t="s">
        <v>84</v>
      </c>
      <c r="C18" s="2">
        <f>'Water Accrual_MK'!C18</f>
        <v>881243.3600000001</v>
      </c>
      <c r="D18" s="12">
        <f>1/Parameters_Water!E19</f>
        <v>0.02</v>
      </c>
      <c r="E18" s="1">
        <f t="shared" si="0"/>
        <v>17624.867200000004</v>
      </c>
      <c r="F18" s="30">
        <f>'Water Accrual_MK'!K18</f>
        <v>2.8970202433979193E-2</v>
      </c>
      <c r="G18" s="1">
        <f>'Water Accrual_MK'!J18</f>
        <v>25529.798532800007</v>
      </c>
      <c r="H18" s="1">
        <f t="shared" si="1"/>
        <v>7904.9313328000026</v>
      </c>
      <c r="J18" s="12">
        <f>1/Parameters_Water!H19</f>
        <v>0.02</v>
      </c>
      <c r="L18" s="1"/>
      <c r="M18" s="2"/>
      <c r="N18" s="1"/>
    </row>
    <row r="19" spans="1:14" x14ac:dyDescent="0.25">
      <c r="A19">
        <v>325</v>
      </c>
      <c r="B19" t="s">
        <v>85</v>
      </c>
      <c r="C19" s="2">
        <f>'Water Accrual_MK'!C19</f>
        <v>7322069.1899999967</v>
      </c>
      <c r="D19" s="12">
        <f>1/Parameters_Water!E20</f>
        <v>0.02</v>
      </c>
      <c r="E19" s="1">
        <f t="shared" si="0"/>
        <v>146441.38379999992</v>
      </c>
      <c r="F19" s="30">
        <f>'Water Accrual_MK'!K19</f>
        <v>3.9387819879138995E-2</v>
      </c>
      <c r="G19" s="1">
        <f>'Water Accrual_MK'!J19</f>
        <v>288400.34239831305</v>
      </c>
      <c r="H19" s="1">
        <f t="shared" si="1"/>
        <v>141958.95859831313</v>
      </c>
      <c r="J19" s="12">
        <f>1/Parameters_Water!H20</f>
        <v>2.5000000000000001E-2</v>
      </c>
      <c r="L19" s="1"/>
      <c r="M19" s="2"/>
      <c r="N19" s="1"/>
    </row>
    <row r="20" spans="1:14" x14ac:dyDescent="0.25">
      <c r="A20">
        <v>327</v>
      </c>
      <c r="B20" t="s">
        <v>86</v>
      </c>
      <c r="C20" s="2">
        <f>'Water Accrual_MK'!C20</f>
        <v>496296.50000000006</v>
      </c>
      <c r="D20" s="12">
        <f>1/Parameters_Water!E21</f>
        <v>0.05</v>
      </c>
      <c r="E20" s="1">
        <f t="shared" si="0"/>
        <v>24814.825000000004</v>
      </c>
      <c r="F20" s="30">
        <f>'Water Accrual_MK'!K20</f>
        <v>6.3605945109257114E-2</v>
      </c>
      <c r="G20" s="1">
        <f>'Water Accrual_MK'!J20</f>
        <v>31567.407936916428</v>
      </c>
      <c r="H20" s="1">
        <f t="shared" si="1"/>
        <v>6752.5829369164239</v>
      </c>
      <c r="J20" s="12">
        <f>1/Parameters_Water!H21</f>
        <v>0.05</v>
      </c>
      <c r="L20" s="1"/>
      <c r="M20" s="2"/>
      <c r="N20" s="1"/>
    </row>
    <row r="21" spans="1:14" x14ac:dyDescent="0.25">
      <c r="A21">
        <v>328</v>
      </c>
      <c r="B21" t="s">
        <v>87</v>
      </c>
      <c r="C21" s="2">
        <f>'Water Accrual_MK'!C21</f>
        <v>174737.36000000002</v>
      </c>
      <c r="D21" s="12">
        <f>1/Parameters_Water!E22</f>
        <v>0.1</v>
      </c>
      <c r="E21" s="1">
        <f t="shared" si="0"/>
        <v>17473.736000000001</v>
      </c>
      <c r="F21" s="30">
        <f>'Water Accrual_MK'!K21</f>
        <v>9.6117428937470148E-2</v>
      </c>
      <c r="G21" s="1">
        <f>'Water Accrual_MK'!J21</f>
        <v>16795.30578252114</v>
      </c>
      <c r="H21" s="1">
        <f t="shared" si="1"/>
        <v>-678.43021747886087</v>
      </c>
      <c r="J21" s="12">
        <f>1/Parameters_Water!H22</f>
        <v>6.6666666666666666E-2</v>
      </c>
      <c r="L21" s="1"/>
      <c r="M21" s="2"/>
      <c r="N21" s="1"/>
    </row>
    <row r="22" spans="1:14" x14ac:dyDescent="0.25">
      <c r="A22">
        <v>333</v>
      </c>
      <c r="B22" t="s">
        <v>88</v>
      </c>
      <c r="C22" s="2">
        <f>'Water Accrual_MK'!C22</f>
        <v>93.95</v>
      </c>
      <c r="D22" s="12">
        <f>1/Parameters_Water!E23</f>
        <v>0.02</v>
      </c>
      <c r="E22" s="1">
        <f t="shared" si="0"/>
        <v>1.879</v>
      </c>
      <c r="F22" s="30">
        <f>'Water Accrual_MK'!K22</f>
        <v>2.0149918867089171E-2</v>
      </c>
      <c r="G22" s="1">
        <f>'Water Accrual_MK'!J22</f>
        <v>1.8930848775630276</v>
      </c>
      <c r="H22" s="1">
        <f t="shared" si="1"/>
        <v>1.4084877563027565E-2</v>
      </c>
      <c r="J22" s="12">
        <f>1/Parameters_Water!H23</f>
        <v>0.02</v>
      </c>
      <c r="L22" s="1"/>
      <c r="M22" s="2"/>
      <c r="N22" s="1"/>
    </row>
    <row r="23" spans="1:14" x14ac:dyDescent="0.25">
      <c r="A23">
        <v>334</v>
      </c>
      <c r="B23" t="s">
        <v>89</v>
      </c>
      <c r="C23" s="2">
        <f>'Water Accrual_MK'!C23</f>
        <v>16315.07</v>
      </c>
      <c r="D23" s="12">
        <f>1/Parameters_Water!E24</f>
        <v>6.6666666666666666E-2</v>
      </c>
      <c r="E23" s="1">
        <f t="shared" si="0"/>
        <v>1087.6713333333332</v>
      </c>
      <c r="F23" s="30">
        <f>'Water Accrual_MK'!K23</f>
        <v>0.10157933955621631</v>
      </c>
      <c r="G23" s="1">
        <f>'Water Accrual_MK'!J23</f>
        <v>1657.274035413438</v>
      </c>
      <c r="H23" s="1">
        <f t="shared" si="1"/>
        <v>569.60270208010479</v>
      </c>
      <c r="J23" s="12">
        <f>1/Parameters_Water!H24</f>
        <v>0.05</v>
      </c>
      <c r="L23" s="1"/>
      <c r="M23" s="2"/>
      <c r="N23" s="1"/>
    </row>
    <row r="24" spans="1:14" x14ac:dyDescent="0.25">
      <c r="A24">
        <v>342</v>
      </c>
      <c r="B24" t="s">
        <v>90</v>
      </c>
      <c r="C24" s="2">
        <f>'Water Accrual_MK'!C24</f>
        <v>2284.2200000000003</v>
      </c>
      <c r="D24" s="12">
        <f>1/Parameters_Water!E25</f>
        <v>0.2</v>
      </c>
      <c r="E24" s="1">
        <f t="shared" si="0"/>
        <v>456.84400000000005</v>
      </c>
      <c r="F24" s="30">
        <f>'Water Accrual_MK'!K24</f>
        <v>1.322123630455375</v>
      </c>
      <c r="G24" s="1">
        <f>'Water Accrual_MK'!J24</f>
        <v>3020.021239158777</v>
      </c>
      <c r="H24" s="1">
        <f t="shared" si="1"/>
        <v>2563.177239158777</v>
      </c>
      <c r="J24" s="12">
        <f>1/Parameters_Water!H25</f>
        <v>0.125</v>
      </c>
      <c r="L24" s="1"/>
      <c r="M24" s="2"/>
      <c r="N24" s="1"/>
    </row>
    <row r="25" spans="1:14" x14ac:dyDescent="0.25">
      <c r="A25">
        <v>344</v>
      </c>
      <c r="B25" t="s">
        <v>91</v>
      </c>
      <c r="C25" s="2">
        <f>'Water Accrual_MK'!C25</f>
        <v>50827.659999999996</v>
      </c>
      <c r="D25" s="12">
        <f>1/Parameters_Water!E26</f>
        <v>0.1</v>
      </c>
      <c r="E25" s="1">
        <f t="shared" si="0"/>
        <v>5082.7659999999996</v>
      </c>
      <c r="F25" s="30">
        <f>'Water Accrual_MK'!K25</f>
        <v>7.1804452130116297E-2</v>
      </c>
      <c r="G25" s="1">
        <f>'Water Accrual_MK'!J25</f>
        <v>3649.652279355827</v>
      </c>
      <c r="H25" s="1">
        <f t="shared" si="1"/>
        <v>-1433.1137206441726</v>
      </c>
      <c r="J25" s="12">
        <f>1/Parameters_Water!H26</f>
        <v>0.04</v>
      </c>
      <c r="L25" s="1"/>
      <c r="M25" s="2"/>
      <c r="N25" s="1"/>
    </row>
    <row r="26" spans="1:14" x14ac:dyDescent="0.25">
      <c r="A26">
        <v>349</v>
      </c>
      <c r="B26" t="s">
        <v>92</v>
      </c>
      <c r="C26" s="2">
        <f>'Water Accrual_MK'!C26</f>
        <v>73338.78</v>
      </c>
      <c r="D26" s="12">
        <f>1/Parameters_Water!E27</f>
        <v>0.1</v>
      </c>
      <c r="E26" s="1">
        <f t="shared" si="0"/>
        <v>7333.8780000000006</v>
      </c>
      <c r="F26" s="30">
        <f>'Water Accrual_MK'!K26</f>
        <v>0.10036078981977145</v>
      </c>
      <c r="G26" s="1">
        <f>'Water Accrual_MK'!J26</f>
        <v>7360.3378852184578</v>
      </c>
      <c r="H26" s="1">
        <f t="shared" si="1"/>
        <v>26.459885218457202</v>
      </c>
      <c r="J26" s="12">
        <f>1/Parameters_Water!H27</f>
        <v>0.04</v>
      </c>
      <c r="L26" s="1"/>
      <c r="M26" s="2"/>
      <c r="N26" s="1"/>
    </row>
    <row r="27" spans="1:14" x14ac:dyDescent="0.25">
      <c r="A27">
        <v>349.1</v>
      </c>
      <c r="B27" t="s">
        <v>93</v>
      </c>
      <c r="C27" s="18">
        <f>'Water Accrual_MK'!C27</f>
        <v>140052.29</v>
      </c>
      <c r="D27" s="21">
        <f>1/Parameters_Water!E28</f>
        <v>6.6666666666666666E-2</v>
      </c>
      <c r="E27" s="20">
        <f t="shared" si="0"/>
        <v>9336.8193333333329</v>
      </c>
      <c r="F27" s="31">
        <f>'Water Accrual_MK'!K27</f>
        <v>0.10627932660792751</v>
      </c>
      <c r="G27" s="20">
        <f>'Water Accrual_MK'!J27</f>
        <v>14884.663071098181</v>
      </c>
      <c r="H27" s="20">
        <f t="shared" si="1"/>
        <v>5547.8437377648479</v>
      </c>
      <c r="J27" s="12">
        <f>1/Parameters_Water!H28</f>
        <v>0.1</v>
      </c>
      <c r="L27" s="1"/>
      <c r="M27" s="2"/>
      <c r="N27" s="1"/>
    </row>
    <row r="28" spans="1:14" ht="15.75" thickBot="1" x14ac:dyDescent="0.3">
      <c r="A28" s="5" t="s">
        <v>112</v>
      </c>
      <c r="C28" s="23">
        <f>'Water Accrual_MK'!C28</f>
        <v>10649481.299999995</v>
      </c>
      <c r="D28" s="32"/>
      <c r="E28" s="25">
        <f>SUM(E6:E27)</f>
        <v>294739.31633333332</v>
      </c>
      <c r="F28" s="33"/>
      <c r="G28" s="25">
        <f>SUM(G6:G27)</f>
        <v>493763.23467191326</v>
      </c>
      <c r="H28" s="25">
        <f>SUM(H6:H27)</f>
        <v>199023.91833857991</v>
      </c>
    </row>
    <row r="29" spans="1:14" ht="15.75" thickTop="1" x14ac:dyDescent="0.25">
      <c r="C29" s="2"/>
    </row>
    <row r="30" spans="1:14" x14ac:dyDescent="0.25">
      <c r="H30" s="1"/>
    </row>
  </sheetData>
  <mergeCells count="3">
    <mergeCell ref="A1:H1"/>
    <mergeCell ref="A2:H2"/>
    <mergeCell ref="A3:H3"/>
  </mergeCells>
  <pageMargins left="0.7" right="0.7" top="0.75" bottom="0.75" header="0.3" footer="0.3"/>
  <pageSetup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17CF4-4EA8-44E3-87BE-EBF520FB5697}">
  <sheetPr>
    <pageSetUpPr fitToPage="1"/>
  </sheetPr>
  <dimension ref="A1:N45"/>
  <sheetViews>
    <sheetView workbookViewId="0"/>
  </sheetViews>
  <sheetFormatPr defaultRowHeight="15" x14ac:dyDescent="0.25"/>
  <cols>
    <col min="1" max="1" width="17" bestFit="1" customWidth="1"/>
    <col min="2" max="2" width="9.7109375" bestFit="1" customWidth="1"/>
    <col min="4" max="4" width="36.140625" bestFit="1" customWidth="1"/>
    <col min="5" max="5" width="12.28515625" style="34" customWidth="1"/>
    <col min="6" max="6" width="7.42578125" customWidth="1"/>
    <col min="7" max="7" width="23.42578125" bestFit="1" customWidth="1"/>
    <col min="8" max="8" width="17.7109375" style="34" customWidth="1"/>
    <col min="9" max="9" width="10.85546875" style="34" customWidth="1"/>
    <col min="10" max="10" width="17" customWidth="1"/>
    <col min="11" max="11" width="4.140625" customWidth="1"/>
    <col min="12" max="12" width="22.140625" customWidth="1"/>
    <col min="13" max="13" width="18.140625" bestFit="1" customWidth="1"/>
    <col min="14" max="14" width="24.5703125" customWidth="1"/>
  </cols>
  <sheetData>
    <row r="1" spans="1:14" x14ac:dyDescent="0.25">
      <c r="B1" t="s">
        <v>113</v>
      </c>
    </row>
    <row r="3" spans="1:14" x14ac:dyDescent="0.25">
      <c r="G3" s="7" t="s">
        <v>114</v>
      </c>
      <c r="H3" s="35" t="s">
        <v>115</v>
      </c>
      <c r="I3" s="36"/>
      <c r="L3" s="37" t="s">
        <v>116</v>
      </c>
      <c r="M3" s="37" t="s">
        <v>117</v>
      </c>
      <c r="N3" t="s">
        <v>118</v>
      </c>
    </row>
    <row r="4" spans="1:14" x14ac:dyDescent="0.25">
      <c r="A4" s="38" t="s">
        <v>119</v>
      </c>
      <c r="B4" s="38" t="s">
        <v>120</v>
      </c>
      <c r="C4" s="38" t="s">
        <v>121</v>
      </c>
      <c r="D4" s="38" t="s">
        <v>62</v>
      </c>
      <c r="E4" s="39" t="s">
        <v>122</v>
      </c>
      <c r="F4" s="5"/>
      <c r="G4" s="39" t="s">
        <v>123</v>
      </c>
      <c r="H4" s="40" t="s">
        <v>124</v>
      </c>
      <c r="I4" s="40" t="s">
        <v>125</v>
      </c>
      <c r="J4" s="39" t="s">
        <v>58</v>
      </c>
    </row>
    <row r="5" spans="1:14" x14ac:dyDescent="0.25">
      <c r="A5" s="41"/>
      <c r="B5" s="41">
        <v>303</v>
      </c>
      <c r="C5" s="41" t="s">
        <v>126</v>
      </c>
      <c r="D5" s="41" t="s">
        <v>127</v>
      </c>
      <c r="E5" s="42"/>
      <c r="G5" s="42" t="s">
        <v>128</v>
      </c>
      <c r="H5" s="42"/>
      <c r="I5" s="42"/>
      <c r="J5" s="41"/>
    </row>
    <row r="6" spans="1:14" x14ac:dyDescent="0.25">
      <c r="A6" s="41" t="s">
        <v>129</v>
      </c>
      <c r="B6" s="41">
        <v>304</v>
      </c>
      <c r="C6" s="41" t="s">
        <v>126</v>
      </c>
      <c r="D6" s="41" t="s">
        <v>130</v>
      </c>
      <c r="E6" s="42">
        <v>30</v>
      </c>
      <c r="G6" s="42">
        <v>30</v>
      </c>
      <c r="H6" s="42">
        <v>40</v>
      </c>
      <c r="I6" s="42" t="s">
        <v>131</v>
      </c>
      <c r="J6" s="41">
        <f t="shared" ref="J6:J7" si="0">H6-G6</f>
        <v>10</v>
      </c>
      <c r="N6" t="s">
        <v>132</v>
      </c>
    </row>
    <row r="7" spans="1:14" x14ac:dyDescent="0.25">
      <c r="A7" s="41" t="s">
        <v>129</v>
      </c>
      <c r="B7" s="41">
        <v>305</v>
      </c>
      <c r="C7" s="41" t="s">
        <v>126</v>
      </c>
      <c r="D7" s="41" t="s">
        <v>133</v>
      </c>
      <c r="E7" s="42">
        <v>20</v>
      </c>
      <c r="G7" s="42">
        <v>20</v>
      </c>
      <c r="H7" s="42">
        <v>20</v>
      </c>
      <c r="I7" s="42" t="s">
        <v>131</v>
      </c>
      <c r="J7" s="41">
        <f t="shared" si="0"/>
        <v>0</v>
      </c>
      <c r="N7" t="s">
        <v>132</v>
      </c>
    </row>
    <row r="8" spans="1:14" ht="30" x14ac:dyDescent="0.25">
      <c r="A8" s="41" t="s">
        <v>129</v>
      </c>
      <c r="B8" s="41">
        <v>307</v>
      </c>
      <c r="C8" s="41" t="s">
        <v>126</v>
      </c>
      <c r="D8" s="41" t="s">
        <v>134</v>
      </c>
      <c r="E8" s="42">
        <v>30</v>
      </c>
      <c r="G8" s="42">
        <v>30</v>
      </c>
      <c r="H8" s="42">
        <v>40</v>
      </c>
      <c r="I8" s="42" t="s">
        <v>135</v>
      </c>
      <c r="J8" s="41">
        <f>H8-G8</f>
        <v>10</v>
      </c>
      <c r="M8" s="43" t="s">
        <v>136</v>
      </c>
      <c r="N8" t="s">
        <v>137</v>
      </c>
    </row>
    <row r="9" spans="1:14" x14ac:dyDescent="0.25">
      <c r="A9" s="41" t="s">
        <v>129</v>
      </c>
      <c r="B9" s="41">
        <v>308</v>
      </c>
      <c r="C9" s="41" t="s">
        <v>126</v>
      </c>
      <c r="D9" s="41" t="s">
        <v>138</v>
      </c>
      <c r="E9" s="42">
        <v>50</v>
      </c>
      <c r="G9" s="42">
        <v>50</v>
      </c>
      <c r="H9" s="42">
        <v>50</v>
      </c>
      <c r="I9" s="42" t="s">
        <v>139</v>
      </c>
      <c r="J9" s="41">
        <f>H9-G9</f>
        <v>0</v>
      </c>
    </row>
    <row r="10" spans="1:14" x14ac:dyDescent="0.25">
      <c r="A10" s="41" t="s">
        <v>140</v>
      </c>
      <c r="B10" s="41">
        <v>309</v>
      </c>
      <c r="C10" s="41" t="s">
        <v>126</v>
      </c>
      <c r="D10" s="41" t="s">
        <v>141</v>
      </c>
      <c r="E10" s="42">
        <v>5</v>
      </c>
      <c r="G10" s="42">
        <v>5</v>
      </c>
      <c r="H10" s="42">
        <v>5</v>
      </c>
      <c r="I10" s="42" t="s">
        <v>131</v>
      </c>
      <c r="J10" s="41">
        <f>H10-G10</f>
        <v>0</v>
      </c>
      <c r="N10" t="s">
        <v>142</v>
      </c>
    </row>
    <row r="11" spans="1:14" ht="30" x14ac:dyDescent="0.25">
      <c r="A11" s="41" t="s">
        <v>140</v>
      </c>
      <c r="B11" s="41">
        <v>310</v>
      </c>
      <c r="C11" s="41" t="s">
        <v>126</v>
      </c>
      <c r="D11" s="41" t="s">
        <v>143</v>
      </c>
      <c r="E11" s="42">
        <v>10</v>
      </c>
      <c r="G11" s="42">
        <v>10</v>
      </c>
      <c r="H11" s="42" t="s">
        <v>144</v>
      </c>
      <c r="I11" s="42" t="s">
        <v>131</v>
      </c>
      <c r="J11" s="41">
        <v>0</v>
      </c>
      <c r="M11" s="43" t="s">
        <v>136</v>
      </c>
      <c r="N11" t="s">
        <v>142</v>
      </c>
    </row>
    <row r="12" spans="1:14" ht="30" x14ac:dyDescent="0.25">
      <c r="A12" s="41" t="s">
        <v>140</v>
      </c>
      <c r="B12" s="41">
        <v>313</v>
      </c>
      <c r="C12" s="41" t="s">
        <v>126</v>
      </c>
      <c r="D12" s="41" t="s">
        <v>145</v>
      </c>
      <c r="E12" s="42">
        <v>10</v>
      </c>
      <c r="G12" s="42">
        <v>10</v>
      </c>
      <c r="H12" s="42">
        <v>10</v>
      </c>
      <c r="I12" s="42" t="s">
        <v>131</v>
      </c>
      <c r="J12" s="41">
        <f>H12-G12</f>
        <v>0</v>
      </c>
      <c r="M12" s="43" t="s">
        <v>136</v>
      </c>
      <c r="N12" t="s">
        <v>142</v>
      </c>
    </row>
    <row r="13" spans="1:14" ht="30" x14ac:dyDescent="0.25">
      <c r="A13" s="41" t="s">
        <v>140</v>
      </c>
      <c r="B13" s="41">
        <v>314</v>
      </c>
      <c r="C13" s="41" t="s">
        <v>126</v>
      </c>
      <c r="D13" s="41" t="s">
        <v>146</v>
      </c>
      <c r="E13" s="42">
        <v>30</v>
      </c>
      <c r="G13" s="42">
        <v>30</v>
      </c>
      <c r="H13" s="42" t="s">
        <v>147</v>
      </c>
      <c r="I13" s="42" t="s">
        <v>131</v>
      </c>
      <c r="J13" s="41">
        <v>-5</v>
      </c>
      <c r="M13" s="43" t="s">
        <v>136</v>
      </c>
      <c r="N13" t="s">
        <v>142</v>
      </c>
    </row>
    <row r="14" spans="1:14" x14ac:dyDescent="0.25">
      <c r="A14" s="41" t="s">
        <v>148</v>
      </c>
      <c r="B14" s="41">
        <v>315</v>
      </c>
      <c r="C14" s="41" t="s">
        <v>126</v>
      </c>
      <c r="D14" s="41" t="s">
        <v>149</v>
      </c>
      <c r="E14" s="42">
        <v>5</v>
      </c>
      <c r="G14" s="42">
        <v>5</v>
      </c>
      <c r="H14" s="42">
        <v>4</v>
      </c>
      <c r="I14" s="42" t="s">
        <v>150</v>
      </c>
      <c r="J14" s="41">
        <f>H14-G14</f>
        <v>-1</v>
      </c>
      <c r="N14" t="s">
        <v>151</v>
      </c>
    </row>
    <row r="15" spans="1:14" x14ac:dyDescent="0.25">
      <c r="A15" s="41" t="s">
        <v>148</v>
      </c>
      <c r="B15" s="44">
        <v>316</v>
      </c>
      <c r="C15" s="44" t="s">
        <v>126</v>
      </c>
      <c r="D15" s="44" t="s">
        <v>152</v>
      </c>
      <c r="E15" s="45">
        <v>20</v>
      </c>
      <c r="G15" s="42">
        <v>20</v>
      </c>
      <c r="H15" s="42">
        <v>10</v>
      </c>
      <c r="I15" s="42" t="s">
        <v>131</v>
      </c>
      <c r="J15" s="41">
        <f t="shared" ref="J15:J26" si="1">H15-G15</f>
        <v>-10</v>
      </c>
      <c r="K15" t="s">
        <v>153</v>
      </c>
      <c r="N15" t="s">
        <v>154</v>
      </c>
    </row>
    <row r="16" spans="1:14" x14ac:dyDescent="0.25">
      <c r="A16" s="41" t="s">
        <v>148</v>
      </c>
      <c r="B16" s="41">
        <v>318</v>
      </c>
      <c r="C16" s="41" t="s">
        <v>126</v>
      </c>
      <c r="D16" s="41" t="s">
        <v>155</v>
      </c>
      <c r="E16" s="42">
        <v>20</v>
      </c>
      <c r="G16" s="42" t="s">
        <v>156</v>
      </c>
      <c r="H16" s="42">
        <v>5</v>
      </c>
      <c r="I16" s="42" t="s">
        <v>135</v>
      </c>
      <c r="J16" s="41">
        <v>-15</v>
      </c>
      <c r="N16" t="s">
        <v>157</v>
      </c>
    </row>
    <row r="17" spans="1:14" x14ac:dyDescent="0.25">
      <c r="A17" s="41" t="s">
        <v>148</v>
      </c>
      <c r="B17" s="41">
        <v>320</v>
      </c>
      <c r="C17" s="41" t="s">
        <v>126</v>
      </c>
      <c r="D17" s="41" t="s">
        <v>158</v>
      </c>
      <c r="E17" s="42">
        <v>30</v>
      </c>
      <c r="G17" s="42">
        <v>30</v>
      </c>
      <c r="H17" s="42">
        <v>30</v>
      </c>
      <c r="I17" s="42" t="s">
        <v>159</v>
      </c>
      <c r="J17" s="41">
        <f t="shared" si="1"/>
        <v>0</v>
      </c>
      <c r="N17" t="s">
        <v>160</v>
      </c>
    </row>
    <row r="18" spans="1:14" x14ac:dyDescent="0.25">
      <c r="A18" s="41" t="s">
        <v>148</v>
      </c>
      <c r="B18" s="41">
        <v>321</v>
      </c>
      <c r="C18" s="41" t="s">
        <v>126</v>
      </c>
      <c r="D18" s="41" t="s">
        <v>161</v>
      </c>
      <c r="E18" s="42">
        <v>50</v>
      </c>
      <c r="G18" s="42">
        <v>50</v>
      </c>
      <c r="H18" s="42">
        <v>75</v>
      </c>
      <c r="I18" s="42" t="s">
        <v>150</v>
      </c>
      <c r="J18" s="41">
        <f t="shared" si="1"/>
        <v>25</v>
      </c>
      <c r="N18" t="s">
        <v>162</v>
      </c>
    </row>
    <row r="19" spans="1:14" x14ac:dyDescent="0.25">
      <c r="A19" s="41" t="s">
        <v>148</v>
      </c>
      <c r="B19" s="41">
        <v>322</v>
      </c>
      <c r="C19" s="41" t="s">
        <v>126</v>
      </c>
      <c r="D19" s="41" t="s">
        <v>163</v>
      </c>
      <c r="E19" s="42">
        <v>50</v>
      </c>
      <c r="G19" s="42">
        <v>50</v>
      </c>
      <c r="H19" s="42">
        <v>50</v>
      </c>
      <c r="I19" s="42" t="s">
        <v>164</v>
      </c>
      <c r="J19" s="41">
        <f t="shared" si="1"/>
        <v>0</v>
      </c>
      <c r="N19" t="s">
        <v>165</v>
      </c>
    </row>
    <row r="20" spans="1:14" ht="30" x14ac:dyDescent="0.25">
      <c r="A20" s="41" t="s">
        <v>166</v>
      </c>
      <c r="B20" s="41">
        <v>325</v>
      </c>
      <c r="C20" s="41" t="s">
        <v>126</v>
      </c>
      <c r="D20" s="41" t="s">
        <v>167</v>
      </c>
      <c r="E20" s="42">
        <v>50</v>
      </c>
      <c r="G20" s="42">
        <v>50</v>
      </c>
      <c r="H20" s="42">
        <v>40</v>
      </c>
      <c r="I20" s="42" t="s">
        <v>159</v>
      </c>
      <c r="J20" s="46">
        <f t="shared" si="1"/>
        <v>-10</v>
      </c>
      <c r="M20" s="43" t="s">
        <v>136</v>
      </c>
      <c r="N20" t="s">
        <v>151</v>
      </c>
    </row>
    <row r="21" spans="1:14" x14ac:dyDescent="0.25">
      <c r="A21" s="41" t="s">
        <v>166</v>
      </c>
      <c r="B21" s="41">
        <v>327</v>
      </c>
      <c r="C21" s="41" t="s">
        <v>126</v>
      </c>
      <c r="D21" s="41" t="s">
        <v>168</v>
      </c>
      <c r="E21" s="42">
        <v>20</v>
      </c>
      <c r="G21" s="42">
        <v>20</v>
      </c>
      <c r="H21" s="42">
        <v>20</v>
      </c>
      <c r="I21" s="42" t="s">
        <v>131</v>
      </c>
      <c r="J21" s="41">
        <f t="shared" si="1"/>
        <v>0</v>
      </c>
      <c r="N21" t="s">
        <v>169</v>
      </c>
    </row>
    <row r="22" spans="1:14" ht="30" x14ac:dyDescent="0.25">
      <c r="A22" s="41" t="s">
        <v>166</v>
      </c>
      <c r="B22" s="41">
        <v>328</v>
      </c>
      <c r="C22" s="41" t="s">
        <v>126</v>
      </c>
      <c r="D22" s="41" t="s">
        <v>170</v>
      </c>
      <c r="E22" s="42">
        <v>10</v>
      </c>
      <c r="G22" s="42">
        <v>10</v>
      </c>
      <c r="H22" s="42">
        <v>15</v>
      </c>
      <c r="I22" s="42" t="s">
        <v>159</v>
      </c>
      <c r="J22" s="41">
        <f t="shared" si="1"/>
        <v>5</v>
      </c>
      <c r="M22" s="43" t="s">
        <v>136</v>
      </c>
      <c r="N22" t="s">
        <v>160</v>
      </c>
    </row>
    <row r="23" spans="1:14" x14ac:dyDescent="0.25">
      <c r="A23" s="41" t="s">
        <v>166</v>
      </c>
      <c r="B23" s="41">
        <v>333</v>
      </c>
      <c r="C23" s="41" t="s">
        <v>126</v>
      </c>
      <c r="D23" s="41" t="s">
        <v>171</v>
      </c>
      <c r="E23" s="42">
        <v>50</v>
      </c>
      <c r="G23" s="42">
        <v>50</v>
      </c>
      <c r="H23" s="42">
        <v>50</v>
      </c>
      <c r="I23" s="42" t="s">
        <v>159</v>
      </c>
      <c r="J23" s="41">
        <f t="shared" si="1"/>
        <v>0</v>
      </c>
      <c r="N23" t="s">
        <v>160</v>
      </c>
    </row>
    <row r="24" spans="1:14" x14ac:dyDescent="0.25">
      <c r="A24" s="41" t="s">
        <v>172</v>
      </c>
      <c r="B24" s="41">
        <v>334</v>
      </c>
      <c r="C24" s="41" t="s">
        <v>126</v>
      </c>
      <c r="D24" s="41" t="s">
        <v>173</v>
      </c>
      <c r="E24" s="42">
        <v>15</v>
      </c>
      <c r="G24" s="42">
        <v>15</v>
      </c>
      <c r="H24" s="42">
        <v>20</v>
      </c>
      <c r="I24" s="42" t="s">
        <v>159</v>
      </c>
      <c r="J24" s="41">
        <f t="shared" si="1"/>
        <v>5</v>
      </c>
      <c r="N24" t="s">
        <v>160</v>
      </c>
    </row>
    <row r="25" spans="1:14" x14ac:dyDescent="0.25">
      <c r="A25" s="41" t="s">
        <v>172</v>
      </c>
      <c r="B25" s="41">
        <v>342</v>
      </c>
      <c r="C25" s="41" t="s">
        <v>126</v>
      </c>
      <c r="D25" s="41" t="s">
        <v>174</v>
      </c>
      <c r="E25" s="42">
        <v>5</v>
      </c>
      <c r="G25" s="42">
        <v>5</v>
      </c>
      <c r="H25" s="42">
        <v>8</v>
      </c>
      <c r="I25" s="42" t="s">
        <v>159</v>
      </c>
      <c r="J25" s="41">
        <f t="shared" si="1"/>
        <v>3</v>
      </c>
      <c r="N25" t="s">
        <v>175</v>
      </c>
    </row>
    <row r="26" spans="1:14" x14ac:dyDescent="0.25">
      <c r="A26" s="41" t="s">
        <v>172</v>
      </c>
      <c r="B26" s="41">
        <v>344</v>
      </c>
      <c r="C26" s="41" t="s">
        <v>126</v>
      </c>
      <c r="D26" s="41" t="s">
        <v>176</v>
      </c>
      <c r="E26" s="42">
        <v>10</v>
      </c>
      <c r="G26" s="42">
        <v>15</v>
      </c>
      <c r="H26" s="42">
        <v>25</v>
      </c>
      <c r="I26" s="42" t="s">
        <v>159</v>
      </c>
      <c r="J26" s="41">
        <f t="shared" si="1"/>
        <v>10</v>
      </c>
      <c r="N26" t="s">
        <v>175</v>
      </c>
    </row>
    <row r="27" spans="1:14" ht="45" x14ac:dyDescent="0.25">
      <c r="A27" s="41" t="s">
        <v>172</v>
      </c>
      <c r="B27" s="41">
        <v>349</v>
      </c>
      <c r="C27" s="41" t="s">
        <v>126</v>
      </c>
      <c r="D27" s="41" t="s">
        <v>177</v>
      </c>
      <c r="E27" s="42">
        <v>10</v>
      </c>
      <c r="G27" s="42" t="s">
        <v>178</v>
      </c>
      <c r="H27" s="42">
        <v>25</v>
      </c>
      <c r="I27" s="42" t="s">
        <v>131</v>
      </c>
      <c r="J27" s="41">
        <v>15</v>
      </c>
      <c r="L27" s="43" t="s">
        <v>179</v>
      </c>
      <c r="M27" s="43" t="s">
        <v>136</v>
      </c>
      <c r="N27" t="s">
        <v>154</v>
      </c>
    </row>
    <row r="28" spans="1:14" x14ac:dyDescent="0.25">
      <c r="A28" s="41" t="s">
        <v>172</v>
      </c>
      <c r="B28" s="41">
        <v>349.1</v>
      </c>
      <c r="C28" s="41" t="s">
        <v>126</v>
      </c>
      <c r="D28" s="41" t="s">
        <v>180</v>
      </c>
      <c r="E28" s="42">
        <v>15</v>
      </c>
      <c r="G28" s="42" t="s">
        <v>178</v>
      </c>
      <c r="H28" s="42">
        <v>10</v>
      </c>
      <c r="I28" s="42" t="s">
        <v>135</v>
      </c>
      <c r="J28" s="41">
        <v>-5</v>
      </c>
      <c r="N28" t="s">
        <v>181</v>
      </c>
    </row>
    <row r="29" spans="1:14" x14ac:dyDescent="0.25">
      <c r="A29" s="41"/>
      <c r="B29" s="41"/>
      <c r="C29" s="41"/>
      <c r="D29" s="41"/>
      <c r="E29" s="42"/>
      <c r="G29" s="42"/>
      <c r="H29" s="42"/>
      <c r="I29" s="42"/>
      <c r="J29" s="41"/>
    </row>
    <row r="30" spans="1:14" x14ac:dyDescent="0.25">
      <c r="A30" s="41"/>
      <c r="B30" s="41">
        <v>353</v>
      </c>
      <c r="C30" s="41" t="s">
        <v>182</v>
      </c>
      <c r="D30" s="41" t="s">
        <v>183</v>
      </c>
      <c r="E30" s="42"/>
      <c r="G30" s="42" t="s">
        <v>128</v>
      </c>
      <c r="H30" s="42"/>
      <c r="I30" s="42"/>
      <c r="J30" s="41"/>
    </row>
    <row r="31" spans="1:14" x14ac:dyDescent="0.25">
      <c r="A31" s="41" t="s">
        <v>184</v>
      </c>
      <c r="B31" s="41">
        <v>354</v>
      </c>
      <c r="C31" s="41" t="s">
        <v>182</v>
      </c>
      <c r="D31" s="41" t="s">
        <v>130</v>
      </c>
      <c r="E31" s="42">
        <v>30</v>
      </c>
      <c r="G31" s="42">
        <v>30</v>
      </c>
      <c r="H31" s="42">
        <v>40</v>
      </c>
      <c r="I31" s="42" t="s">
        <v>131</v>
      </c>
      <c r="J31" s="41">
        <f t="shared" ref="J31:J41" si="2">H31-G31</f>
        <v>10</v>
      </c>
      <c r="N31" t="s">
        <v>132</v>
      </c>
    </row>
    <row r="32" spans="1:14" x14ac:dyDescent="0.25">
      <c r="A32" s="41" t="s">
        <v>184</v>
      </c>
      <c r="B32" s="41">
        <v>355</v>
      </c>
      <c r="C32" s="41" t="s">
        <v>182</v>
      </c>
      <c r="D32" s="41" t="s">
        <v>133</v>
      </c>
      <c r="E32" s="42">
        <v>20</v>
      </c>
      <c r="G32" s="42">
        <v>20</v>
      </c>
      <c r="H32" s="42">
        <v>20</v>
      </c>
      <c r="I32" s="42" t="s">
        <v>131</v>
      </c>
      <c r="J32" s="41">
        <f t="shared" si="2"/>
        <v>0</v>
      </c>
      <c r="N32" t="s">
        <v>132</v>
      </c>
    </row>
    <row r="33" spans="1:14" x14ac:dyDescent="0.25">
      <c r="A33" s="41" t="s">
        <v>184</v>
      </c>
      <c r="B33" s="41">
        <v>357</v>
      </c>
      <c r="C33" s="41" t="s">
        <v>182</v>
      </c>
      <c r="D33" s="41" t="s">
        <v>185</v>
      </c>
      <c r="E33" s="42">
        <v>50</v>
      </c>
      <c r="G33" s="42">
        <v>50</v>
      </c>
      <c r="H33" s="42">
        <v>50</v>
      </c>
      <c r="I33" s="42" t="s">
        <v>139</v>
      </c>
      <c r="J33" s="41">
        <f t="shared" si="2"/>
        <v>0</v>
      </c>
    </row>
    <row r="34" spans="1:14" ht="30" x14ac:dyDescent="0.25">
      <c r="A34" s="41" t="s">
        <v>184</v>
      </c>
      <c r="B34" s="41">
        <v>360</v>
      </c>
      <c r="C34" s="41" t="s">
        <v>182</v>
      </c>
      <c r="D34" s="41" t="s">
        <v>186</v>
      </c>
      <c r="E34" s="42">
        <v>50</v>
      </c>
      <c r="G34" s="42">
        <v>50</v>
      </c>
      <c r="H34" s="42">
        <v>50</v>
      </c>
      <c r="I34" s="42" t="s">
        <v>159</v>
      </c>
      <c r="J34" s="41">
        <f t="shared" si="2"/>
        <v>0</v>
      </c>
      <c r="M34" s="43" t="s">
        <v>136</v>
      </c>
      <c r="N34" t="s">
        <v>187</v>
      </c>
    </row>
    <row r="35" spans="1:14" x14ac:dyDescent="0.25">
      <c r="A35" s="41" t="s">
        <v>184</v>
      </c>
      <c r="B35" s="41">
        <v>361</v>
      </c>
      <c r="C35" s="41" t="s">
        <v>182</v>
      </c>
      <c r="D35" s="41" t="s">
        <v>188</v>
      </c>
      <c r="E35" s="42">
        <v>50</v>
      </c>
      <c r="G35" s="42">
        <v>50</v>
      </c>
      <c r="H35" s="42">
        <v>50</v>
      </c>
      <c r="I35" s="42" t="s">
        <v>159</v>
      </c>
      <c r="J35" s="41">
        <f t="shared" si="2"/>
        <v>0</v>
      </c>
      <c r="N35" t="s">
        <v>187</v>
      </c>
    </row>
    <row r="36" spans="1:14" ht="30" x14ac:dyDescent="0.25">
      <c r="A36" s="41" t="s">
        <v>184</v>
      </c>
      <c r="B36" s="41">
        <v>364</v>
      </c>
      <c r="C36" s="41" t="s">
        <v>182</v>
      </c>
      <c r="D36" s="41" t="s">
        <v>189</v>
      </c>
      <c r="E36" s="42">
        <v>25</v>
      </c>
      <c r="G36" s="42">
        <v>25</v>
      </c>
      <c r="H36" s="42" t="s">
        <v>190</v>
      </c>
      <c r="I36" s="42" t="s">
        <v>131</v>
      </c>
      <c r="J36" s="41">
        <v>15</v>
      </c>
      <c r="M36" s="43" t="s">
        <v>136</v>
      </c>
      <c r="N36" t="s">
        <v>191</v>
      </c>
    </row>
    <row r="37" spans="1:14" x14ac:dyDescent="0.25">
      <c r="A37" s="41" t="s">
        <v>184</v>
      </c>
      <c r="B37" s="41">
        <v>365</v>
      </c>
      <c r="C37" s="41" t="s">
        <v>182</v>
      </c>
      <c r="D37" s="41" t="s">
        <v>192</v>
      </c>
      <c r="E37" s="42">
        <v>5</v>
      </c>
      <c r="G37" s="42">
        <v>5</v>
      </c>
      <c r="H37" s="42">
        <v>5</v>
      </c>
      <c r="I37" s="42" t="s">
        <v>131</v>
      </c>
      <c r="J37" s="41">
        <f t="shared" si="2"/>
        <v>0</v>
      </c>
      <c r="N37" t="s">
        <v>142</v>
      </c>
    </row>
    <row r="38" spans="1:14" x14ac:dyDescent="0.25">
      <c r="A38" s="41" t="s">
        <v>184</v>
      </c>
      <c r="B38" s="41">
        <v>366</v>
      </c>
      <c r="C38" s="41" t="s">
        <v>182</v>
      </c>
      <c r="D38" s="41" t="s">
        <v>193</v>
      </c>
      <c r="E38" s="42">
        <v>10</v>
      </c>
      <c r="G38" s="42">
        <v>10</v>
      </c>
      <c r="H38" s="42">
        <v>10</v>
      </c>
      <c r="I38" s="42" t="s">
        <v>131</v>
      </c>
      <c r="J38" s="41">
        <f t="shared" si="2"/>
        <v>0</v>
      </c>
      <c r="N38" t="s">
        <v>142</v>
      </c>
    </row>
    <row r="39" spans="1:14" ht="45" x14ac:dyDescent="0.25">
      <c r="A39" s="41" t="s">
        <v>194</v>
      </c>
      <c r="B39" s="41">
        <v>368</v>
      </c>
      <c r="C39" s="41" t="s">
        <v>182</v>
      </c>
      <c r="D39" s="41" t="s">
        <v>195</v>
      </c>
      <c r="E39" s="42">
        <v>10</v>
      </c>
      <c r="G39" s="42">
        <v>10</v>
      </c>
      <c r="H39" s="42">
        <v>10</v>
      </c>
      <c r="I39" s="42" t="s">
        <v>131</v>
      </c>
      <c r="J39" s="41">
        <f t="shared" si="2"/>
        <v>0</v>
      </c>
      <c r="L39" s="43" t="s">
        <v>179</v>
      </c>
      <c r="M39" s="43" t="s">
        <v>136</v>
      </c>
      <c r="N39" t="s">
        <v>196</v>
      </c>
    </row>
    <row r="40" spans="1:14" x14ac:dyDescent="0.25">
      <c r="A40" s="41" t="s">
        <v>194</v>
      </c>
      <c r="B40" s="41">
        <v>371</v>
      </c>
      <c r="C40" s="41" t="s">
        <v>182</v>
      </c>
      <c r="D40" s="41" t="s">
        <v>197</v>
      </c>
      <c r="E40" s="42">
        <v>25</v>
      </c>
      <c r="G40" s="42">
        <v>25</v>
      </c>
      <c r="H40" s="42">
        <v>30</v>
      </c>
      <c r="I40" s="42" t="s">
        <v>131</v>
      </c>
      <c r="J40" s="41">
        <f t="shared" si="2"/>
        <v>5</v>
      </c>
      <c r="N40" t="s">
        <v>157</v>
      </c>
    </row>
    <row r="41" spans="1:14" x14ac:dyDescent="0.25">
      <c r="A41" s="41" t="s">
        <v>194</v>
      </c>
      <c r="B41" s="41">
        <v>372</v>
      </c>
      <c r="C41" s="41" t="s">
        <v>182</v>
      </c>
      <c r="D41" s="41" t="s">
        <v>198</v>
      </c>
      <c r="E41" s="42">
        <v>20</v>
      </c>
      <c r="G41" s="42">
        <v>20</v>
      </c>
      <c r="H41" s="42">
        <v>10</v>
      </c>
      <c r="I41" s="42" t="s">
        <v>131</v>
      </c>
      <c r="J41" s="41">
        <f t="shared" si="2"/>
        <v>-10</v>
      </c>
      <c r="N41" t="s">
        <v>154</v>
      </c>
    </row>
    <row r="42" spans="1:14" x14ac:dyDescent="0.25">
      <c r="A42" s="41" t="s">
        <v>194</v>
      </c>
      <c r="B42" s="41">
        <v>380</v>
      </c>
      <c r="C42" s="41" t="s">
        <v>182</v>
      </c>
      <c r="D42" s="41" t="s">
        <v>199</v>
      </c>
      <c r="E42" s="42">
        <v>50</v>
      </c>
      <c r="G42" s="42">
        <v>50</v>
      </c>
      <c r="H42" s="42">
        <v>50</v>
      </c>
      <c r="I42" s="42" t="s">
        <v>159</v>
      </c>
      <c r="J42" s="41">
        <f>H42-G42</f>
        <v>0</v>
      </c>
      <c r="N42" t="s">
        <v>200</v>
      </c>
    </row>
    <row r="43" spans="1:14" x14ac:dyDescent="0.25">
      <c r="A43" s="41" t="s">
        <v>194</v>
      </c>
      <c r="B43" s="41">
        <v>389</v>
      </c>
      <c r="C43" s="41" t="s">
        <v>182</v>
      </c>
      <c r="D43" s="41" t="s">
        <v>201</v>
      </c>
      <c r="E43" s="42">
        <v>50</v>
      </c>
      <c r="G43" s="42">
        <v>50</v>
      </c>
      <c r="H43" s="42">
        <v>50</v>
      </c>
      <c r="I43" s="42" t="s">
        <v>159</v>
      </c>
      <c r="J43" s="41">
        <f>H43-G43</f>
        <v>0</v>
      </c>
      <c r="N43" t="s">
        <v>200</v>
      </c>
    </row>
    <row r="44" spans="1:14" ht="45" x14ac:dyDescent="0.25">
      <c r="A44" s="41" t="s">
        <v>172</v>
      </c>
      <c r="B44" s="41">
        <v>399</v>
      </c>
      <c r="C44" s="41" t="s">
        <v>182</v>
      </c>
      <c r="D44" s="41" t="s">
        <v>177</v>
      </c>
      <c r="E44" s="42">
        <v>10</v>
      </c>
      <c r="G44" s="42" t="s">
        <v>178</v>
      </c>
      <c r="H44" s="42">
        <v>25</v>
      </c>
      <c r="I44" s="42" t="s">
        <v>159</v>
      </c>
      <c r="J44" s="41">
        <v>15</v>
      </c>
      <c r="L44" s="43" t="s">
        <v>179</v>
      </c>
      <c r="M44" s="43" t="s">
        <v>136</v>
      </c>
      <c r="N44" t="s">
        <v>202</v>
      </c>
    </row>
    <row r="45" spans="1:14" x14ac:dyDescent="0.25">
      <c r="A45" s="41" t="s">
        <v>172</v>
      </c>
      <c r="B45" s="41">
        <v>399.1</v>
      </c>
      <c r="C45" s="41" t="s">
        <v>182</v>
      </c>
      <c r="D45" s="41" t="s">
        <v>180</v>
      </c>
      <c r="E45" s="42">
        <v>15</v>
      </c>
      <c r="G45" s="42" t="s">
        <v>178</v>
      </c>
      <c r="H45" s="42">
        <v>10</v>
      </c>
      <c r="I45" s="42" t="s">
        <v>135</v>
      </c>
      <c r="J45" s="41">
        <v>-5</v>
      </c>
      <c r="N45" t="s">
        <v>191</v>
      </c>
    </row>
  </sheetData>
  <pageMargins left="0.7" right="0.7" top="0.75" bottom="0.75" header="0.3" footer="0.3"/>
  <pageSetup scale="32" fitToHeight="2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79AFC-9080-4072-BA9D-26140AA7C87F}">
  <dimension ref="A5:C56"/>
  <sheetViews>
    <sheetView workbookViewId="0"/>
  </sheetViews>
  <sheetFormatPr defaultRowHeight="15" x14ac:dyDescent="0.25"/>
  <cols>
    <col min="1" max="1" width="49.42578125" customWidth="1"/>
    <col min="2" max="2" width="14.28515625" style="2" bestFit="1" customWidth="1"/>
    <col min="3" max="3" width="13.28515625" style="2" bestFit="1" customWidth="1"/>
  </cols>
  <sheetData>
    <row r="5" spans="1:3" s="5" customFormat="1" ht="45" x14ac:dyDescent="0.25">
      <c r="A5" s="47" t="s">
        <v>203</v>
      </c>
      <c r="B5" s="48" t="s">
        <v>204</v>
      </c>
      <c r="C5" s="48" t="s">
        <v>205</v>
      </c>
    </row>
    <row r="6" spans="1:3" x14ac:dyDescent="0.25">
      <c r="A6" t="s">
        <v>206</v>
      </c>
      <c r="B6" s="2">
        <v>825812.25999999989</v>
      </c>
      <c r="C6" s="2">
        <v>0</v>
      </c>
    </row>
    <row r="7" spans="1:3" x14ac:dyDescent="0.25">
      <c r="A7" t="s">
        <v>71</v>
      </c>
      <c r="B7" s="2">
        <v>298690.34000000008</v>
      </c>
      <c r="C7" s="2">
        <v>4414.9700000000012</v>
      </c>
    </row>
    <row r="8" spans="1:3" x14ac:dyDescent="0.25">
      <c r="A8" t="s">
        <v>72</v>
      </c>
      <c r="B8" s="2">
        <v>29692.400000000009</v>
      </c>
      <c r="C8" s="2">
        <v>761.13999999999987</v>
      </c>
    </row>
    <row r="9" spans="1:3" x14ac:dyDescent="0.25">
      <c r="A9" t="s">
        <v>73</v>
      </c>
      <c r="B9" s="2">
        <v>202369.61000000004</v>
      </c>
      <c r="C9" s="2">
        <v>3622.2300000000005</v>
      </c>
    </row>
    <row r="10" spans="1:3" x14ac:dyDescent="0.25">
      <c r="A10" t="s">
        <v>74</v>
      </c>
      <c r="B10" s="2">
        <v>5924.78</v>
      </c>
      <c r="C10" s="2">
        <v>67.27</v>
      </c>
    </row>
    <row r="11" spans="1:3" x14ac:dyDescent="0.25">
      <c r="A11" t="s">
        <v>75</v>
      </c>
      <c r="B11" s="2">
        <v>23875.230000000003</v>
      </c>
      <c r="C11" s="2">
        <v>4408.29</v>
      </c>
    </row>
    <row r="12" spans="1:3" x14ac:dyDescent="0.25">
      <c r="A12" t="s">
        <v>77</v>
      </c>
      <c r="B12" s="2">
        <v>90149.14</v>
      </c>
      <c r="C12" s="2">
        <v>4096.41</v>
      </c>
    </row>
    <row r="13" spans="1:3" x14ac:dyDescent="0.25">
      <c r="A13" t="s">
        <v>78</v>
      </c>
      <c r="B13" s="2">
        <v>19890.95</v>
      </c>
      <c r="C13" s="2">
        <v>3169.4199999999996</v>
      </c>
    </row>
    <row r="14" spans="1:3" x14ac:dyDescent="0.25">
      <c r="A14" t="s">
        <v>79</v>
      </c>
      <c r="B14" s="2">
        <v>35470.07</v>
      </c>
      <c r="C14" s="2">
        <v>867.05</v>
      </c>
    </row>
    <row r="15" spans="1:3" x14ac:dyDescent="0.25">
      <c r="A15" t="s">
        <v>80</v>
      </c>
      <c r="B15" s="2">
        <v>20797.079999999998</v>
      </c>
      <c r="C15" s="2">
        <v>4873.34</v>
      </c>
    </row>
    <row r="16" spans="1:3" x14ac:dyDescent="0.25">
      <c r="A16" t="s">
        <v>81</v>
      </c>
      <c r="B16" s="2">
        <v>20417.22</v>
      </c>
      <c r="C16" s="2">
        <v>815.68000000000018</v>
      </c>
    </row>
    <row r="17" spans="1:3" x14ac:dyDescent="0.25">
      <c r="A17" t="s">
        <v>82</v>
      </c>
      <c r="B17" s="2">
        <v>730420.7300000001</v>
      </c>
      <c r="C17" s="2">
        <v>8191.82</v>
      </c>
    </row>
    <row r="18" spans="1:3" x14ac:dyDescent="0.25">
      <c r="A18" t="s">
        <v>83</v>
      </c>
      <c r="B18" s="2">
        <v>14525.37</v>
      </c>
      <c r="C18" s="2">
        <v>508.56</v>
      </c>
    </row>
    <row r="19" spans="1:3" x14ac:dyDescent="0.25">
      <c r="A19" t="s">
        <v>84</v>
      </c>
      <c r="B19" s="2">
        <v>881243.34999999986</v>
      </c>
      <c r="C19" s="2">
        <v>19619.39</v>
      </c>
    </row>
    <row r="20" spans="1:3" x14ac:dyDescent="0.25">
      <c r="A20" t="s">
        <v>85</v>
      </c>
      <c r="B20" s="2">
        <v>7322069.1899999976</v>
      </c>
      <c r="C20" s="2">
        <v>973442.3200000003</v>
      </c>
    </row>
    <row r="21" spans="1:3" x14ac:dyDescent="0.25">
      <c r="A21" t="s">
        <v>86</v>
      </c>
      <c r="B21" s="2">
        <v>496296.50000000012</v>
      </c>
      <c r="C21" s="2">
        <v>8729.8599999999988</v>
      </c>
    </row>
    <row r="22" spans="1:3" x14ac:dyDescent="0.25">
      <c r="A22" t="s">
        <v>87</v>
      </c>
      <c r="B22" s="2">
        <v>174737.36000000002</v>
      </c>
      <c r="C22" s="2">
        <v>9057.8900000000031</v>
      </c>
    </row>
    <row r="23" spans="1:3" x14ac:dyDescent="0.25">
      <c r="A23" t="s">
        <v>88</v>
      </c>
      <c r="B23" s="2">
        <v>93.95</v>
      </c>
      <c r="C23" s="2">
        <v>0.16</v>
      </c>
    </row>
    <row r="24" spans="1:3" x14ac:dyDescent="0.25">
      <c r="A24" t="s">
        <v>89</v>
      </c>
      <c r="B24" s="2">
        <v>16315.07</v>
      </c>
      <c r="C24" s="2">
        <v>387.6</v>
      </c>
    </row>
    <row r="25" spans="1:3" x14ac:dyDescent="0.25">
      <c r="A25" t="s">
        <v>90</v>
      </c>
      <c r="B25" s="2">
        <v>2284.2200000000003</v>
      </c>
      <c r="C25" s="2">
        <v>224.94000000000003</v>
      </c>
    </row>
    <row r="26" spans="1:3" x14ac:dyDescent="0.25">
      <c r="A26" t="s">
        <v>91</v>
      </c>
      <c r="B26" s="2">
        <v>50827.659999999996</v>
      </c>
      <c r="C26" s="2">
        <v>1259</v>
      </c>
    </row>
    <row r="27" spans="1:3" x14ac:dyDescent="0.25">
      <c r="A27" t="s">
        <v>92</v>
      </c>
      <c r="B27" s="2">
        <v>73338.78</v>
      </c>
      <c r="C27" s="2">
        <v>20887.369999999988</v>
      </c>
    </row>
    <row r="28" spans="1:3" x14ac:dyDescent="0.25">
      <c r="A28" t="s">
        <v>93</v>
      </c>
      <c r="B28" s="18">
        <v>140052.29</v>
      </c>
      <c r="C28" s="18">
        <v>8678.6299999999992</v>
      </c>
    </row>
    <row r="29" spans="1:3" x14ac:dyDescent="0.25">
      <c r="A29" s="5" t="s">
        <v>112</v>
      </c>
      <c r="B29" s="2">
        <f>SUM(B6:B28)</f>
        <v>11475293.549999997</v>
      </c>
      <c r="C29" s="2">
        <f>SUM(C6:C28)</f>
        <v>1078083.3400000001</v>
      </c>
    </row>
    <row r="30" spans="1:3" x14ac:dyDescent="0.25">
      <c r="A30" t="s">
        <v>207</v>
      </c>
      <c r="B30" s="2">
        <f>B6</f>
        <v>825812.25999999989</v>
      </c>
    </row>
    <row r="31" spans="1:3" x14ac:dyDescent="0.25">
      <c r="A31" s="27" t="s">
        <v>208</v>
      </c>
      <c r="B31" s="49">
        <f>B29-B30</f>
        <v>10649481.289999997</v>
      </c>
      <c r="C31" s="49">
        <f>C29-C30</f>
        <v>1078083.3400000001</v>
      </c>
    </row>
    <row r="34" spans="1:3" x14ac:dyDescent="0.25">
      <c r="A34" s="5" t="s">
        <v>209</v>
      </c>
    </row>
    <row r="35" spans="1:3" x14ac:dyDescent="0.25">
      <c r="A35" t="s">
        <v>210</v>
      </c>
      <c r="B35" s="2">
        <v>103276.38</v>
      </c>
      <c r="C35" s="2">
        <v>0</v>
      </c>
    </row>
    <row r="36" spans="1:3" x14ac:dyDescent="0.25">
      <c r="A36" t="s">
        <v>211</v>
      </c>
      <c r="B36" s="2">
        <v>133205.98000000001</v>
      </c>
      <c r="C36" s="2">
        <v>3237.6400000000008</v>
      </c>
    </row>
    <row r="37" spans="1:3" x14ac:dyDescent="0.25">
      <c r="A37" t="s">
        <v>212</v>
      </c>
      <c r="B37" s="2">
        <v>460.06</v>
      </c>
      <c r="C37" s="2">
        <v>1.92</v>
      </c>
    </row>
    <row r="38" spans="1:3" x14ac:dyDescent="0.25">
      <c r="A38" t="s">
        <v>213</v>
      </c>
      <c r="B38" s="2">
        <v>5622.55</v>
      </c>
      <c r="C38" s="2">
        <v>104.61</v>
      </c>
    </row>
    <row r="39" spans="1:3" x14ac:dyDescent="0.25">
      <c r="A39" t="s">
        <v>214</v>
      </c>
      <c r="B39" s="2">
        <v>849757.33</v>
      </c>
      <c r="C39" s="2">
        <v>11143.619999999999</v>
      </c>
    </row>
    <row r="40" spans="1:3" x14ac:dyDescent="0.25">
      <c r="A40" t="s">
        <v>215</v>
      </c>
      <c r="B40" s="2">
        <v>3018295.88</v>
      </c>
      <c r="C40" s="2">
        <v>41682.310000000005</v>
      </c>
    </row>
    <row r="41" spans="1:3" x14ac:dyDescent="0.25">
      <c r="A41" t="s">
        <v>216</v>
      </c>
      <c r="B41" s="2">
        <v>557154.29</v>
      </c>
      <c r="C41" s="2">
        <v>16024.720000000001</v>
      </c>
    </row>
    <row r="42" spans="1:3" x14ac:dyDescent="0.25">
      <c r="A42" t="s">
        <v>217</v>
      </c>
      <c r="B42" s="2">
        <v>3208.9700000000003</v>
      </c>
      <c r="C42" s="2">
        <v>855.72</v>
      </c>
    </row>
    <row r="43" spans="1:3" x14ac:dyDescent="0.25">
      <c r="A43" t="s">
        <v>218</v>
      </c>
      <c r="B43" s="2">
        <v>2038.24</v>
      </c>
      <c r="C43" s="2">
        <v>152.87</v>
      </c>
    </row>
    <row r="44" spans="1:3" x14ac:dyDescent="0.25">
      <c r="A44" t="s">
        <v>219</v>
      </c>
      <c r="B44" s="2">
        <v>7787.4400000000005</v>
      </c>
      <c r="C44" s="2">
        <v>584.05999999999995</v>
      </c>
    </row>
    <row r="45" spans="1:3" x14ac:dyDescent="0.25">
      <c r="A45" t="s">
        <v>220</v>
      </c>
      <c r="B45" s="2">
        <v>71256.209999999992</v>
      </c>
      <c r="C45" s="2">
        <v>450.03</v>
      </c>
    </row>
    <row r="46" spans="1:3" x14ac:dyDescent="0.25">
      <c r="A46" t="s">
        <v>221</v>
      </c>
      <c r="B46" s="2">
        <v>5000.17</v>
      </c>
      <c r="C46" s="2">
        <v>211.10999999999999</v>
      </c>
    </row>
    <row r="47" spans="1:3" x14ac:dyDescent="0.25">
      <c r="A47" t="s">
        <v>222</v>
      </c>
      <c r="B47" s="2">
        <v>11130.62</v>
      </c>
      <c r="C47" s="2">
        <v>40.47</v>
      </c>
    </row>
    <row r="48" spans="1:3" x14ac:dyDescent="0.25">
      <c r="A48" t="s">
        <v>223</v>
      </c>
      <c r="B48" s="2">
        <v>341804.65</v>
      </c>
      <c r="C48" s="2">
        <v>3442.6800000000003</v>
      </c>
    </row>
    <row r="49" spans="1:3" x14ac:dyDescent="0.25">
      <c r="A49" t="s">
        <v>224</v>
      </c>
      <c r="B49" s="2">
        <v>15537.220000000001</v>
      </c>
      <c r="C49" s="2">
        <v>609.73</v>
      </c>
    </row>
    <row r="50" spans="1:3" x14ac:dyDescent="0.25">
      <c r="A50" t="s">
        <v>225</v>
      </c>
      <c r="B50" s="18">
        <v>2979.09</v>
      </c>
      <c r="C50" s="18">
        <v>264.81</v>
      </c>
    </row>
    <row r="51" spans="1:3" x14ac:dyDescent="0.25">
      <c r="A51" s="5" t="s">
        <v>226</v>
      </c>
      <c r="B51" s="2">
        <f>SUM(B35:B50)</f>
        <v>5128515.08</v>
      </c>
      <c r="C51" s="2">
        <f>SUM(C35:C50)</f>
        <v>78806.3</v>
      </c>
    </row>
    <row r="52" spans="1:3" x14ac:dyDescent="0.25">
      <c r="A52" t="s">
        <v>207</v>
      </c>
      <c r="B52" s="2">
        <f>B35</f>
        <v>103276.38</v>
      </c>
    </row>
    <row r="53" spans="1:3" x14ac:dyDescent="0.25">
      <c r="A53" s="27" t="s">
        <v>227</v>
      </c>
      <c r="B53" s="49">
        <f>B51-B52</f>
        <v>5025238.7</v>
      </c>
      <c r="C53" s="49">
        <f>C51-C52</f>
        <v>78806.3</v>
      </c>
    </row>
    <row r="55" spans="1:3" ht="15.75" thickBot="1" x14ac:dyDescent="0.3">
      <c r="A55" s="5" t="s">
        <v>228</v>
      </c>
      <c r="B55" s="23">
        <f>B29+B51</f>
        <v>16603808.629999997</v>
      </c>
      <c r="C55" s="23">
        <f>C29+C51</f>
        <v>1156889.6400000001</v>
      </c>
    </row>
    <row r="56" spans="1:3" ht="15.75" thickTop="1" x14ac:dyDescent="0.25"/>
  </sheetData>
  <pageMargins left="0.7" right="0.7" top="0.75" bottom="0.75" header="0.3" footer="0.3"/>
  <pageSetup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605BB-A893-4145-A0DA-FB43F81D5E78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E7851-A42C-46A9-9B78-1D34A558B87B}">
  <dimension ref="A1:L61"/>
  <sheetViews>
    <sheetView workbookViewId="0"/>
  </sheetViews>
  <sheetFormatPr defaultRowHeight="15" outlineLevelRow="2" x14ac:dyDescent="0.25"/>
  <cols>
    <col min="4" max="4" width="18.5703125" style="2" bestFit="1" customWidth="1"/>
    <col min="7" max="7" width="11.85546875" customWidth="1"/>
    <col min="8" max="8" width="13.28515625" bestFit="1" customWidth="1"/>
    <col min="9" max="9" width="18" customWidth="1"/>
    <col min="10" max="10" width="13.28515625" customWidth="1"/>
    <col min="11" max="11" width="15.28515625" bestFit="1" customWidth="1"/>
  </cols>
  <sheetData>
    <row r="1" spans="1:12" x14ac:dyDescent="0.25">
      <c r="A1" t="s">
        <v>229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230</v>
      </c>
      <c r="K1" t="s">
        <v>10</v>
      </c>
      <c r="L1" t="s">
        <v>11</v>
      </c>
    </row>
    <row r="2" spans="1:12" hidden="1" outlineLevel="2" x14ac:dyDescent="0.25">
      <c r="A2" t="s">
        <v>231</v>
      </c>
      <c r="B2">
        <v>2022</v>
      </c>
      <c r="C2">
        <v>0.5</v>
      </c>
      <c r="D2" s="2">
        <v>9923.7900000000009</v>
      </c>
      <c r="E2">
        <v>40</v>
      </c>
      <c r="F2">
        <v>39.547499999999999</v>
      </c>
      <c r="G2" s="3">
        <v>0</v>
      </c>
      <c r="H2" s="2">
        <f>D2*(1-F2/E2)*(1-G2)</f>
        <v>112.26287437500059</v>
      </c>
      <c r="I2" s="2">
        <f>$I$61</f>
        <v>2.7072931234237003E-2</v>
      </c>
      <c r="J2" s="2">
        <f>IF((D2*(1-G2)-H2*I2)&lt;0,D2*(1-G2),H2*I2)</f>
        <v>3.0392850781121785</v>
      </c>
      <c r="K2" s="1">
        <f>D2*F2</f>
        <v>392461.08502500004</v>
      </c>
    </row>
    <row r="3" spans="1:12" hidden="1" outlineLevel="2" x14ac:dyDescent="0.25">
      <c r="A3" t="s">
        <v>231</v>
      </c>
      <c r="B3">
        <v>2018</v>
      </c>
      <c r="C3">
        <v>4.5</v>
      </c>
      <c r="D3" s="2">
        <v>32161.18</v>
      </c>
      <c r="E3">
        <v>40</v>
      </c>
      <c r="F3">
        <v>35.984707999999998</v>
      </c>
      <c r="G3" s="3">
        <v>0</v>
      </c>
      <c r="H3" s="2">
        <f t="shared" ref="H3:H53" si="0">D3*(1-F3/E3)*(1-G3)</f>
        <v>3228.4132191140011</v>
      </c>
      <c r="I3" s="2">
        <f t="shared" ref="I3:I53" si="1">$I$61</f>
        <v>2.7072931234237003E-2</v>
      </c>
      <c r="J3" s="2">
        <f t="shared" ref="J3:J53" si="2">IF((D3*(1-G3)-H3*I3)&lt;0,D3*(1-G3),H3*I3)</f>
        <v>87.402609076775065</v>
      </c>
      <c r="K3" s="1">
        <f t="shared" ref="K3:K53" si="3">D3*F3</f>
        <v>1157310.6712354398</v>
      </c>
    </row>
    <row r="4" spans="1:12" hidden="1" outlineLevel="2" x14ac:dyDescent="0.25">
      <c r="A4" t="s">
        <v>231</v>
      </c>
      <c r="B4">
        <v>1989</v>
      </c>
      <c r="C4">
        <v>33.5</v>
      </c>
      <c r="D4" s="2">
        <v>91121.010000000009</v>
      </c>
      <c r="E4">
        <v>40</v>
      </c>
      <c r="F4">
        <v>14.473011</v>
      </c>
      <c r="G4" s="3">
        <v>0</v>
      </c>
      <c r="H4" s="2">
        <f t="shared" si="0"/>
        <v>58151.125498472262</v>
      </c>
      <c r="I4" s="2">
        <f t="shared" si="1"/>
        <v>2.7072931234237003E-2</v>
      </c>
      <c r="J4" s="2">
        <f t="shared" si="2"/>
        <v>1574.3214218136254</v>
      </c>
      <c r="K4" s="1">
        <f t="shared" si="3"/>
        <v>1318795.38006111</v>
      </c>
    </row>
    <row r="5" spans="1:12" outlineLevel="1" collapsed="1" x14ac:dyDescent="0.25">
      <c r="A5" s="5" t="s">
        <v>232</v>
      </c>
      <c r="D5" s="2">
        <f>SUBTOTAL(9,D2:D4)</f>
        <v>133205.98000000001</v>
      </c>
      <c r="G5" s="3"/>
      <c r="H5" s="2">
        <f>SUBTOTAL(9,H2:H4)</f>
        <v>61491.801591961266</v>
      </c>
      <c r="I5" s="2"/>
      <c r="J5" s="2">
        <f>SUBTOTAL(9,J2:J4)</f>
        <v>1664.7633159685126</v>
      </c>
      <c r="K5" s="1">
        <f>SUBTOTAL(9,K2:K4)</f>
        <v>2868567.1363215498</v>
      </c>
      <c r="L5">
        <f>K5/D5</f>
        <v>21.534822508130262</v>
      </c>
    </row>
    <row r="6" spans="1:12" hidden="1" outlineLevel="2" x14ac:dyDescent="0.25">
      <c r="A6" t="s">
        <v>233</v>
      </c>
      <c r="B6">
        <v>2022</v>
      </c>
      <c r="C6">
        <v>0.5</v>
      </c>
      <c r="D6" s="2">
        <v>460.06</v>
      </c>
      <c r="E6">
        <v>20</v>
      </c>
      <c r="F6">
        <v>19.54824</v>
      </c>
      <c r="G6" s="3">
        <v>0</v>
      </c>
      <c r="H6" s="2">
        <f t="shared" si="0"/>
        <v>10.391835280000024</v>
      </c>
      <c r="I6" s="2">
        <f t="shared" si="1"/>
        <v>2.7072931234237003E-2</v>
      </c>
      <c r="J6" s="2">
        <f t="shared" si="2"/>
        <v>0.28133744193295868</v>
      </c>
      <c r="K6" s="1">
        <f t="shared" si="3"/>
        <v>8993.3632944000001</v>
      </c>
    </row>
    <row r="7" spans="1:12" outlineLevel="1" collapsed="1" x14ac:dyDescent="0.25">
      <c r="A7" s="5" t="s">
        <v>234</v>
      </c>
      <c r="D7" s="2">
        <f>SUBTOTAL(9,D6:D6)</f>
        <v>460.06</v>
      </c>
      <c r="G7" s="3"/>
      <c r="H7" s="2">
        <f>SUBTOTAL(9,H6:H6)</f>
        <v>10.391835280000024</v>
      </c>
      <c r="I7" s="2"/>
      <c r="J7" s="2">
        <f>SUBTOTAL(9,J6:J6)</f>
        <v>0.28133744193295868</v>
      </c>
      <c r="K7" s="1">
        <f>SUBTOTAL(9,K6:K6)</f>
        <v>8993.3632944000001</v>
      </c>
      <c r="L7">
        <f>K7/D7</f>
        <v>19.54824</v>
      </c>
    </row>
    <row r="8" spans="1:12" hidden="1" outlineLevel="2" x14ac:dyDescent="0.25">
      <c r="A8" t="s">
        <v>235</v>
      </c>
      <c r="B8">
        <v>2021</v>
      </c>
      <c r="C8">
        <v>1.5</v>
      </c>
      <c r="D8" s="2">
        <v>1737.5</v>
      </c>
      <c r="E8">
        <v>50</v>
      </c>
      <c r="F8">
        <v>48.5</v>
      </c>
      <c r="G8" s="3">
        <v>0</v>
      </c>
      <c r="H8" s="2">
        <f t="shared" si="0"/>
        <v>52.12500000000005</v>
      </c>
      <c r="I8" s="2">
        <f t="shared" si="1"/>
        <v>2.7072931234237003E-2</v>
      </c>
      <c r="J8" s="2">
        <f t="shared" si="2"/>
        <v>1.4111765405846051</v>
      </c>
      <c r="K8" s="1">
        <f t="shared" si="3"/>
        <v>84268.75</v>
      </c>
    </row>
    <row r="9" spans="1:12" hidden="1" outlineLevel="2" x14ac:dyDescent="0.25">
      <c r="A9" t="s">
        <v>235</v>
      </c>
      <c r="B9">
        <v>1989</v>
      </c>
      <c r="C9">
        <v>33.5</v>
      </c>
      <c r="D9" s="2">
        <v>3885.05</v>
      </c>
      <c r="E9">
        <v>50</v>
      </c>
      <c r="F9">
        <v>16.5</v>
      </c>
      <c r="G9" s="3">
        <v>0</v>
      </c>
      <c r="H9" s="2">
        <f t="shared" si="0"/>
        <v>2602.9834999999998</v>
      </c>
      <c r="I9" s="2">
        <f t="shared" si="1"/>
        <v>2.7072931234237003E-2</v>
      </c>
      <c r="J9" s="2">
        <f t="shared" si="2"/>
        <v>70.470393299353546</v>
      </c>
      <c r="K9" s="1">
        <f t="shared" si="3"/>
        <v>64103.325000000004</v>
      </c>
    </row>
    <row r="10" spans="1:12" outlineLevel="1" collapsed="1" x14ac:dyDescent="0.25">
      <c r="A10" s="5" t="s">
        <v>236</v>
      </c>
      <c r="D10" s="2">
        <f>SUBTOTAL(9,D8:D9)</f>
        <v>5622.55</v>
      </c>
      <c r="G10" s="3"/>
      <c r="H10" s="2">
        <f>SUBTOTAL(9,H8:H9)</f>
        <v>2655.1084999999998</v>
      </c>
      <c r="I10" s="2"/>
      <c r="J10" s="2">
        <f>SUBTOTAL(9,J8:J9)</f>
        <v>71.881569839938152</v>
      </c>
      <c r="K10" s="1">
        <f>SUBTOTAL(9,K8:K9)</f>
        <v>148372.07500000001</v>
      </c>
      <c r="L10">
        <f>K10/D10</f>
        <v>26.388751545117429</v>
      </c>
    </row>
    <row r="11" spans="1:12" hidden="1" outlineLevel="2" x14ac:dyDescent="0.25">
      <c r="A11" t="s">
        <v>237</v>
      </c>
      <c r="B11">
        <v>2022</v>
      </c>
      <c r="C11">
        <v>0.5</v>
      </c>
      <c r="D11" s="2">
        <v>107192.2</v>
      </c>
      <c r="E11">
        <v>50</v>
      </c>
      <c r="F11">
        <v>49.500413000000002</v>
      </c>
      <c r="G11" s="3">
        <v>0</v>
      </c>
      <c r="H11" s="2">
        <f t="shared" si="0"/>
        <v>1071.0365924279909</v>
      </c>
      <c r="I11" s="2">
        <f t="shared" si="1"/>
        <v>2.7072931234237003E-2</v>
      </c>
      <c r="J11" s="2">
        <f t="shared" si="2"/>
        <v>28.996100016154521</v>
      </c>
      <c r="K11" s="1">
        <f t="shared" si="3"/>
        <v>5306058.1703786002</v>
      </c>
    </row>
    <row r="12" spans="1:12" hidden="1" outlineLevel="2" x14ac:dyDescent="0.25">
      <c r="A12" t="s">
        <v>237</v>
      </c>
      <c r="B12">
        <v>2021</v>
      </c>
      <c r="C12">
        <v>1.5</v>
      </c>
      <c r="D12" s="2">
        <v>11687.5</v>
      </c>
      <c r="E12">
        <v>50</v>
      </c>
      <c r="F12">
        <v>48.501427</v>
      </c>
      <c r="G12" s="3">
        <v>0</v>
      </c>
      <c r="H12" s="2">
        <f t="shared" si="0"/>
        <v>350.29143875000074</v>
      </c>
      <c r="I12" s="2">
        <f t="shared" si="1"/>
        <v>2.7072931234237003E-2</v>
      </c>
      <c r="J12" s="2">
        <f t="shared" si="2"/>
        <v>9.4834160332207134</v>
      </c>
      <c r="K12" s="1">
        <f t="shared" si="3"/>
        <v>566860.42806249997</v>
      </c>
    </row>
    <row r="13" spans="1:12" hidden="1" outlineLevel="2" x14ac:dyDescent="0.25">
      <c r="A13" t="s">
        <v>237</v>
      </c>
      <c r="B13">
        <v>2018</v>
      </c>
      <c r="C13">
        <v>4.5</v>
      </c>
      <c r="D13" s="2">
        <v>118197.32</v>
      </c>
      <c r="E13">
        <v>50</v>
      </c>
      <c r="F13">
        <v>45.506714000000002</v>
      </c>
      <c r="G13" s="3">
        <v>0</v>
      </c>
      <c r="H13" s="2">
        <f t="shared" si="0"/>
        <v>10621.887263870392</v>
      </c>
      <c r="I13" s="2">
        <f t="shared" si="1"/>
        <v>2.7072931234237003E-2</v>
      </c>
      <c r="J13" s="2">
        <f t="shared" si="2"/>
        <v>287.56562347258097</v>
      </c>
      <c r="K13" s="1">
        <f t="shared" si="3"/>
        <v>5378771.6368064806</v>
      </c>
    </row>
    <row r="14" spans="1:12" hidden="1" outlineLevel="2" x14ac:dyDescent="0.25">
      <c r="A14" t="s">
        <v>237</v>
      </c>
      <c r="B14">
        <v>1998</v>
      </c>
      <c r="C14">
        <v>24.5</v>
      </c>
      <c r="D14" s="2">
        <v>9497.2900000000009</v>
      </c>
      <c r="E14">
        <v>50</v>
      </c>
      <c r="F14">
        <v>26.057936000000002</v>
      </c>
      <c r="G14" s="3">
        <v>0</v>
      </c>
      <c r="H14" s="2">
        <f t="shared" si="0"/>
        <v>4547.6945001311997</v>
      </c>
      <c r="I14" s="2">
        <f t="shared" si="1"/>
        <v>2.7072931234237003E-2</v>
      </c>
      <c r="J14" s="2">
        <f t="shared" si="2"/>
        <v>123.11942047636978</v>
      </c>
      <c r="K14" s="1">
        <f t="shared" si="3"/>
        <v>247479.77499344005</v>
      </c>
    </row>
    <row r="15" spans="1:12" hidden="1" outlineLevel="2" x14ac:dyDescent="0.25">
      <c r="A15" t="s">
        <v>237</v>
      </c>
      <c r="B15">
        <v>1989</v>
      </c>
      <c r="C15">
        <v>33.5</v>
      </c>
      <c r="D15" s="2">
        <v>580849.25</v>
      </c>
      <c r="E15">
        <v>50</v>
      </c>
      <c r="F15">
        <v>18.287994999999999</v>
      </c>
      <c r="G15" s="3">
        <v>0</v>
      </c>
      <c r="H15" s="2">
        <f t="shared" si="0"/>
        <v>368397.88640492497</v>
      </c>
      <c r="I15" s="2">
        <f t="shared" si="1"/>
        <v>2.7072931234237003E-2</v>
      </c>
      <c r="J15" s="2">
        <f t="shared" si="2"/>
        <v>9973.6106454787878</v>
      </c>
      <c r="K15" s="1">
        <f t="shared" si="3"/>
        <v>10622568.179753749</v>
      </c>
    </row>
    <row r="16" spans="1:12" hidden="1" outlineLevel="2" x14ac:dyDescent="0.25">
      <c r="A16" t="s">
        <v>237</v>
      </c>
      <c r="B16">
        <v>1961</v>
      </c>
      <c r="C16">
        <v>61.5</v>
      </c>
      <c r="D16" s="2">
        <v>22333.77</v>
      </c>
      <c r="E16">
        <v>50</v>
      </c>
      <c r="F16">
        <v>3.4393349999999998</v>
      </c>
      <c r="G16" s="3">
        <v>0</v>
      </c>
      <c r="H16" s="2">
        <f t="shared" si="0"/>
        <v>20797.503663141</v>
      </c>
      <c r="I16" s="2">
        <f t="shared" si="1"/>
        <v>2.7072931234237003E-2</v>
      </c>
      <c r="J16" s="2">
        <f t="shared" si="2"/>
        <v>563.04938651600844</v>
      </c>
      <c r="K16" s="1">
        <f t="shared" si="3"/>
        <v>76813.316842949993</v>
      </c>
    </row>
    <row r="17" spans="1:12" outlineLevel="1" collapsed="1" x14ac:dyDescent="0.25">
      <c r="A17" s="5" t="s">
        <v>238</v>
      </c>
      <c r="D17" s="2">
        <f>SUBTOTAL(9,D11:D16)</f>
        <v>849757.33000000007</v>
      </c>
      <c r="G17" s="3"/>
      <c r="H17" s="2">
        <f>SUBTOTAL(9,H11:H16)</f>
        <v>405786.29986324551</v>
      </c>
      <c r="I17" s="2"/>
      <c r="J17" s="2">
        <f>SUBTOTAL(9,J11:J16)</f>
        <v>10985.824591993121</v>
      </c>
      <c r="K17" s="1">
        <f>SUBTOTAL(9,K11:K16)</f>
        <v>22198551.506837718</v>
      </c>
      <c r="L17">
        <f>K17/D17</f>
        <v>26.123401026546858</v>
      </c>
    </row>
    <row r="18" spans="1:12" hidden="1" outlineLevel="2" x14ac:dyDescent="0.25">
      <c r="A18" t="s">
        <v>239</v>
      </c>
      <c r="B18">
        <v>2022</v>
      </c>
      <c r="C18">
        <v>0.5</v>
      </c>
      <c r="D18" s="2">
        <v>209225.79</v>
      </c>
      <c r="E18">
        <v>50</v>
      </c>
      <c r="F18">
        <v>49.500413000000002</v>
      </c>
      <c r="G18" s="3">
        <v>0</v>
      </c>
      <c r="H18" s="2">
        <f t="shared" si="0"/>
        <v>2090.5296949745825</v>
      </c>
      <c r="I18" s="2">
        <f t="shared" si="1"/>
        <v>2.7072931234237003E-2</v>
      </c>
      <c r="J18" s="2">
        <f t="shared" si="2"/>
        <v>56.596766675177328</v>
      </c>
      <c r="K18" s="1">
        <f t="shared" si="3"/>
        <v>10356763.015251271</v>
      </c>
    </row>
    <row r="19" spans="1:12" hidden="1" outlineLevel="2" x14ac:dyDescent="0.25">
      <c r="A19" t="s">
        <v>239</v>
      </c>
      <c r="B19">
        <v>2018</v>
      </c>
      <c r="C19">
        <v>4.5</v>
      </c>
      <c r="D19" s="2">
        <v>120368.04</v>
      </c>
      <c r="E19">
        <v>50</v>
      </c>
      <c r="F19">
        <v>45.506714000000002</v>
      </c>
      <c r="G19" s="3">
        <v>0</v>
      </c>
      <c r="H19" s="2">
        <f t="shared" si="0"/>
        <v>10816.960579588791</v>
      </c>
      <c r="I19" s="2">
        <f t="shared" si="1"/>
        <v>2.7072931234237003E-2</v>
      </c>
      <c r="J19" s="2">
        <f t="shared" si="2"/>
        <v>292.84682993465975</v>
      </c>
      <c r="K19" s="1">
        <f t="shared" si="3"/>
        <v>5477553.9710205598</v>
      </c>
    </row>
    <row r="20" spans="1:12" hidden="1" outlineLevel="2" x14ac:dyDescent="0.25">
      <c r="A20" t="s">
        <v>239</v>
      </c>
      <c r="B20">
        <v>1989</v>
      </c>
      <c r="C20">
        <v>33.5</v>
      </c>
      <c r="D20" s="2">
        <v>2688702.05</v>
      </c>
      <c r="E20">
        <v>50</v>
      </c>
      <c r="F20">
        <v>18.287994999999999</v>
      </c>
      <c r="G20" s="3">
        <v>0</v>
      </c>
      <c r="H20" s="2">
        <f t="shared" si="0"/>
        <v>1705282.6570622048</v>
      </c>
      <c r="I20" s="2">
        <f t="shared" si="1"/>
        <v>2.7072931234237003E-2</v>
      </c>
      <c r="J20" s="2">
        <f t="shared" si="2"/>
        <v>46167.000109582033</v>
      </c>
      <c r="K20" s="1">
        <f t="shared" si="3"/>
        <v>49170969.646889746</v>
      </c>
    </row>
    <row r="21" spans="1:12" outlineLevel="1" collapsed="1" x14ac:dyDescent="0.25">
      <c r="A21" s="5" t="s">
        <v>240</v>
      </c>
      <c r="D21" s="2">
        <f>SUBTOTAL(9,D18:D20)</f>
        <v>3018295.88</v>
      </c>
      <c r="G21" s="3"/>
      <c r="H21" s="2">
        <f>SUBTOTAL(9,H18:H20)</f>
        <v>1718190.1473367682</v>
      </c>
      <c r="I21" s="2"/>
      <c r="J21" s="2">
        <f>SUBTOTAL(9,J18:J20)</f>
        <v>46516.443706191872</v>
      </c>
      <c r="K21" s="1">
        <f>SUBTOTAL(9,K18:K20)</f>
        <v>65005286.633161575</v>
      </c>
      <c r="L21">
        <f>K21/D21</f>
        <v>21.53708225356673</v>
      </c>
    </row>
    <row r="22" spans="1:12" hidden="1" outlineLevel="2" x14ac:dyDescent="0.25">
      <c r="A22" t="s">
        <v>241</v>
      </c>
      <c r="B22">
        <v>2022</v>
      </c>
      <c r="C22">
        <v>0.5</v>
      </c>
      <c r="D22" s="2">
        <v>40676.22</v>
      </c>
      <c r="E22">
        <v>40</v>
      </c>
      <c r="F22">
        <v>39.547499999999999</v>
      </c>
      <c r="G22" s="3">
        <v>0</v>
      </c>
      <c r="H22" s="2">
        <f t="shared" si="0"/>
        <v>460.14973875000237</v>
      </c>
      <c r="I22" s="2">
        <f t="shared" si="1"/>
        <v>2.7072931234237003E-2</v>
      </c>
      <c r="J22" s="2">
        <f t="shared" si="2"/>
        <v>12.457602234630937</v>
      </c>
      <c r="K22" s="1">
        <f t="shared" si="3"/>
        <v>1608642.81045</v>
      </c>
    </row>
    <row r="23" spans="1:12" hidden="1" outlineLevel="2" x14ac:dyDescent="0.25">
      <c r="A23" t="s">
        <v>241</v>
      </c>
      <c r="B23">
        <v>2021</v>
      </c>
      <c r="C23">
        <v>1.5</v>
      </c>
      <c r="D23" s="2">
        <v>48963.06</v>
      </c>
      <c r="E23">
        <v>40</v>
      </c>
      <c r="F23">
        <v>38.646942000000003</v>
      </c>
      <c r="G23" s="3">
        <v>0</v>
      </c>
      <c r="H23" s="2">
        <f t="shared" si="0"/>
        <v>1656.2465009369976</v>
      </c>
      <c r="I23" s="2">
        <f t="shared" si="1"/>
        <v>2.7072931234237003E-2</v>
      </c>
      <c r="J23" s="2">
        <f t="shared" si="2"/>
        <v>44.839447626812984</v>
      </c>
      <c r="K23" s="1">
        <f t="shared" si="3"/>
        <v>1892272.5399625201</v>
      </c>
    </row>
    <row r="24" spans="1:12" hidden="1" outlineLevel="2" x14ac:dyDescent="0.25">
      <c r="A24" t="s">
        <v>241</v>
      </c>
      <c r="B24">
        <v>2018</v>
      </c>
      <c r="C24">
        <v>4.5</v>
      </c>
      <c r="D24" s="2">
        <v>57301.1</v>
      </c>
      <c r="E24">
        <v>40</v>
      </c>
      <c r="F24">
        <v>35.984707999999998</v>
      </c>
      <c r="G24" s="3">
        <v>0</v>
      </c>
      <c r="H24" s="2">
        <f t="shared" si="0"/>
        <v>5752.0162105300014</v>
      </c>
      <c r="I24" s="2">
        <f t="shared" si="1"/>
        <v>2.7072931234237003E-2</v>
      </c>
      <c r="J24" s="2">
        <f t="shared" si="2"/>
        <v>155.72393932589523</v>
      </c>
      <c r="K24" s="1">
        <f t="shared" si="3"/>
        <v>2061963.3515787998</v>
      </c>
    </row>
    <row r="25" spans="1:12" hidden="1" outlineLevel="2" x14ac:dyDescent="0.25">
      <c r="A25" t="s">
        <v>241</v>
      </c>
      <c r="B25">
        <v>1989</v>
      </c>
      <c r="C25">
        <v>33.5</v>
      </c>
      <c r="D25" s="2">
        <v>409805.61</v>
      </c>
      <c r="E25">
        <v>40</v>
      </c>
      <c r="F25">
        <v>14.473011</v>
      </c>
      <c r="G25" s="3">
        <v>0</v>
      </c>
      <c r="H25" s="2">
        <f t="shared" si="0"/>
        <v>261527.58246520726</v>
      </c>
      <c r="I25" s="2">
        <f t="shared" si="1"/>
        <v>2.7072931234237003E-2</v>
      </c>
      <c r="J25" s="2">
        <f t="shared" si="2"/>
        <v>7080.3182559368033</v>
      </c>
      <c r="K25" s="1">
        <f t="shared" si="3"/>
        <v>5931121.1013917094</v>
      </c>
    </row>
    <row r="26" spans="1:12" hidden="1" outlineLevel="2" x14ac:dyDescent="0.25">
      <c r="A26" t="s">
        <v>241</v>
      </c>
      <c r="B26">
        <v>1961</v>
      </c>
      <c r="C26">
        <v>61.5</v>
      </c>
      <c r="D26" s="2">
        <v>408.3</v>
      </c>
      <c r="E26">
        <v>40</v>
      </c>
      <c r="F26">
        <v>3.5164610000000001</v>
      </c>
      <c r="G26" s="3">
        <v>0</v>
      </c>
      <c r="H26" s="2">
        <f t="shared" si="0"/>
        <v>372.40572434250004</v>
      </c>
      <c r="I26" s="2">
        <f t="shared" si="1"/>
        <v>2.7072931234237003E-2</v>
      </c>
      <c r="J26" s="2">
        <f t="shared" si="2"/>
        <v>10.082114566360724</v>
      </c>
      <c r="K26" s="1">
        <f t="shared" si="3"/>
        <v>1435.7710263000001</v>
      </c>
    </row>
    <row r="27" spans="1:12" outlineLevel="1" collapsed="1" x14ac:dyDescent="0.25">
      <c r="A27" s="5" t="s">
        <v>242</v>
      </c>
      <c r="D27" s="2">
        <f>SUBTOTAL(9,D22:D26)</f>
        <v>557154.29</v>
      </c>
      <c r="G27" s="3"/>
      <c r="H27" s="2">
        <f>SUBTOTAL(9,H22:H26)</f>
        <v>269768.40063976677</v>
      </c>
      <c r="I27" s="2"/>
      <c r="J27" s="2">
        <f>SUBTOTAL(9,J22:J26)</f>
        <v>7303.4213596905029</v>
      </c>
      <c r="K27" s="1">
        <f>SUBTOTAL(9,K22:K26)</f>
        <v>11495435.57440933</v>
      </c>
      <c r="L27">
        <f>K27/D27</f>
        <v>20.632409694645499</v>
      </c>
    </row>
    <row r="28" spans="1:12" hidden="1" outlineLevel="2" x14ac:dyDescent="0.25">
      <c r="A28" t="s">
        <v>243</v>
      </c>
      <c r="B28">
        <v>2021</v>
      </c>
      <c r="C28">
        <v>1.5</v>
      </c>
      <c r="D28" s="2">
        <v>3208.97</v>
      </c>
      <c r="E28">
        <v>5</v>
      </c>
      <c r="F28">
        <v>3.7046929999999998</v>
      </c>
      <c r="G28" s="3">
        <v>0</v>
      </c>
      <c r="H28" s="2">
        <f t="shared" si="0"/>
        <v>831.3202607579999</v>
      </c>
      <c r="I28" s="2">
        <f t="shared" si="1"/>
        <v>2.7072931234237003E-2</v>
      </c>
      <c r="J28" s="2">
        <f t="shared" si="2"/>
        <v>22.506276253129304</v>
      </c>
      <c r="K28" s="1">
        <f t="shared" si="3"/>
        <v>11888.248696209999</v>
      </c>
    </row>
    <row r="29" spans="1:12" outlineLevel="1" collapsed="1" x14ac:dyDescent="0.25">
      <c r="A29" s="5" t="s">
        <v>244</v>
      </c>
      <c r="D29" s="2">
        <f>SUBTOTAL(9,D28:D28)</f>
        <v>3208.97</v>
      </c>
      <c r="G29" s="3"/>
      <c r="H29" s="2">
        <f>SUBTOTAL(9,H28:H28)</f>
        <v>831.3202607579999</v>
      </c>
      <c r="I29" s="2"/>
      <c r="J29" s="2">
        <f>SUBTOTAL(9,J28:J28)</f>
        <v>22.506276253129304</v>
      </c>
      <c r="K29" s="1">
        <f>SUBTOTAL(9,K28:K28)</f>
        <v>11888.248696209999</v>
      </c>
      <c r="L29">
        <f>K29/D29</f>
        <v>3.7046929999999998</v>
      </c>
    </row>
    <row r="30" spans="1:12" hidden="1" outlineLevel="2" x14ac:dyDescent="0.25">
      <c r="A30" t="s">
        <v>245</v>
      </c>
      <c r="B30">
        <v>1989</v>
      </c>
      <c r="C30">
        <v>33.5</v>
      </c>
      <c r="D30" s="2">
        <v>2038.24</v>
      </c>
      <c r="E30">
        <v>10</v>
      </c>
      <c r="F30">
        <v>0</v>
      </c>
      <c r="G30" s="3">
        <v>0</v>
      </c>
      <c r="H30" s="2">
        <f t="shared" si="0"/>
        <v>2038.24</v>
      </c>
      <c r="I30" s="50">
        <v>1</v>
      </c>
      <c r="J30" s="2">
        <f t="shared" si="2"/>
        <v>2038.24</v>
      </c>
      <c r="K30" s="1">
        <f t="shared" si="3"/>
        <v>0</v>
      </c>
    </row>
    <row r="31" spans="1:12" outlineLevel="1" collapsed="1" x14ac:dyDescent="0.25">
      <c r="A31" s="5" t="s">
        <v>246</v>
      </c>
      <c r="D31" s="2">
        <f>SUBTOTAL(9,D30:D30)</f>
        <v>2038.24</v>
      </c>
      <c r="G31" s="3"/>
      <c r="H31" s="2">
        <f>SUBTOTAL(9,H30:H30)</f>
        <v>2038.24</v>
      </c>
      <c r="I31" s="2"/>
      <c r="J31" s="2">
        <f>SUBTOTAL(9,J30:J30)</f>
        <v>2038.24</v>
      </c>
      <c r="K31" s="1">
        <f>SUBTOTAL(9,K30:K30)</f>
        <v>0</v>
      </c>
      <c r="L31" s="6">
        <f>K31/D31</f>
        <v>0</v>
      </c>
    </row>
    <row r="32" spans="1:12" hidden="1" outlineLevel="2" x14ac:dyDescent="0.25">
      <c r="A32" t="s">
        <v>247</v>
      </c>
      <c r="B32">
        <v>1989</v>
      </c>
      <c r="C32">
        <v>33.5</v>
      </c>
      <c r="D32" s="2">
        <v>7787.4400000000005</v>
      </c>
      <c r="E32">
        <v>10</v>
      </c>
      <c r="F32">
        <v>0</v>
      </c>
      <c r="G32" s="3">
        <v>0</v>
      </c>
      <c r="H32" s="2">
        <f t="shared" si="0"/>
        <v>7787.4400000000005</v>
      </c>
      <c r="I32" s="50">
        <v>1</v>
      </c>
      <c r="J32" s="2">
        <f t="shared" si="2"/>
        <v>7787.4400000000005</v>
      </c>
      <c r="K32" s="1">
        <f t="shared" si="3"/>
        <v>0</v>
      </c>
    </row>
    <row r="33" spans="1:12" outlineLevel="1" collapsed="1" x14ac:dyDescent="0.25">
      <c r="A33" s="5" t="s">
        <v>248</v>
      </c>
      <c r="D33" s="2">
        <f>SUBTOTAL(9,D32:D32)</f>
        <v>7787.4400000000005</v>
      </c>
      <c r="G33" s="3"/>
      <c r="H33" s="2">
        <f>SUBTOTAL(9,H32:H32)</f>
        <v>7787.4400000000005</v>
      </c>
      <c r="I33" s="2"/>
      <c r="J33" s="2">
        <f>SUBTOTAL(9,J32:J32)</f>
        <v>7787.4400000000005</v>
      </c>
      <c r="K33" s="1">
        <f>SUBTOTAL(9,K32:K32)</f>
        <v>0</v>
      </c>
      <c r="L33" s="6">
        <f>K33/D33</f>
        <v>0</v>
      </c>
    </row>
    <row r="34" spans="1:12" hidden="1" outlineLevel="2" x14ac:dyDescent="0.25">
      <c r="A34" t="s">
        <v>249</v>
      </c>
      <c r="B34">
        <v>2022</v>
      </c>
      <c r="C34">
        <v>0.5</v>
      </c>
      <c r="D34" s="2">
        <v>65185.11</v>
      </c>
      <c r="E34">
        <v>30</v>
      </c>
      <c r="F34">
        <v>29.547744000000002</v>
      </c>
      <c r="G34" s="3">
        <v>0</v>
      </c>
      <c r="H34" s="2">
        <f t="shared" si="0"/>
        <v>982.67857027199705</v>
      </c>
      <c r="I34" s="2">
        <f t="shared" si="1"/>
        <v>2.7072931234237003E-2</v>
      </c>
      <c r="J34" s="2">
        <f t="shared" si="2"/>
        <v>26.603989358332111</v>
      </c>
      <c r="K34" s="1">
        <f t="shared" si="3"/>
        <v>1926072.9428918401</v>
      </c>
    </row>
    <row r="35" spans="1:12" hidden="1" outlineLevel="2" x14ac:dyDescent="0.25">
      <c r="A35" t="s">
        <v>249</v>
      </c>
      <c r="B35">
        <v>2021</v>
      </c>
      <c r="C35">
        <v>1.5</v>
      </c>
      <c r="D35" s="2">
        <v>1002.49</v>
      </c>
      <c r="E35">
        <v>30</v>
      </c>
      <c r="F35">
        <v>28.649208999999999</v>
      </c>
      <c r="G35" s="3">
        <v>0</v>
      </c>
      <c r="H35" s="2">
        <f t="shared" si="0"/>
        <v>45.138482319666707</v>
      </c>
      <c r="I35" s="2">
        <f t="shared" si="1"/>
        <v>2.7072931234237003E-2</v>
      </c>
      <c r="J35" s="2">
        <f t="shared" si="2"/>
        <v>1.2220310278581594</v>
      </c>
      <c r="K35" s="1">
        <f t="shared" si="3"/>
        <v>28720.54553041</v>
      </c>
    </row>
    <row r="36" spans="1:12" hidden="1" outlineLevel="2" x14ac:dyDescent="0.25">
      <c r="A36" t="s">
        <v>249</v>
      </c>
      <c r="B36">
        <v>1989</v>
      </c>
      <c r="C36">
        <v>33.5</v>
      </c>
      <c r="D36" s="2">
        <v>4388.12</v>
      </c>
      <c r="E36">
        <v>30</v>
      </c>
      <c r="F36">
        <v>6.7609450000000004</v>
      </c>
      <c r="G36" s="3">
        <v>0</v>
      </c>
      <c r="H36" s="2">
        <f t="shared" si="0"/>
        <v>3399.1920675533333</v>
      </c>
      <c r="I36" s="2">
        <f t="shared" si="1"/>
        <v>2.7072931234237003E-2</v>
      </c>
      <c r="J36" s="2">
        <f t="shared" si="2"/>
        <v>92.026093096835297</v>
      </c>
      <c r="K36" s="1">
        <f t="shared" si="3"/>
        <v>29667.837973400001</v>
      </c>
    </row>
    <row r="37" spans="1:12" hidden="1" outlineLevel="2" x14ac:dyDescent="0.25">
      <c r="A37" t="s">
        <v>249</v>
      </c>
      <c r="B37">
        <v>1961</v>
      </c>
      <c r="C37">
        <v>61.5</v>
      </c>
      <c r="D37" s="2">
        <v>680.49</v>
      </c>
      <c r="E37">
        <v>30</v>
      </c>
      <c r="F37">
        <v>0</v>
      </c>
      <c r="G37" s="3">
        <v>0</v>
      </c>
      <c r="H37" s="2">
        <f t="shared" si="0"/>
        <v>680.49</v>
      </c>
      <c r="I37" s="2">
        <f t="shared" si="1"/>
        <v>2.7072931234237003E-2</v>
      </c>
      <c r="J37" s="2">
        <f t="shared" si="2"/>
        <v>18.422858975585939</v>
      </c>
      <c r="K37" s="1">
        <f t="shared" si="3"/>
        <v>0</v>
      </c>
    </row>
    <row r="38" spans="1:12" outlineLevel="1" collapsed="1" x14ac:dyDescent="0.25">
      <c r="A38" s="5" t="s">
        <v>250</v>
      </c>
      <c r="D38" s="2">
        <f>SUBTOTAL(9,D34:D37)</f>
        <v>71256.210000000006</v>
      </c>
      <c r="G38" s="3"/>
      <c r="H38" s="2">
        <f>SUBTOTAL(9,H34:H37)</f>
        <v>5107.4991201449966</v>
      </c>
      <c r="I38" s="2"/>
      <c r="J38" s="2">
        <f>SUBTOTAL(9,J34:J37)</f>
        <v>138.2749724586115</v>
      </c>
      <c r="K38" s="1">
        <f>SUBTOTAL(9,K34:K37)</f>
        <v>1984461.3263956502</v>
      </c>
      <c r="L38">
        <f>K38/D38</f>
        <v>27.849661473654717</v>
      </c>
    </row>
    <row r="39" spans="1:12" hidden="1" outlineLevel="2" x14ac:dyDescent="0.25">
      <c r="A39" t="s">
        <v>251</v>
      </c>
      <c r="B39">
        <v>2022</v>
      </c>
      <c r="C39">
        <v>0.5</v>
      </c>
      <c r="D39" s="2">
        <v>1798.38</v>
      </c>
      <c r="E39">
        <v>10</v>
      </c>
      <c r="F39">
        <v>9.5497589999999999</v>
      </c>
      <c r="G39" s="3">
        <v>0</v>
      </c>
      <c r="H39" s="2">
        <f t="shared" si="0"/>
        <v>80.970440958000026</v>
      </c>
      <c r="I39" s="2">
        <f t="shared" si="1"/>
        <v>2.7072931234237003E-2</v>
      </c>
      <c r="J39" s="2">
        <f t="shared" si="2"/>
        <v>2.192107180061782</v>
      </c>
      <c r="K39" s="1">
        <f t="shared" si="3"/>
        <v>17174.095590420002</v>
      </c>
    </row>
    <row r="40" spans="1:12" hidden="1" outlineLevel="2" x14ac:dyDescent="0.25">
      <c r="A40" t="s">
        <v>251</v>
      </c>
      <c r="B40">
        <v>2021</v>
      </c>
      <c r="C40">
        <v>1.5</v>
      </c>
      <c r="D40" s="2">
        <v>2864.65</v>
      </c>
      <c r="E40">
        <v>10</v>
      </c>
      <c r="F40">
        <v>8.6696109999999997</v>
      </c>
      <c r="G40" s="3">
        <v>0</v>
      </c>
      <c r="H40" s="2">
        <f t="shared" si="0"/>
        <v>381.10988488500021</v>
      </c>
      <c r="I40" s="2">
        <f t="shared" si="1"/>
        <v>2.7072931234237003E-2</v>
      </c>
      <c r="J40" s="2">
        <f t="shared" si="2"/>
        <v>10.31776170617959</v>
      </c>
      <c r="K40" s="1">
        <f t="shared" si="3"/>
        <v>24835.401151149999</v>
      </c>
    </row>
    <row r="41" spans="1:12" hidden="1" outlineLevel="2" x14ac:dyDescent="0.25">
      <c r="A41" t="s">
        <v>251</v>
      </c>
      <c r="B41">
        <v>1989</v>
      </c>
      <c r="C41">
        <v>33.5</v>
      </c>
      <c r="D41" s="2">
        <v>337.14</v>
      </c>
      <c r="E41">
        <v>10</v>
      </c>
      <c r="F41">
        <v>0</v>
      </c>
      <c r="G41" s="3">
        <v>0</v>
      </c>
      <c r="H41" s="2">
        <f t="shared" si="0"/>
        <v>337.14</v>
      </c>
      <c r="I41" s="2">
        <f t="shared" si="1"/>
        <v>2.7072931234237003E-2</v>
      </c>
      <c r="J41" s="2">
        <f t="shared" si="2"/>
        <v>9.1273680363106635</v>
      </c>
      <c r="K41" s="1">
        <f t="shared" si="3"/>
        <v>0</v>
      </c>
    </row>
    <row r="42" spans="1:12" outlineLevel="1" collapsed="1" x14ac:dyDescent="0.25">
      <c r="A42" s="5" t="s">
        <v>252</v>
      </c>
      <c r="D42" s="2">
        <f>SUBTOTAL(9,D39:D41)</f>
        <v>5000.170000000001</v>
      </c>
      <c r="G42" s="3"/>
      <c r="H42" s="2">
        <f>SUBTOTAL(9,H39:H41)</f>
        <v>799.22032584300018</v>
      </c>
      <c r="I42" s="2"/>
      <c r="J42" s="2">
        <f>SUBTOTAL(9,J39:J41)</f>
        <v>21.637236922552034</v>
      </c>
      <c r="K42" s="1">
        <f>SUBTOTAL(9,K39:K41)</f>
        <v>42009.496741570001</v>
      </c>
      <c r="L42">
        <f>K42/D42</f>
        <v>8.4016136934484216</v>
      </c>
    </row>
    <row r="43" spans="1:12" hidden="1" outlineLevel="2" x14ac:dyDescent="0.25">
      <c r="A43" t="s">
        <v>253</v>
      </c>
      <c r="B43">
        <v>2022</v>
      </c>
      <c r="C43">
        <v>0.5</v>
      </c>
      <c r="D43" s="2">
        <v>9486.74</v>
      </c>
      <c r="E43">
        <v>50</v>
      </c>
      <c r="F43">
        <v>49.500413000000002</v>
      </c>
      <c r="G43" s="3">
        <v>0</v>
      </c>
      <c r="H43" s="2">
        <f t="shared" si="0"/>
        <v>94.789039527599201</v>
      </c>
      <c r="I43" s="2">
        <f t="shared" si="1"/>
        <v>2.7072931234237003E-2</v>
      </c>
      <c r="J43" s="2">
        <f t="shared" si="2"/>
        <v>2.5662171488900665</v>
      </c>
      <c r="K43" s="1">
        <f t="shared" si="3"/>
        <v>469597.54802361998</v>
      </c>
    </row>
    <row r="44" spans="1:12" hidden="1" outlineLevel="2" x14ac:dyDescent="0.25">
      <c r="A44" t="s">
        <v>253</v>
      </c>
      <c r="B44">
        <v>1989</v>
      </c>
      <c r="C44">
        <v>33.5</v>
      </c>
      <c r="D44" s="2">
        <v>1643.88</v>
      </c>
      <c r="E44">
        <v>50</v>
      </c>
      <c r="F44">
        <v>18.287994999999999</v>
      </c>
      <c r="G44" s="3">
        <v>0</v>
      </c>
      <c r="H44" s="2">
        <f t="shared" si="0"/>
        <v>1042.6146155880001</v>
      </c>
      <c r="I44" s="2">
        <f t="shared" si="1"/>
        <v>2.7072931234237003E-2</v>
      </c>
      <c r="J44" s="2">
        <f t="shared" si="2"/>
        <v>28.226633791624373</v>
      </c>
      <c r="K44" s="1">
        <f t="shared" si="3"/>
        <v>30063.269220599999</v>
      </c>
    </row>
    <row r="45" spans="1:12" outlineLevel="1" collapsed="1" x14ac:dyDescent="0.25">
      <c r="A45" s="5" t="s">
        <v>254</v>
      </c>
      <c r="D45" s="2">
        <f>SUBTOTAL(9,D43:D44)</f>
        <v>11130.619999999999</v>
      </c>
      <c r="G45" s="3"/>
      <c r="H45" s="2">
        <f>SUBTOTAL(9,H43:H44)</f>
        <v>1137.4036551155993</v>
      </c>
      <c r="I45" s="2"/>
      <c r="J45" s="2">
        <f>SUBTOTAL(9,J43:J44)</f>
        <v>30.792850940514441</v>
      </c>
      <c r="K45" s="1">
        <f>SUBTOTAL(9,K43:K44)</f>
        <v>499660.81724422</v>
      </c>
      <c r="L45">
        <f>K45/D45</f>
        <v>44.890654540737181</v>
      </c>
    </row>
    <row r="46" spans="1:12" hidden="1" outlineLevel="2" x14ac:dyDescent="0.25">
      <c r="A46" t="s">
        <v>255</v>
      </c>
      <c r="B46">
        <v>2018</v>
      </c>
      <c r="C46">
        <v>4.5</v>
      </c>
      <c r="D46" s="2">
        <v>252659.6</v>
      </c>
      <c r="E46">
        <v>50</v>
      </c>
      <c r="F46">
        <v>45.506714000000002</v>
      </c>
      <c r="G46" s="3">
        <v>0</v>
      </c>
      <c r="H46" s="2">
        <f t="shared" si="0"/>
        <v>22705.436868911984</v>
      </c>
      <c r="I46" s="2">
        <f t="shared" si="1"/>
        <v>2.7072931234237003E-2</v>
      </c>
      <c r="J46" s="2">
        <f t="shared" si="2"/>
        <v>614.70273099536371</v>
      </c>
      <c r="K46" s="1">
        <f t="shared" si="3"/>
        <v>11497708.156554401</v>
      </c>
    </row>
    <row r="47" spans="1:12" hidden="1" outlineLevel="2" x14ac:dyDescent="0.25">
      <c r="A47" t="s">
        <v>255</v>
      </c>
      <c r="B47">
        <v>1989</v>
      </c>
      <c r="C47">
        <v>33.5</v>
      </c>
      <c r="D47" s="2">
        <v>89145.05</v>
      </c>
      <c r="E47">
        <v>50</v>
      </c>
      <c r="F47">
        <v>18.287994999999999</v>
      </c>
      <c r="G47" s="3">
        <v>0</v>
      </c>
      <c r="H47" s="2">
        <f t="shared" si="0"/>
        <v>56539.365426504999</v>
      </c>
      <c r="I47" s="2">
        <f t="shared" si="1"/>
        <v>2.7072931234237003E-2</v>
      </c>
      <c r="J47" s="2">
        <f t="shared" si="2"/>
        <v>1530.686352219167</v>
      </c>
      <c r="K47" s="1">
        <f t="shared" si="3"/>
        <v>1630284.2286747498</v>
      </c>
    </row>
    <row r="48" spans="1:12" outlineLevel="1" collapsed="1" x14ac:dyDescent="0.25">
      <c r="A48" s="5" t="s">
        <v>256</v>
      </c>
      <c r="D48" s="2">
        <f>SUBTOTAL(9,D46:D47)</f>
        <v>341804.65</v>
      </c>
      <c r="G48" s="3"/>
      <c r="H48" s="2">
        <f>SUBTOTAL(9,H46:H47)</f>
        <v>79244.802295416986</v>
      </c>
      <c r="I48" s="2"/>
      <c r="J48" s="2">
        <f>SUBTOTAL(9,J46:J47)</f>
        <v>2145.3890832145307</v>
      </c>
      <c r="K48" s="1">
        <f>SUBTOTAL(9,K46:K47)</f>
        <v>13127992.385229152</v>
      </c>
      <c r="L48">
        <f>K48/D48</f>
        <v>38.407881183679478</v>
      </c>
    </row>
    <row r="49" spans="1:12" hidden="1" outlineLevel="2" x14ac:dyDescent="0.25">
      <c r="A49" t="s">
        <v>257</v>
      </c>
      <c r="B49">
        <v>2022</v>
      </c>
      <c r="C49">
        <v>0.5</v>
      </c>
      <c r="D49" s="2">
        <v>1129.67</v>
      </c>
      <c r="E49">
        <v>25</v>
      </c>
      <c r="F49">
        <v>24.500443000000001</v>
      </c>
      <c r="G49" s="3">
        <v>0</v>
      </c>
      <c r="H49" s="2">
        <f t="shared" si="0"/>
        <v>22.573382247600023</v>
      </c>
      <c r="I49" s="2">
        <f t="shared" si="1"/>
        <v>2.7072931234237003E-2</v>
      </c>
      <c r="J49" s="2">
        <f t="shared" si="2"/>
        <v>0.61112762531342169</v>
      </c>
      <c r="K49" s="1">
        <f t="shared" si="3"/>
        <v>27677.415443810001</v>
      </c>
    </row>
    <row r="50" spans="1:12" hidden="1" outlineLevel="2" x14ac:dyDescent="0.25">
      <c r="A50" t="s">
        <v>257</v>
      </c>
      <c r="B50">
        <v>2018</v>
      </c>
      <c r="C50">
        <v>4.5</v>
      </c>
      <c r="D50" s="2">
        <v>14407.55</v>
      </c>
      <c r="E50">
        <v>25</v>
      </c>
      <c r="F50">
        <v>20.513287999999999</v>
      </c>
      <c r="G50" s="3">
        <v>0</v>
      </c>
      <c r="H50" s="2">
        <f t="shared" si="0"/>
        <v>2585.7010990240005</v>
      </c>
      <c r="I50" s="2">
        <f t="shared" si="1"/>
        <v>2.7072931234237003E-2</v>
      </c>
      <c r="J50" s="2">
        <f t="shared" si="2"/>
        <v>70.002508046167804</v>
      </c>
      <c r="K50" s="1">
        <f t="shared" si="3"/>
        <v>295546.22252439999</v>
      </c>
    </row>
    <row r="51" spans="1:12" hidden="1" outlineLevel="2" x14ac:dyDescent="0.25">
      <c r="A51" t="s">
        <v>257</v>
      </c>
      <c r="B51">
        <v>1989</v>
      </c>
      <c r="C51">
        <v>33.5</v>
      </c>
      <c r="D51" s="2">
        <v>-3.4106051316484809E-13</v>
      </c>
      <c r="E51">
        <v>25</v>
      </c>
      <c r="F51">
        <v>1.065218</v>
      </c>
      <c r="G51" s="3">
        <v>0</v>
      </c>
      <c r="H51" s="2">
        <f t="shared" si="0"/>
        <v>-3.2652836125635075E-13</v>
      </c>
      <c r="I51" s="2">
        <f t="shared" si="1"/>
        <v>2.7072931234237003E-2</v>
      </c>
      <c r="J51" s="2">
        <f t="shared" si="2"/>
        <v>-3.4106051316484809E-13</v>
      </c>
      <c r="K51" s="1">
        <f t="shared" si="3"/>
        <v>-3.6330379771243318E-13</v>
      </c>
    </row>
    <row r="52" spans="1:12" outlineLevel="1" collapsed="1" x14ac:dyDescent="0.25">
      <c r="A52" s="5" t="s">
        <v>258</v>
      </c>
      <c r="D52" s="2">
        <f>SUBTOTAL(9,D49:D51)</f>
        <v>15537.22</v>
      </c>
      <c r="G52" s="3"/>
      <c r="H52" s="2">
        <f>SUBTOTAL(9,H49:H51)</f>
        <v>2608.2744812716001</v>
      </c>
      <c r="I52" s="2"/>
      <c r="J52" s="2">
        <f>SUBTOTAL(9,J49:J51)</f>
        <v>70.613635671480878</v>
      </c>
      <c r="K52" s="1">
        <f>SUBTOTAL(9,K49:K51)</f>
        <v>323223.63796820998</v>
      </c>
      <c r="L52">
        <f>K52/D52</f>
        <v>20.803183450334743</v>
      </c>
    </row>
    <row r="53" spans="1:12" outlineLevel="2" x14ac:dyDescent="0.25">
      <c r="A53" t="s">
        <v>259</v>
      </c>
      <c r="B53">
        <v>2021</v>
      </c>
      <c r="C53">
        <v>1.5</v>
      </c>
      <c r="D53" s="2">
        <v>2979.09</v>
      </c>
      <c r="E53">
        <v>10</v>
      </c>
      <c r="F53">
        <v>8.9101339999999993</v>
      </c>
      <c r="G53" s="3">
        <v>0</v>
      </c>
      <c r="H53" s="2">
        <f t="shared" si="0"/>
        <v>324.68089019400014</v>
      </c>
      <c r="I53" s="2">
        <f t="shared" si="1"/>
        <v>2.7072931234237003E-2</v>
      </c>
      <c r="J53" s="2">
        <f t="shared" si="2"/>
        <v>8.7900634132930211</v>
      </c>
      <c r="K53" s="1">
        <f t="shared" si="3"/>
        <v>26544.091098059998</v>
      </c>
    </row>
    <row r="54" spans="1:12" outlineLevel="1" x14ac:dyDescent="0.25">
      <c r="A54" s="5" t="s">
        <v>260</v>
      </c>
      <c r="D54" s="2">
        <f>SUBTOTAL(9,D53:D53)</f>
        <v>2979.09</v>
      </c>
      <c r="G54" s="3"/>
      <c r="H54" s="2">
        <f>SUBTOTAL(9,H53:H53)</f>
        <v>324.68089019400014</v>
      </c>
      <c r="I54" s="2"/>
      <c r="J54" s="2">
        <f>SUBTOTAL(9,J53:J53)</f>
        <v>8.7900634132930211</v>
      </c>
      <c r="K54" s="1">
        <f>SUBTOTAL(9,K53:K53)</f>
        <v>26544.091098059998</v>
      </c>
      <c r="L54">
        <f>K54/D54</f>
        <v>8.9101339999999993</v>
      </c>
    </row>
    <row r="55" spans="1:12" x14ac:dyDescent="0.25">
      <c r="A55" s="5" t="s">
        <v>55</v>
      </c>
      <c r="D55" s="2">
        <f>SUBTOTAL(9,D2:D53)</f>
        <v>5025238.7</v>
      </c>
      <c r="G55" s="3"/>
      <c r="H55" s="2">
        <f>SUBTOTAL(9,H2:H53)</f>
        <v>2557781.0307957665</v>
      </c>
      <c r="I55" s="2"/>
      <c r="J55" s="2">
        <f>SUBTOTAL(9,J2:J53)</f>
        <v>78806.3</v>
      </c>
      <c r="K55" s="1">
        <f>SUBTOTAL(9,K2:K53)</f>
        <v>117740986.29239765</v>
      </c>
      <c r="L55">
        <f>K55/D55</f>
        <v>23.429929068324185</v>
      </c>
    </row>
    <row r="57" spans="1:12" x14ac:dyDescent="0.25">
      <c r="I57" s="1">
        <v>78806.300000000017</v>
      </c>
      <c r="J57" t="s">
        <v>56</v>
      </c>
    </row>
    <row r="58" spans="1:12" x14ac:dyDescent="0.25">
      <c r="I58" s="1">
        <f>J55</f>
        <v>78806.3</v>
      </c>
      <c r="J58" t="s">
        <v>57</v>
      </c>
    </row>
    <row r="59" spans="1:12" x14ac:dyDescent="0.25">
      <c r="I59" s="1">
        <f>I57-I58</f>
        <v>0</v>
      </c>
      <c r="J59" t="s">
        <v>58</v>
      </c>
    </row>
    <row r="61" spans="1:12" x14ac:dyDescent="0.25">
      <c r="I61">
        <v>2.7072931234237003E-2</v>
      </c>
      <c r="J61" t="s">
        <v>8</v>
      </c>
    </row>
  </sheetData>
  <pageMargins left="0.7" right="0.7" top="0.75" bottom="0.75" header="0.3" footer="0.3"/>
  <pageSetup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97CD5-960B-442D-9CCE-9426961DEB66}">
  <dimension ref="A1:J26"/>
  <sheetViews>
    <sheetView workbookViewId="0">
      <selection sqref="A1:H1"/>
    </sheetView>
  </sheetViews>
  <sheetFormatPr defaultRowHeight="15" x14ac:dyDescent="0.25"/>
  <cols>
    <col min="2" max="2" width="55.7109375" bestFit="1" customWidth="1"/>
    <col min="3" max="3" width="13.28515625" style="2" bestFit="1" customWidth="1"/>
    <col min="5" max="5" width="14.7109375" customWidth="1"/>
    <col min="7" max="7" width="13.5703125" customWidth="1"/>
    <col min="8" max="8" width="15.42578125" customWidth="1"/>
    <col min="10" max="10" width="16.140625" customWidth="1"/>
  </cols>
  <sheetData>
    <row r="1" spans="1:10" x14ac:dyDescent="0.25">
      <c r="A1" s="122" t="s">
        <v>59</v>
      </c>
      <c r="B1" s="122"/>
      <c r="C1" s="122"/>
      <c r="D1" s="122"/>
      <c r="E1" s="122"/>
      <c r="F1" s="122"/>
      <c r="G1" s="122"/>
      <c r="H1" s="122"/>
    </row>
    <row r="2" spans="1:10" x14ac:dyDescent="0.25">
      <c r="A2" s="122" t="s">
        <v>106</v>
      </c>
      <c r="B2" s="122"/>
      <c r="C2" s="122"/>
      <c r="D2" s="122"/>
      <c r="E2" s="122"/>
      <c r="F2" s="122"/>
      <c r="G2" s="122"/>
      <c r="H2" s="122"/>
    </row>
    <row r="3" spans="1:10" x14ac:dyDescent="0.25">
      <c r="A3" s="122" t="s">
        <v>261</v>
      </c>
      <c r="B3" s="122"/>
      <c r="C3" s="122"/>
      <c r="D3" s="122"/>
      <c r="E3" s="122"/>
      <c r="F3" s="122"/>
      <c r="G3" s="122"/>
      <c r="H3" s="122"/>
    </row>
    <row r="5" spans="1:10" ht="45" x14ac:dyDescent="0.25">
      <c r="A5" s="8" t="s">
        <v>0</v>
      </c>
      <c r="B5" s="8" t="s">
        <v>62</v>
      </c>
      <c r="C5" s="8" t="str">
        <f>'Sewer Accrual_MK'!C5</f>
        <v>Plant Balance</v>
      </c>
      <c r="D5" s="8" t="s">
        <v>108</v>
      </c>
      <c r="E5" s="8" t="s">
        <v>109</v>
      </c>
      <c r="F5" s="8" t="s">
        <v>110</v>
      </c>
      <c r="G5" s="8" t="s">
        <v>111</v>
      </c>
      <c r="H5" s="8" t="s">
        <v>58</v>
      </c>
      <c r="J5" s="10" t="s">
        <v>262</v>
      </c>
    </row>
    <row r="6" spans="1:10" x14ac:dyDescent="0.25">
      <c r="A6">
        <v>354</v>
      </c>
      <c r="B6" t="s">
        <v>211</v>
      </c>
      <c r="C6" s="2">
        <f>'Sewer Accrual_MK'!C6</f>
        <v>133205.98000000001</v>
      </c>
      <c r="D6" s="12">
        <f>1/Parameters_Sewer!E31</f>
        <v>3.3333333333333333E-2</v>
      </c>
      <c r="E6" s="1">
        <f>C6*D6</f>
        <v>4440.1993333333339</v>
      </c>
      <c r="F6" s="30">
        <f>'Sewer Accrual_MK'!K6</f>
        <v>4.5856070446624021E-2</v>
      </c>
      <c r="G6" s="1">
        <f>C6*F6</f>
        <v>6108.3028027915907</v>
      </c>
      <c r="H6" s="1">
        <f>G6-E6</f>
        <v>1668.1034694582568</v>
      </c>
      <c r="J6" s="12">
        <f>1/Parameters_Sewer!H31</f>
        <v>2.5000000000000001E-2</v>
      </c>
    </row>
    <row r="7" spans="1:10" x14ac:dyDescent="0.25">
      <c r="A7">
        <v>355</v>
      </c>
      <c r="B7" t="s">
        <v>212</v>
      </c>
      <c r="C7" s="2">
        <f>'Sewer Accrual_MK'!C7</f>
        <v>460.06</v>
      </c>
      <c r="D7" s="12">
        <f>1/Parameters_Sewer!E32</f>
        <v>0.05</v>
      </c>
      <c r="E7" s="1">
        <f t="shared" ref="E7:E20" si="0">C7*D7</f>
        <v>23.003</v>
      </c>
      <c r="F7" s="30">
        <f>'Sewer Accrual_MK'!K7</f>
        <v>5.11242176599674E-2</v>
      </c>
      <c r="G7" s="1">
        <f t="shared" ref="G7:G20" si="1">C7*F7</f>
        <v>23.520207576644601</v>
      </c>
      <c r="H7" s="1">
        <f t="shared" ref="H7:H21" si="2">G7-E7</f>
        <v>0.51720757664460137</v>
      </c>
      <c r="J7" s="12">
        <f>1/Parameters_Sewer!H32</f>
        <v>0.05</v>
      </c>
    </row>
    <row r="8" spans="1:10" x14ac:dyDescent="0.25">
      <c r="A8">
        <v>357</v>
      </c>
      <c r="B8" t="s">
        <v>213</v>
      </c>
      <c r="C8" s="2">
        <f>'Sewer Accrual_MK'!C8</f>
        <v>5622.55</v>
      </c>
      <c r="D8" s="12">
        <f>1/Parameters_Sewer!E33</f>
        <v>0.02</v>
      </c>
      <c r="E8" s="1">
        <f t="shared" si="0"/>
        <v>112.45100000000001</v>
      </c>
      <c r="F8" s="30">
        <f>'Sewer Accrual_MK'!K8</f>
        <v>3.7410465750782697E-2</v>
      </c>
      <c r="G8" s="1">
        <f t="shared" si="1"/>
        <v>210.34221420706325</v>
      </c>
      <c r="H8" s="1">
        <f t="shared" si="2"/>
        <v>97.891214207063243</v>
      </c>
      <c r="J8" s="12">
        <f>1/Parameters_Sewer!H33</f>
        <v>0.02</v>
      </c>
    </row>
    <row r="9" spans="1:10" x14ac:dyDescent="0.25">
      <c r="A9">
        <v>360</v>
      </c>
      <c r="B9" t="s">
        <v>214</v>
      </c>
      <c r="C9" s="2">
        <f>'Sewer Accrual_MK'!C9</f>
        <v>849757.33000000007</v>
      </c>
      <c r="D9" s="12">
        <f>1/Parameters_Sewer!E34</f>
        <v>0.02</v>
      </c>
      <c r="E9" s="1">
        <f t="shared" si="0"/>
        <v>16995.1466</v>
      </c>
      <c r="F9" s="30">
        <f>'Sewer Accrual_MK'!K9</f>
        <v>3.7784965615871108E-2</v>
      </c>
      <c r="G9" s="1">
        <f t="shared" si="1"/>
        <v>32108.05149588444</v>
      </c>
      <c r="H9" s="1">
        <f t="shared" si="2"/>
        <v>15112.90489588444</v>
      </c>
      <c r="J9" s="12">
        <f>1/Parameters_Sewer!H34</f>
        <v>0.02</v>
      </c>
    </row>
    <row r="10" spans="1:10" x14ac:dyDescent="0.25">
      <c r="A10">
        <v>361</v>
      </c>
      <c r="B10" t="s">
        <v>215</v>
      </c>
      <c r="C10" s="2">
        <f>'Sewer Accrual_MK'!C10</f>
        <v>3018295.88</v>
      </c>
      <c r="D10" s="12">
        <f>1/Parameters_Sewer!E35</f>
        <v>0.02</v>
      </c>
      <c r="E10" s="1">
        <f t="shared" si="0"/>
        <v>60365.917600000001</v>
      </c>
      <c r="F10" s="30">
        <f>'Sewer Accrual_MK'!K10</f>
        <v>4.5715965426999509E-2</v>
      </c>
      <c r="G10" s="1">
        <f t="shared" si="1"/>
        <v>137984.31009853506</v>
      </c>
      <c r="H10" s="1">
        <f t="shared" si="2"/>
        <v>77618.39249853506</v>
      </c>
      <c r="J10" s="12">
        <f>1/Parameters_Sewer!H35</f>
        <v>0.02</v>
      </c>
    </row>
    <row r="11" spans="1:10" x14ac:dyDescent="0.25">
      <c r="A11">
        <v>364</v>
      </c>
      <c r="B11" t="s">
        <v>216</v>
      </c>
      <c r="C11" s="2">
        <f>'Sewer Accrual_MK'!C11</f>
        <v>557154.29</v>
      </c>
      <c r="D11" s="12">
        <f>1/Parameters_Sewer!E36</f>
        <v>0.04</v>
      </c>
      <c r="E11" s="1">
        <f t="shared" si="0"/>
        <v>22286.171600000001</v>
      </c>
      <c r="F11" s="30">
        <f>'Sewer Accrual_MK'!K11</f>
        <v>4.783210388863951E-2</v>
      </c>
      <c r="G11" s="1">
        <f t="shared" si="1"/>
        <v>26649.861881281187</v>
      </c>
      <c r="H11" s="1">
        <f t="shared" si="2"/>
        <v>4363.6902812811859</v>
      </c>
      <c r="J11" s="12">
        <f>1/40</f>
        <v>2.5000000000000001E-2</v>
      </c>
    </row>
    <row r="12" spans="1:10" x14ac:dyDescent="0.25">
      <c r="A12">
        <v>365</v>
      </c>
      <c r="B12" t="s">
        <v>217</v>
      </c>
      <c r="C12" s="2">
        <f>'Sewer Accrual_MK'!C12</f>
        <v>3208.97</v>
      </c>
      <c r="D12" s="12">
        <f>1/Parameters_Sewer!E37</f>
        <v>0.2</v>
      </c>
      <c r="E12" s="1">
        <f t="shared" si="0"/>
        <v>641.79399999999998</v>
      </c>
      <c r="F12" s="30">
        <f>'Sewer Accrual_MK'!K12</f>
        <v>0.26803474634264024</v>
      </c>
      <c r="G12" s="1">
        <f t="shared" si="1"/>
        <v>860.11545997114217</v>
      </c>
      <c r="H12" s="1">
        <f t="shared" si="2"/>
        <v>218.32145997114219</v>
      </c>
      <c r="J12" s="12">
        <f>1/Parameters_Sewer!H37</f>
        <v>0.2</v>
      </c>
    </row>
    <row r="13" spans="1:10" x14ac:dyDescent="0.25">
      <c r="A13">
        <v>366</v>
      </c>
      <c r="B13" t="s">
        <v>218</v>
      </c>
      <c r="C13" s="2">
        <f>'Sewer Accrual_MK'!C13</f>
        <v>2038.24</v>
      </c>
      <c r="D13" s="12">
        <f>1/Parameters_Sewer!E38</f>
        <v>0.1</v>
      </c>
      <c r="E13" s="1">
        <f t="shared" si="0"/>
        <v>203.82400000000001</v>
      </c>
      <c r="F13" s="30">
        <f>'Sewer Accrual_MK'!K13</f>
        <v>0</v>
      </c>
      <c r="G13" s="1">
        <f t="shared" si="1"/>
        <v>0</v>
      </c>
      <c r="H13" s="1">
        <v>0</v>
      </c>
      <c r="I13" t="s">
        <v>76</v>
      </c>
      <c r="J13" s="12">
        <f>1/Parameters_Sewer!H38</f>
        <v>0.1</v>
      </c>
    </row>
    <row r="14" spans="1:10" x14ac:dyDescent="0.25">
      <c r="A14">
        <v>368</v>
      </c>
      <c r="B14" t="s">
        <v>219</v>
      </c>
      <c r="C14" s="2">
        <f>'Sewer Accrual_MK'!C14</f>
        <v>7787.4400000000005</v>
      </c>
      <c r="D14" s="12">
        <f>1/Parameters_Sewer!E39</f>
        <v>0.1</v>
      </c>
      <c r="E14" s="1">
        <f t="shared" si="0"/>
        <v>778.74400000000014</v>
      </c>
      <c r="F14" s="30">
        <f>'Sewer Accrual_MK'!K14</f>
        <v>0</v>
      </c>
      <c r="G14" s="1">
        <f t="shared" si="1"/>
        <v>0</v>
      </c>
      <c r="H14" s="1">
        <v>0</v>
      </c>
      <c r="I14" t="s">
        <v>76</v>
      </c>
      <c r="J14" s="12">
        <f>1/Parameters_Sewer!H39</f>
        <v>0.1</v>
      </c>
    </row>
    <row r="15" spans="1:10" x14ac:dyDescent="0.25">
      <c r="A15">
        <v>371</v>
      </c>
      <c r="B15" t="s">
        <v>220</v>
      </c>
      <c r="C15" s="2">
        <f>'Sewer Accrual_MK'!C15</f>
        <v>71256.210000000006</v>
      </c>
      <c r="D15" s="12">
        <f>1/Parameters_Sewer!E40</f>
        <v>0.04</v>
      </c>
      <c r="E15" s="1">
        <f t="shared" si="0"/>
        <v>2850.2484000000004</v>
      </c>
      <c r="F15" s="30">
        <f>'Sewer Accrual_MK'!K15</f>
        <v>3.583740034718233E-2</v>
      </c>
      <c r="G15" s="1">
        <f t="shared" si="1"/>
        <v>2553.6373249928974</v>
      </c>
      <c r="H15" s="1">
        <f t="shared" si="2"/>
        <v>-296.61107500710295</v>
      </c>
      <c r="J15" s="12">
        <f>1/Parameters_Sewer!H40</f>
        <v>3.3333333333333333E-2</v>
      </c>
    </row>
    <row r="16" spans="1:10" x14ac:dyDescent="0.25">
      <c r="A16">
        <v>372</v>
      </c>
      <c r="B16" t="s">
        <v>221</v>
      </c>
      <c r="C16" s="2">
        <f>'Sewer Accrual_MK'!C16</f>
        <v>5000.170000000001</v>
      </c>
      <c r="D16" s="12">
        <f>1/Parameters_Sewer!E41</f>
        <v>0.05</v>
      </c>
      <c r="E16" s="1">
        <f t="shared" si="0"/>
        <v>250.00850000000005</v>
      </c>
      <c r="F16" s="30">
        <f>'Sewer Accrual_MK'!K16</f>
        <v>0.11850969778819084</v>
      </c>
      <c r="G16" s="1">
        <f t="shared" si="1"/>
        <v>592.56863558957832</v>
      </c>
      <c r="H16" s="1">
        <f t="shared" si="2"/>
        <v>342.56013558957829</v>
      </c>
      <c r="J16" s="12">
        <f>1/Parameters_Sewer!H41</f>
        <v>0.1</v>
      </c>
    </row>
    <row r="17" spans="1:10" x14ac:dyDescent="0.25">
      <c r="A17">
        <v>380</v>
      </c>
      <c r="B17" t="s">
        <v>222</v>
      </c>
      <c r="C17" s="2">
        <f>'Sewer Accrual_MK'!C17</f>
        <v>11130.619999999999</v>
      </c>
      <c r="D17" s="12">
        <f>1/Parameters_Sewer!E42</f>
        <v>0.02</v>
      </c>
      <c r="E17" s="1">
        <f t="shared" si="0"/>
        <v>222.61239999999998</v>
      </c>
      <c r="F17" s="30">
        <f>'Sewer Accrual_MK'!K17</f>
        <v>2.2214724000729887E-2</v>
      </c>
      <c r="G17" s="1">
        <f t="shared" si="1"/>
        <v>247.26365125700406</v>
      </c>
      <c r="H17" s="1">
        <f t="shared" si="2"/>
        <v>24.651251257004077</v>
      </c>
      <c r="J17" s="12">
        <f>1/Parameters_Sewer!H42</f>
        <v>0.02</v>
      </c>
    </row>
    <row r="18" spans="1:10" x14ac:dyDescent="0.25">
      <c r="A18">
        <v>389</v>
      </c>
      <c r="B18" t="s">
        <v>223</v>
      </c>
      <c r="C18" s="2">
        <f>'Sewer Accrual_MK'!C18</f>
        <v>341804.65</v>
      </c>
      <c r="D18" s="12">
        <f>1/Parameters_Sewer!E43</f>
        <v>0.02</v>
      </c>
      <c r="E18" s="1">
        <f t="shared" si="0"/>
        <v>6836.0930000000008</v>
      </c>
      <c r="F18" s="30">
        <f>'Sewer Accrual_MK'!K18</f>
        <v>2.587290203633499E-2</v>
      </c>
      <c r="G18" s="1">
        <f t="shared" si="1"/>
        <v>8843.4782250137687</v>
      </c>
      <c r="H18" s="1">
        <f t="shared" si="2"/>
        <v>2007.3852250137679</v>
      </c>
      <c r="J18" s="12">
        <f>1/Parameters_Sewer!H43</f>
        <v>0.02</v>
      </c>
    </row>
    <row r="19" spans="1:10" x14ac:dyDescent="0.25">
      <c r="A19">
        <v>399</v>
      </c>
      <c r="B19" t="s">
        <v>224</v>
      </c>
      <c r="C19" s="2">
        <f>'Sewer Accrual_MK'!C19</f>
        <v>15537.22</v>
      </c>
      <c r="D19" s="12">
        <f>1/Parameters_Sewer!E44</f>
        <v>0.1</v>
      </c>
      <c r="E19" s="1">
        <f t="shared" si="0"/>
        <v>1553.722</v>
      </c>
      <c r="F19" s="30">
        <f>'Sewer Accrual_MK'!K19</f>
        <v>4.7851099200392357E-2</v>
      </c>
      <c r="G19" s="1">
        <f t="shared" si="1"/>
        <v>743.47305551832005</v>
      </c>
      <c r="H19" s="1">
        <f t="shared" si="2"/>
        <v>-810.24894448167993</v>
      </c>
      <c r="J19" s="12">
        <f>1/Parameters_Sewer!H44</f>
        <v>0.04</v>
      </c>
    </row>
    <row r="20" spans="1:10" x14ac:dyDescent="0.25">
      <c r="A20">
        <v>399.1</v>
      </c>
      <c r="B20" t="s">
        <v>225</v>
      </c>
      <c r="C20" s="18">
        <f>'Sewer Accrual_MK'!C20</f>
        <v>2979.09</v>
      </c>
      <c r="D20" s="21">
        <f>1/Parameters_Sewer!E45</f>
        <v>6.6666666666666666E-2</v>
      </c>
      <c r="E20" s="20">
        <f t="shared" si="0"/>
        <v>198.60599999999999</v>
      </c>
      <c r="F20" s="31">
        <f>'Sewer Accrual_MK'!K20</f>
        <v>0.11190060814716668</v>
      </c>
      <c r="G20" s="20">
        <f t="shared" si="1"/>
        <v>333.36198272514281</v>
      </c>
      <c r="H20" s="20">
        <f t="shared" si="2"/>
        <v>134.75598272514281</v>
      </c>
      <c r="J20" s="12">
        <f>1/Parameters_Sewer!H45</f>
        <v>0.1</v>
      </c>
    </row>
    <row r="21" spans="1:10" ht="15.75" thickBot="1" x14ac:dyDescent="0.3">
      <c r="A21" s="5" t="s">
        <v>226</v>
      </c>
      <c r="C21" s="23">
        <f>'Sewer Accrual_MK'!C21</f>
        <v>5025238.7</v>
      </c>
      <c r="D21" s="24"/>
      <c r="E21" s="25">
        <f>SUM(E6:E20)</f>
        <v>117758.54143333332</v>
      </c>
      <c r="F21" s="24"/>
      <c r="G21" s="25">
        <f>SUM(G6:G20)</f>
        <v>217258.28703534382</v>
      </c>
      <c r="H21" s="25">
        <f t="shared" si="2"/>
        <v>99499.745602010502</v>
      </c>
    </row>
    <row r="22" spans="1:10" ht="15.75" thickTop="1" x14ac:dyDescent="0.25"/>
    <row r="23" spans="1:10" x14ac:dyDescent="0.25">
      <c r="A23" t="s">
        <v>76</v>
      </c>
      <c r="B23" t="s">
        <v>263</v>
      </c>
    </row>
    <row r="24" spans="1:10" x14ac:dyDescent="0.25">
      <c r="B24" t="s">
        <v>264</v>
      </c>
    </row>
    <row r="25" spans="1:10" x14ac:dyDescent="0.25">
      <c r="D25" s="12"/>
    </row>
    <row r="26" spans="1:10" x14ac:dyDescent="0.25">
      <c r="D26" s="12"/>
    </row>
  </sheetData>
  <mergeCells count="3">
    <mergeCell ref="A1:H1"/>
    <mergeCell ref="A2:H2"/>
    <mergeCell ref="A3:H3"/>
  </mergeCells>
  <pageMargins left="0.7" right="0.7" top="0.75" bottom="0.75" header="0.3" footer="0.3"/>
  <pageSetup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41C2D-8910-4705-A22C-AB67B0126030}">
  <sheetPr>
    <pageSetUpPr fitToPage="1"/>
  </sheetPr>
  <dimension ref="A1:N45"/>
  <sheetViews>
    <sheetView workbookViewId="0"/>
  </sheetViews>
  <sheetFormatPr defaultRowHeight="15" x14ac:dyDescent="0.25"/>
  <cols>
    <col min="1" max="1" width="16.28515625" bestFit="1" customWidth="1"/>
    <col min="2" max="2" width="9.7109375" bestFit="1" customWidth="1"/>
    <col min="4" max="4" width="36.140625" bestFit="1" customWidth="1"/>
    <col min="5" max="5" width="15.5703125" customWidth="1"/>
    <col min="6" max="6" width="8.5703125" customWidth="1"/>
    <col min="7" max="7" width="23.42578125" bestFit="1" customWidth="1"/>
    <col min="8" max="8" width="17.7109375" style="34" customWidth="1"/>
    <col min="9" max="9" width="10.85546875" style="34" customWidth="1"/>
    <col min="10" max="10" width="17" customWidth="1"/>
    <col min="11" max="11" width="3.85546875" customWidth="1"/>
    <col min="12" max="12" width="19.85546875" customWidth="1"/>
    <col min="13" max="13" width="18.140625" bestFit="1" customWidth="1"/>
    <col min="14" max="14" width="24.5703125" customWidth="1"/>
  </cols>
  <sheetData>
    <row r="1" spans="1:14" x14ac:dyDescent="0.25">
      <c r="B1" t="s">
        <v>113</v>
      </c>
    </row>
    <row r="3" spans="1:14" x14ac:dyDescent="0.25">
      <c r="G3" s="7" t="s">
        <v>114</v>
      </c>
      <c r="H3" s="35" t="s">
        <v>115</v>
      </c>
      <c r="I3" s="36"/>
      <c r="L3" s="37" t="s">
        <v>116</v>
      </c>
      <c r="M3" s="37" t="s">
        <v>117</v>
      </c>
      <c r="N3" t="s">
        <v>118</v>
      </c>
    </row>
    <row r="4" spans="1:14" x14ac:dyDescent="0.25">
      <c r="A4" s="38" t="s">
        <v>119</v>
      </c>
      <c r="B4" s="38" t="s">
        <v>120</v>
      </c>
      <c r="C4" s="38" t="s">
        <v>121</v>
      </c>
      <c r="D4" s="38" t="s">
        <v>62</v>
      </c>
      <c r="E4" s="38" t="s">
        <v>122</v>
      </c>
      <c r="F4" s="5"/>
      <c r="G4" s="39" t="s">
        <v>123</v>
      </c>
      <c r="H4" s="40" t="s">
        <v>124</v>
      </c>
      <c r="I4" s="40" t="s">
        <v>125</v>
      </c>
      <c r="J4" s="39" t="s">
        <v>58</v>
      </c>
    </row>
    <row r="5" spans="1:14" x14ac:dyDescent="0.25">
      <c r="A5" s="41"/>
      <c r="B5" s="41">
        <v>303</v>
      </c>
      <c r="C5" s="41" t="s">
        <v>126</v>
      </c>
      <c r="D5" s="41" t="s">
        <v>127</v>
      </c>
      <c r="E5" s="41"/>
      <c r="G5" s="42" t="s">
        <v>128</v>
      </c>
      <c r="H5" s="42"/>
      <c r="I5" s="42"/>
      <c r="J5" s="41"/>
    </row>
    <row r="6" spans="1:14" x14ac:dyDescent="0.25">
      <c r="A6" s="41" t="s">
        <v>129</v>
      </c>
      <c r="B6" s="41">
        <v>304</v>
      </c>
      <c r="C6" s="41" t="s">
        <v>126</v>
      </c>
      <c r="D6" s="41" t="s">
        <v>130</v>
      </c>
      <c r="E6" s="41">
        <v>30</v>
      </c>
      <c r="G6" s="42">
        <v>30</v>
      </c>
      <c r="H6" s="42">
        <v>40</v>
      </c>
      <c r="I6" s="42" t="s">
        <v>131</v>
      </c>
      <c r="J6" s="41">
        <f t="shared" ref="J6:J7" si="0">H6-G6</f>
        <v>10</v>
      </c>
      <c r="N6" t="s">
        <v>132</v>
      </c>
    </row>
    <row r="7" spans="1:14" x14ac:dyDescent="0.25">
      <c r="A7" s="41" t="s">
        <v>129</v>
      </c>
      <c r="B7" s="41">
        <v>305</v>
      </c>
      <c r="C7" s="41" t="s">
        <v>126</v>
      </c>
      <c r="D7" s="41" t="s">
        <v>133</v>
      </c>
      <c r="E7" s="41">
        <v>20</v>
      </c>
      <c r="G7" s="42">
        <v>20</v>
      </c>
      <c r="H7" s="42">
        <v>20</v>
      </c>
      <c r="I7" s="42" t="s">
        <v>131</v>
      </c>
      <c r="J7" s="41">
        <f t="shared" si="0"/>
        <v>0</v>
      </c>
      <c r="N7" t="s">
        <v>132</v>
      </c>
    </row>
    <row r="8" spans="1:14" ht="30" x14ac:dyDescent="0.25">
      <c r="A8" s="41" t="s">
        <v>129</v>
      </c>
      <c r="B8" s="41">
        <v>307</v>
      </c>
      <c r="C8" s="41" t="s">
        <v>126</v>
      </c>
      <c r="D8" s="41" t="s">
        <v>134</v>
      </c>
      <c r="E8" s="41">
        <v>30</v>
      </c>
      <c r="G8" s="42">
        <v>30</v>
      </c>
      <c r="H8" s="42">
        <v>40</v>
      </c>
      <c r="I8" s="42" t="s">
        <v>135</v>
      </c>
      <c r="J8" s="41">
        <f>H8-G8</f>
        <v>10</v>
      </c>
      <c r="M8" s="43" t="s">
        <v>136</v>
      </c>
      <c r="N8" t="s">
        <v>137</v>
      </c>
    </row>
    <row r="9" spans="1:14" x14ac:dyDescent="0.25">
      <c r="A9" s="41" t="s">
        <v>129</v>
      </c>
      <c r="B9" s="41">
        <v>308</v>
      </c>
      <c r="C9" s="41" t="s">
        <v>126</v>
      </c>
      <c r="D9" s="41" t="s">
        <v>138</v>
      </c>
      <c r="E9" s="41">
        <v>50</v>
      </c>
      <c r="G9" s="42">
        <v>50</v>
      </c>
      <c r="H9" s="42">
        <v>50</v>
      </c>
      <c r="I9" s="42" t="s">
        <v>139</v>
      </c>
      <c r="J9" s="41">
        <f>H9-G9</f>
        <v>0</v>
      </c>
    </row>
    <row r="10" spans="1:14" x14ac:dyDescent="0.25">
      <c r="A10" s="41" t="s">
        <v>140</v>
      </c>
      <c r="B10" s="41">
        <v>309</v>
      </c>
      <c r="C10" s="41" t="s">
        <v>126</v>
      </c>
      <c r="D10" s="41" t="s">
        <v>141</v>
      </c>
      <c r="E10" s="41">
        <v>5</v>
      </c>
      <c r="G10" s="42">
        <v>5</v>
      </c>
      <c r="H10" s="42">
        <v>5</v>
      </c>
      <c r="I10" s="42" t="s">
        <v>131</v>
      </c>
      <c r="J10" s="41">
        <f>H10-G10</f>
        <v>0</v>
      </c>
      <c r="N10" t="s">
        <v>142</v>
      </c>
    </row>
    <row r="11" spans="1:14" ht="30" x14ac:dyDescent="0.25">
      <c r="A11" s="41" t="s">
        <v>140</v>
      </c>
      <c r="B11" s="41">
        <v>310</v>
      </c>
      <c r="C11" s="41" t="s">
        <v>126</v>
      </c>
      <c r="D11" s="41" t="s">
        <v>143</v>
      </c>
      <c r="E11" s="41">
        <v>10</v>
      </c>
      <c r="G11" s="42">
        <v>10</v>
      </c>
      <c r="H11" s="42" t="s">
        <v>144</v>
      </c>
      <c r="I11" s="42" t="s">
        <v>131</v>
      </c>
      <c r="J11" s="41">
        <v>0</v>
      </c>
      <c r="M11" s="43" t="s">
        <v>136</v>
      </c>
      <c r="N11" t="s">
        <v>142</v>
      </c>
    </row>
    <row r="12" spans="1:14" ht="30" x14ac:dyDescent="0.25">
      <c r="A12" s="41" t="s">
        <v>140</v>
      </c>
      <c r="B12" s="41">
        <v>313</v>
      </c>
      <c r="C12" s="41" t="s">
        <v>126</v>
      </c>
      <c r="D12" s="41" t="s">
        <v>145</v>
      </c>
      <c r="E12" s="41">
        <v>10</v>
      </c>
      <c r="G12" s="42">
        <v>10</v>
      </c>
      <c r="H12" s="42">
        <v>10</v>
      </c>
      <c r="I12" s="42" t="s">
        <v>131</v>
      </c>
      <c r="J12" s="41">
        <f>H12-G12</f>
        <v>0</v>
      </c>
      <c r="M12" s="43" t="s">
        <v>136</v>
      </c>
      <c r="N12" t="s">
        <v>142</v>
      </c>
    </row>
    <row r="13" spans="1:14" ht="30" x14ac:dyDescent="0.25">
      <c r="A13" s="41" t="s">
        <v>140</v>
      </c>
      <c r="B13" s="41">
        <v>314</v>
      </c>
      <c r="C13" s="41" t="s">
        <v>126</v>
      </c>
      <c r="D13" s="41" t="s">
        <v>146</v>
      </c>
      <c r="E13" s="41">
        <v>30</v>
      </c>
      <c r="G13" s="42">
        <v>30</v>
      </c>
      <c r="H13" s="42" t="s">
        <v>147</v>
      </c>
      <c r="I13" s="42" t="s">
        <v>131</v>
      </c>
      <c r="J13" s="41" t="e">
        <f>H13-G13</f>
        <v>#VALUE!</v>
      </c>
      <c r="M13" s="43" t="s">
        <v>136</v>
      </c>
      <c r="N13" t="s">
        <v>142</v>
      </c>
    </row>
    <row r="14" spans="1:14" x14ac:dyDescent="0.25">
      <c r="A14" s="41" t="s">
        <v>148</v>
      </c>
      <c r="B14" s="41">
        <v>315</v>
      </c>
      <c r="C14" s="41" t="s">
        <v>126</v>
      </c>
      <c r="D14" s="41" t="s">
        <v>149</v>
      </c>
      <c r="E14" s="41">
        <v>5</v>
      </c>
      <c r="G14" s="42">
        <v>5</v>
      </c>
      <c r="H14" s="42">
        <v>4</v>
      </c>
      <c r="I14" s="42" t="s">
        <v>150</v>
      </c>
      <c r="J14" s="41">
        <f>H14-G14</f>
        <v>-1</v>
      </c>
      <c r="N14" t="s">
        <v>151</v>
      </c>
    </row>
    <row r="15" spans="1:14" x14ac:dyDescent="0.25">
      <c r="A15" s="41" t="s">
        <v>148</v>
      </c>
      <c r="B15" s="44">
        <v>316</v>
      </c>
      <c r="C15" s="44" t="s">
        <v>126</v>
      </c>
      <c r="D15" s="44" t="s">
        <v>152</v>
      </c>
      <c r="E15" s="44">
        <v>20</v>
      </c>
      <c r="G15" s="42">
        <v>20</v>
      </c>
      <c r="H15" s="42">
        <v>10</v>
      </c>
      <c r="I15" s="42" t="s">
        <v>131</v>
      </c>
      <c r="J15" s="41">
        <f t="shared" ref="J15:J26" si="1">H15-G15</f>
        <v>-10</v>
      </c>
      <c r="N15" t="s">
        <v>154</v>
      </c>
    </row>
    <row r="16" spans="1:14" x14ac:dyDescent="0.25">
      <c r="A16" s="41" t="s">
        <v>148</v>
      </c>
      <c r="B16" s="41">
        <v>318</v>
      </c>
      <c r="C16" s="41" t="s">
        <v>126</v>
      </c>
      <c r="D16" s="41" t="s">
        <v>155</v>
      </c>
      <c r="E16" s="41">
        <v>20</v>
      </c>
      <c r="G16" s="42" t="s">
        <v>156</v>
      </c>
      <c r="H16" s="42">
        <v>5</v>
      </c>
      <c r="I16" s="42" t="s">
        <v>135</v>
      </c>
      <c r="J16" s="41" t="e">
        <f t="shared" si="1"/>
        <v>#VALUE!</v>
      </c>
      <c r="N16" t="s">
        <v>157</v>
      </c>
    </row>
    <row r="17" spans="1:14" x14ac:dyDescent="0.25">
      <c r="A17" s="41" t="s">
        <v>148</v>
      </c>
      <c r="B17" s="41">
        <v>320</v>
      </c>
      <c r="C17" s="41" t="s">
        <v>126</v>
      </c>
      <c r="D17" s="41" t="s">
        <v>158</v>
      </c>
      <c r="E17" s="41">
        <v>30</v>
      </c>
      <c r="G17" s="42">
        <v>30</v>
      </c>
      <c r="H17" s="42">
        <v>30</v>
      </c>
      <c r="I17" s="42" t="s">
        <v>159</v>
      </c>
      <c r="J17" s="41">
        <f t="shared" si="1"/>
        <v>0</v>
      </c>
      <c r="N17" t="s">
        <v>160</v>
      </c>
    </row>
    <row r="18" spans="1:14" x14ac:dyDescent="0.25">
      <c r="A18" s="41" t="s">
        <v>148</v>
      </c>
      <c r="B18" s="41">
        <v>321</v>
      </c>
      <c r="C18" s="41" t="s">
        <v>126</v>
      </c>
      <c r="D18" s="41" t="s">
        <v>161</v>
      </c>
      <c r="E18" s="41">
        <v>50</v>
      </c>
      <c r="G18" s="42">
        <v>50</v>
      </c>
      <c r="H18" s="42">
        <v>75</v>
      </c>
      <c r="I18" s="42" t="s">
        <v>150</v>
      </c>
      <c r="J18" s="41">
        <f t="shared" si="1"/>
        <v>25</v>
      </c>
      <c r="N18" t="s">
        <v>162</v>
      </c>
    </row>
    <row r="19" spans="1:14" x14ac:dyDescent="0.25">
      <c r="A19" s="41" t="s">
        <v>148</v>
      </c>
      <c r="B19" s="41">
        <v>322</v>
      </c>
      <c r="C19" s="41" t="s">
        <v>126</v>
      </c>
      <c r="D19" s="41" t="s">
        <v>163</v>
      </c>
      <c r="E19" s="41">
        <v>50</v>
      </c>
      <c r="G19" s="42">
        <v>50</v>
      </c>
      <c r="H19" s="42">
        <v>50</v>
      </c>
      <c r="I19" s="42" t="s">
        <v>164</v>
      </c>
      <c r="J19" s="41">
        <f t="shared" si="1"/>
        <v>0</v>
      </c>
      <c r="N19" t="s">
        <v>165</v>
      </c>
    </row>
    <row r="20" spans="1:14" ht="30" x14ac:dyDescent="0.25">
      <c r="A20" s="41" t="s">
        <v>166</v>
      </c>
      <c r="B20" s="41">
        <v>325</v>
      </c>
      <c r="C20" s="41" t="s">
        <v>126</v>
      </c>
      <c r="D20" s="41" t="s">
        <v>167</v>
      </c>
      <c r="E20" s="41">
        <v>50</v>
      </c>
      <c r="G20" s="42">
        <v>50</v>
      </c>
      <c r="H20" s="42">
        <v>40</v>
      </c>
      <c r="I20" s="42" t="s">
        <v>159</v>
      </c>
      <c r="J20" s="41">
        <f t="shared" si="1"/>
        <v>-10</v>
      </c>
      <c r="M20" s="43" t="s">
        <v>136</v>
      </c>
      <c r="N20" t="s">
        <v>151</v>
      </c>
    </row>
    <row r="21" spans="1:14" x14ac:dyDescent="0.25">
      <c r="A21" s="41" t="s">
        <v>166</v>
      </c>
      <c r="B21" s="41">
        <v>327</v>
      </c>
      <c r="C21" s="41" t="s">
        <v>126</v>
      </c>
      <c r="D21" s="41" t="s">
        <v>168</v>
      </c>
      <c r="E21" s="41">
        <v>20</v>
      </c>
      <c r="G21" s="42">
        <v>20</v>
      </c>
      <c r="H21" s="42">
        <v>20</v>
      </c>
      <c r="I21" s="42" t="s">
        <v>131</v>
      </c>
      <c r="J21" s="41">
        <f t="shared" si="1"/>
        <v>0</v>
      </c>
      <c r="N21" t="s">
        <v>169</v>
      </c>
    </row>
    <row r="22" spans="1:14" ht="30" x14ac:dyDescent="0.25">
      <c r="A22" s="41" t="s">
        <v>166</v>
      </c>
      <c r="B22" s="41">
        <v>328</v>
      </c>
      <c r="C22" s="41" t="s">
        <v>126</v>
      </c>
      <c r="D22" s="41" t="s">
        <v>170</v>
      </c>
      <c r="E22" s="41">
        <v>10</v>
      </c>
      <c r="G22" s="42">
        <v>10</v>
      </c>
      <c r="H22" s="42">
        <v>15</v>
      </c>
      <c r="I22" s="42" t="s">
        <v>159</v>
      </c>
      <c r="J22" s="41">
        <f t="shared" si="1"/>
        <v>5</v>
      </c>
      <c r="M22" s="43" t="s">
        <v>136</v>
      </c>
      <c r="N22" t="s">
        <v>160</v>
      </c>
    </row>
    <row r="23" spans="1:14" x14ac:dyDescent="0.25">
      <c r="A23" s="41" t="s">
        <v>166</v>
      </c>
      <c r="B23" s="41">
        <v>333</v>
      </c>
      <c r="C23" s="41" t="s">
        <v>126</v>
      </c>
      <c r="D23" s="41" t="s">
        <v>171</v>
      </c>
      <c r="E23" s="41">
        <v>50</v>
      </c>
      <c r="G23" s="42">
        <v>50</v>
      </c>
      <c r="H23" s="42">
        <v>50</v>
      </c>
      <c r="I23" s="42" t="s">
        <v>159</v>
      </c>
      <c r="J23" s="41">
        <f t="shared" si="1"/>
        <v>0</v>
      </c>
      <c r="N23" t="s">
        <v>160</v>
      </c>
    </row>
    <row r="24" spans="1:14" x14ac:dyDescent="0.25">
      <c r="A24" s="41" t="s">
        <v>172</v>
      </c>
      <c r="B24" s="41">
        <v>334</v>
      </c>
      <c r="C24" s="41" t="s">
        <v>126</v>
      </c>
      <c r="D24" s="41" t="s">
        <v>173</v>
      </c>
      <c r="E24" s="41">
        <v>15</v>
      </c>
      <c r="G24" s="42">
        <v>15</v>
      </c>
      <c r="H24" s="42">
        <v>20</v>
      </c>
      <c r="I24" s="42" t="s">
        <v>159</v>
      </c>
      <c r="J24" s="41">
        <f t="shared" si="1"/>
        <v>5</v>
      </c>
      <c r="N24" t="s">
        <v>160</v>
      </c>
    </row>
    <row r="25" spans="1:14" x14ac:dyDescent="0.25">
      <c r="A25" s="41" t="s">
        <v>172</v>
      </c>
      <c r="B25" s="41">
        <v>342</v>
      </c>
      <c r="C25" s="41" t="s">
        <v>126</v>
      </c>
      <c r="D25" s="41" t="s">
        <v>174</v>
      </c>
      <c r="E25" s="41">
        <v>5</v>
      </c>
      <c r="G25" s="42">
        <v>5</v>
      </c>
      <c r="H25" s="42">
        <v>8</v>
      </c>
      <c r="I25" s="42" t="s">
        <v>159</v>
      </c>
      <c r="J25" s="41">
        <f t="shared" si="1"/>
        <v>3</v>
      </c>
      <c r="N25" t="s">
        <v>175</v>
      </c>
    </row>
    <row r="26" spans="1:14" x14ac:dyDescent="0.25">
      <c r="A26" s="41" t="s">
        <v>172</v>
      </c>
      <c r="B26" s="41">
        <v>344</v>
      </c>
      <c r="C26" s="41" t="s">
        <v>126</v>
      </c>
      <c r="D26" s="41" t="s">
        <v>176</v>
      </c>
      <c r="E26" s="41">
        <v>10</v>
      </c>
      <c r="G26" s="42">
        <v>15</v>
      </c>
      <c r="H26" s="42">
        <v>25</v>
      </c>
      <c r="I26" s="42" t="s">
        <v>159</v>
      </c>
      <c r="J26" s="41">
        <f t="shared" si="1"/>
        <v>10</v>
      </c>
      <c r="N26" t="s">
        <v>175</v>
      </c>
    </row>
    <row r="27" spans="1:14" ht="45" x14ac:dyDescent="0.25">
      <c r="A27" s="41" t="s">
        <v>172</v>
      </c>
      <c r="B27" s="41">
        <v>349</v>
      </c>
      <c r="C27" s="41" t="s">
        <v>126</v>
      </c>
      <c r="D27" s="41" t="s">
        <v>177</v>
      </c>
      <c r="E27" s="41">
        <v>10</v>
      </c>
      <c r="G27" s="42" t="s">
        <v>178</v>
      </c>
      <c r="H27" s="42">
        <v>25</v>
      </c>
      <c r="I27" s="42" t="s">
        <v>131</v>
      </c>
      <c r="J27" s="41"/>
      <c r="L27" s="43" t="s">
        <v>179</v>
      </c>
      <c r="M27" s="43" t="s">
        <v>136</v>
      </c>
      <c r="N27" t="s">
        <v>154</v>
      </c>
    </row>
    <row r="28" spans="1:14" x14ac:dyDescent="0.25">
      <c r="A28" s="41" t="s">
        <v>172</v>
      </c>
      <c r="B28" s="41">
        <v>349.1</v>
      </c>
      <c r="C28" s="41" t="s">
        <v>126</v>
      </c>
      <c r="D28" s="41" t="s">
        <v>180</v>
      </c>
      <c r="E28" s="41">
        <v>15</v>
      </c>
      <c r="G28" s="42" t="s">
        <v>178</v>
      </c>
      <c r="H28" s="42">
        <v>10</v>
      </c>
      <c r="I28" s="42" t="s">
        <v>135</v>
      </c>
      <c r="J28" s="41"/>
      <c r="N28" t="s">
        <v>181</v>
      </c>
    </row>
    <row r="29" spans="1:14" x14ac:dyDescent="0.25">
      <c r="A29" s="41"/>
      <c r="B29" s="41"/>
      <c r="C29" s="41"/>
      <c r="D29" s="41"/>
      <c r="E29" s="41"/>
      <c r="G29" s="42"/>
      <c r="H29" s="42"/>
      <c r="I29" s="42"/>
      <c r="J29" s="41"/>
    </row>
    <row r="30" spans="1:14" x14ac:dyDescent="0.25">
      <c r="A30" s="41"/>
      <c r="B30" s="41">
        <v>353</v>
      </c>
      <c r="C30" s="41" t="s">
        <v>182</v>
      </c>
      <c r="D30" s="41" t="s">
        <v>183</v>
      </c>
      <c r="E30" s="41"/>
      <c r="G30" s="42" t="s">
        <v>128</v>
      </c>
      <c r="H30" s="42"/>
      <c r="I30" s="42"/>
      <c r="J30" s="41"/>
    </row>
    <row r="31" spans="1:14" x14ac:dyDescent="0.25">
      <c r="A31" s="41" t="s">
        <v>184</v>
      </c>
      <c r="B31" s="41">
        <v>354</v>
      </c>
      <c r="C31" s="41" t="s">
        <v>182</v>
      </c>
      <c r="D31" s="41" t="s">
        <v>130</v>
      </c>
      <c r="E31" s="41">
        <v>30</v>
      </c>
      <c r="G31" s="42">
        <v>30</v>
      </c>
      <c r="H31" s="42">
        <v>40</v>
      </c>
      <c r="I31" s="42" t="s">
        <v>131</v>
      </c>
      <c r="J31" s="41">
        <f t="shared" ref="J31:J41" si="2">H31-G31</f>
        <v>10</v>
      </c>
      <c r="N31" t="s">
        <v>132</v>
      </c>
    </row>
    <row r="32" spans="1:14" x14ac:dyDescent="0.25">
      <c r="A32" s="41" t="s">
        <v>184</v>
      </c>
      <c r="B32" s="41">
        <v>355</v>
      </c>
      <c r="C32" s="41" t="s">
        <v>182</v>
      </c>
      <c r="D32" s="41" t="s">
        <v>133</v>
      </c>
      <c r="E32" s="41">
        <v>20</v>
      </c>
      <c r="G32" s="42">
        <v>20</v>
      </c>
      <c r="H32" s="42">
        <v>20</v>
      </c>
      <c r="I32" s="42" t="s">
        <v>131</v>
      </c>
      <c r="J32" s="41">
        <f t="shared" si="2"/>
        <v>0</v>
      </c>
      <c r="N32" t="s">
        <v>132</v>
      </c>
    </row>
    <row r="33" spans="1:14" x14ac:dyDescent="0.25">
      <c r="A33" s="41" t="s">
        <v>184</v>
      </c>
      <c r="B33" s="41">
        <v>357</v>
      </c>
      <c r="C33" s="41" t="s">
        <v>182</v>
      </c>
      <c r="D33" s="41" t="s">
        <v>185</v>
      </c>
      <c r="E33" s="41">
        <v>50</v>
      </c>
      <c r="G33" s="42">
        <v>50</v>
      </c>
      <c r="H33" s="42">
        <v>50</v>
      </c>
      <c r="I33" s="42" t="s">
        <v>139</v>
      </c>
      <c r="J33" s="41">
        <f t="shared" si="2"/>
        <v>0</v>
      </c>
    </row>
    <row r="34" spans="1:14" ht="30" x14ac:dyDescent="0.25">
      <c r="A34" s="41" t="s">
        <v>184</v>
      </c>
      <c r="B34" s="41">
        <v>360</v>
      </c>
      <c r="C34" s="41" t="s">
        <v>182</v>
      </c>
      <c r="D34" s="41" t="s">
        <v>186</v>
      </c>
      <c r="E34" s="41">
        <v>50</v>
      </c>
      <c r="G34" s="42">
        <v>50</v>
      </c>
      <c r="H34" s="42">
        <v>50</v>
      </c>
      <c r="I34" s="42" t="s">
        <v>159</v>
      </c>
      <c r="J34" s="41">
        <f t="shared" si="2"/>
        <v>0</v>
      </c>
      <c r="M34" s="43" t="s">
        <v>136</v>
      </c>
      <c r="N34" t="s">
        <v>187</v>
      </c>
    </row>
    <row r="35" spans="1:14" x14ac:dyDescent="0.25">
      <c r="A35" s="41" t="s">
        <v>184</v>
      </c>
      <c r="B35" s="41">
        <v>361</v>
      </c>
      <c r="C35" s="41" t="s">
        <v>182</v>
      </c>
      <c r="D35" s="41" t="s">
        <v>188</v>
      </c>
      <c r="E35" s="41">
        <v>50</v>
      </c>
      <c r="G35" s="42">
        <v>50</v>
      </c>
      <c r="H35" s="42">
        <v>50</v>
      </c>
      <c r="I35" s="42" t="s">
        <v>159</v>
      </c>
      <c r="J35" s="41">
        <f t="shared" si="2"/>
        <v>0</v>
      </c>
      <c r="N35" t="s">
        <v>187</v>
      </c>
    </row>
    <row r="36" spans="1:14" ht="30" x14ac:dyDescent="0.25">
      <c r="A36" s="41" t="s">
        <v>184</v>
      </c>
      <c r="B36" s="41">
        <v>364</v>
      </c>
      <c r="C36" s="41" t="s">
        <v>182</v>
      </c>
      <c r="D36" s="41" t="s">
        <v>189</v>
      </c>
      <c r="E36" s="41">
        <v>25</v>
      </c>
      <c r="G36" s="42">
        <v>25</v>
      </c>
      <c r="H36" s="42" t="s">
        <v>190</v>
      </c>
      <c r="I36" s="42" t="s">
        <v>131</v>
      </c>
      <c r="J36" s="41" t="e">
        <f t="shared" si="2"/>
        <v>#VALUE!</v>
      </c>
      <c r="M36" s="43" t="s">
        <v>136</v>
      </c>
      <c r="N36" t="s">
        <v>191</v>
      </c>
    </row>
    <row r="37" spans="1:14" x14ac:dyDescent="0.25">
      <c r="A37" s="41" t="s">
        <v>184</v>
      </c>
      <c r="B37" s="41">
        <v>365</v>
      </c>
      <c r="C37" s="41" t="s">
        <v>182</v>
      </c>
      <c r="D37" s="41" t="s">
        <v>192</v>
      </c>
      <c r="E37" s="41">
        <v>5</v>
      </c>
      <c r="G37" s="42">
        <v>5</v>
      </c>
      <c r="H37" s="42">
        <v>5</v>
      </c>
      <c r="I37" s="42" t="s">
        <v>131</v>
      </c>
      <c r="J37" s="41">
        <f t="shared" si="2"/>
        <v>0</v>
      </c>
      <c r="N37" t="s">
        <v>142</v>
      </c>
    </row>
    <row r="38" spans="1:14" x14ac:dyDescent="0.25">
      <c r="A38" s="41" t="s">
        <v>184</v>
      </c>
      <c r="B38" s="41">
        <v>366</v>
      </c>
      <c r="C38" s="41" t="s">
        <v>182</v>
      </c>
      <c r="D38" s="41" t="s">
        <v>193</v>
      </c>
      <c r="E38" s="41">
        <v>10</v>
      </c>
      <c r="G38" s="42">
        <v>10</v>
      </c>
      <c r="H38" s="42">
        <v>10</v>
      </c>
      <c r="I38" s="42" t="s">
        <v>131</v>
      </c>
      <c r="J38" s="41">
        <f t="shared" si="2"/>
        <v>0</v>
      </c>
      <c r="N38" t="s">
        <v>142</v>
      </c>
    </row>
    <row r="39" spans="1:14" ht="45" x14ac:dyDescent="0.25">
      <c r="A39" s="41" t="s">
        <v>194</v>
      </c>
      <c r="B39" s="41">
        <v>368</v>
      </c>
      <c r="C39" s="41" t="s">
        <v>182</v>
      </c>
      <c r="D39" s="41" t="s">
        <v>195</v>
      </c>
      <c r="E39" s="41">
        <v>10</v>
      </c>
      <c r="G39" s="42">
        <v>10</v>
      </c>
      <c r="H39" s="42">
        <v>10</v>
      </c>
      <c r="I39" s="42" t="s">
        <v>131</v>
      </c>
      <c r="J39" s="41">
        <f t="shared" si="2"/>
        <v>0</v>
      </c>
      <c r="L39" s="43" t="s">
        <v>179</v>
      </c>
      <c r="M39" s="43" t="s">
        <v>136</v>
      </c>
      <c r="N39" t="s">
        <v>196</v>
      </c>
    </row>
    <row r="40" spans="1:14" x14ac:dyDescent="0.25">
      <c r="A40" s="41" t="s">
        <v>194</v>
      </c>
      <c r="B40" s="41">
        <v>371</v>
      </c>
      <c r="C40" s="41" t="s">
        <v>182</v>
      </c>
      <c r="D40" s="41" t="s">
        <v>197</v>
      </c>
      <c r="E40" s="41">
        <v>25</v>
      </c>
      <c r="G40" s="42">
        <v>25</v>
      </c>
      <c r="H40" s="42">
        <v>30</v>
      </c>
      <c r="I40" s="42" t="s">
        <v>131</v>
      </c>
      <c r="J40" s="41">
        <f t="shared" si="2"/>
        <v>5</v>
      </c>
      <c r="N40" t="s">
        <v>157</v>
      </c>
    </row>
    <row r="41" spans="1:14" x14ac:dyDescent="0.25">
      <c r="A41" s="41" t="s">
        <v>194</v>
      </c>
      <c r="B41" s="41">
        <v>372</v>
      </c>
      <c r="C41" s="41" t="s">
        <v>182</v>
      </c>
      <c r="D41" s="41" t="s">
        <v>198</v>
      </c>
      <c r="E41" s="41">
        <v>20</v>
      </c>
      <c r="G41" s="42">
        <v>20</v>
      </c>
      <c r="H41" s="42">
        <v>10</v>
      </c>
      <c r="I41" s="42" t="s">
        <v>131</v>
      </c>
      <c r="J41" s="41">
        <f t="shared" si="2"/>
        <v>-10</v>
      </c>
      <c r="N41" t="s">
        <v>154</v>
      </c>
    </row>
    <row r="42" spans="1:14" x14ac:dyDescent="0.25">
      <c r="A42" s="41" t="s">
        <v>194</v>
      </c>
      <c r="B42" s="41">
        <v>380</v>
      </c>
      <c r="C42" s="41" t="s">
        <v>182</v>
      </c>
      <c r="D42" s="41" t="s">
        <v>199</v>
      </c>
      <c r="E42" s="41">
        <v>50</v>
      </c>
      <c r="G42" s="42">
        <v>50</v>
      </c>
      <c r="H42" s="42">
        <v>50</v>
      </c>
      <c r="I42" s="42" t="s">
        <v>159</v>
      </c>
      <c r="J42" s="41">
        <f>H42-G42</f>
        <v>0</v>
      </c>
      <c r="N42" t="s">
        <v>200</v>
      </c>
    </row>
    <row r="43" spans="1:14" x14ac:dyDescent="0.25">
      <c r="A43" s="41" t="s">
        <v>194</v>
      </c>
      <c r="B43" s="41">
        <v>389</v>
      </c>
      <c r="C43" s="41" t="s">
        <v>182</v>
      </c>
      <c r="D43" s="41" t="s">
        <v>201</v>
      </c>
      <c r="E43" s="41">
        <v>50</v>
      </c>
      <c r="G43" s="42">
        <v>50</v>
      </c>
      <c r="H43" s="42">
        <v>50</v>
      </c>
      <c r="I43" s="42" t="s">
        <v>159</v>
      </c>
      <c r="J43" s="41">
        <f>H43-G43</f>
        <v>0</v>
      </c>
      <c r="N43" t="s">
        <v>200</v>
      </c>
    </row>
    <row r="44" spans="1:14" ht="45" x14ac:dyDescent="0.25">
      <c r="A44" s="41" t="s">
        <v>172</v>
      </c>
      <c r="B44" s="41">
        <v>399</v>
      </c>
      <c r="C44" s="41" t="s">
        <v>182</v>
      </c>
      <c r="D44" s="41" t="s">
        <v>177</v>
      </c>
      <c r="E44" s="41">
        <v>10</v>
      </c>
      <c r="G44" s="42" t="s">
        <v>178</v>
      </c>
      <c r="H44" s="42">
        <v>25</v>
      </c>
      <c r="I44" s="42" t="s">
        <v>159</v>
      </c>
      <c r="J44" s="41"/>
      <c r="L44" s="43" t="s">
        <v>179</v>
      </c>
      <c r="M44" s="43" t="s">
        <v>136</v>
      </c>
      <c r="N44" t="s">
        <v>202</v>
      </c>
    </row>
    <row r="45" spans="1:14" x14ac:dyDescent="0.25">
      <c r="A45" s="41" t="s">
        <v>172</v>
      </c>
      <c r="B45" s="41">
        <v>399.1</v>
      </c>
      <c r="C45" s="41" t="s">
        <v>182</v>
      </c>
      <c r="D45" s="41" t="s">
        <v>180</v>
      </c>
      <c r="E45" s="41">
        <v>15</v>
      </c>
      <c r="G45" s="42" t="s">
        <v>178</v>
      </c>
      <c r="H45" s="42">
        <v>10</v>
      </c>
      <c r="I45" s="42" t="s">
        <v>135</v>
      </c>
      <c r="J45" s="41"/>
      <c r="N45" t="s">
        <v>191</v>
      </c>
    </row>
  </sheetData>
  <pageMargins left="0.7" right="0.7" top="0.75" bottom="0.75" header="0.3" footer="0.3"/>
  <pageSetup scale="32" fitToHeight="2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3E589-484B-4F6D-A11C-07EB55D286E7}">
  <dimension ref="A2:C53"/>
  <sheetViews>
    <sheetView workbookViewId="0"/>
  </sheetViews>
  <sheetFormatPr defaultRowHeight="15" x14ac:dyDescent="0.25"/>
  <cols>
    <col min="1" max="1" width="55.7109375" bestFit="1" customWidth="1"/>
    <col min="2" max="2" width="14.28515625" bestFit="1" customWidth="1"/>
    <col min="3" max="3" width="13.28515625" bestFit="1" customWidth="1"/>
  </cols>
  <sheetData>
    <row r="2" spans="1:3" ht="45" x14ac:dyDescent="0.25">
      <c r="A2" s="47" t="s">
        <v>203</v>
      </c>
      <c r="B2" s="48" t="s">
        <v>204</v>
      </c>
      <c r="C2" s="48" t="s">
        <v>205</v>
      </c>
    </row>
    <row r="3" spans="1:3" x14ac:dyDescent="0.25">
      <c r="A3" t="s">
        <v>206</v>
      </c>
      <c r="B3" s="2">
        <v>825812.25999999989</v>
      </c>
      <c r="C3" s="2">
        <v>0</v>
      </c>
    </row>
    <row r="4" spans="1:3" x14ac:dyDescent="0.25">
      <c r="A4" t="s">
        <v>71</v>
      </c>
      <c r="B4" s="2">
        <v>298690.34000000008</v>
      </c>
      <c r="C4" s="2">
        <v>4414.9700000000012</v>
      </c>
    </row>
    <row r="5" spans="1:3" s="5" customFormat="1" x14ac:dyDescent="0.25">
      <c r="A5" t="s">
        <v>72</v>
      </c>
      <c r="B5" s="2">
        <v>29692.400000000009</v>
      </c>
      <c r="C5" s="2">
        <v>761.13999999999987</v>
      </c>
    </row>
    <row r="6" spans="1:3" x14ac:dyDescent="0.25">
      <c r="A6" t="s">
        <v>73</v>
      </c>
      <c r="B6" s="2">
        <v>202369.61000000004</v>
      </c>
      <c r="C6" s="2">
        <v>3622.2300000000005</v>
      </c>
    </row>
    <row r="7" spans="1:3" x14ac:dyDescent="0.25">
      <c r="A7" t="s">
        <v>74</v>
      </c>
      <c r="B7" s="2">
        <v>5924.78</v>
      </c>
      <c r="C7" s="2">
        <v>67.27</v>
      </c>
    </row>
    <row r="8" spans="1:3" x14ac:dyDescent="0.25">
      <c r="A8" t="s">
        <v>75</v>
      </c>
      <c r="B8" s="2">
        <v>23875.230000000003</v>
      </c>
      <c r="C8" s="2">
        <v>4408.29</v>
      </c>
    </row>
    <row r="9" spans="1:3" x14ac:dyDescent="0.25">
      <c r="A9" t="s">
        <v>77</v>
      </c>
      <c r="B9" s="2">
        <v>90149.14</v>
      </c>
      <c r="C9" s="2">
        <v>4096.41</v>
      </c>
    </row>
    <row r="10" spans="1:3" x14ac:dyDescent="0.25">
      <c r="A10" t="s">
        <v>78</v>
      </c>
      <c r="B10" s="2">
        <v>19890.95</v>
      </c>
      <c r="C10" s="2">
        <v>3169.4199999999996</v>
      </c>
    </row>
    <row r="11" spans="1:3" x14ac:dyDescent="0.25">
      <c r="A11" t="s">
        <v>79</v>
      </c>
      <c r="B11" s="2">
        <v>35470.07</v>
      </c>
      <c r="C11" s="2">
        <v>867.05</v>
      </c>
    </row>
    <row r="12" spans="1:3" x14ac:dyDescent="0.25">
      <c r="A12" t="s">
        <v>80</v>
      </c>
      <c r="B12" s="2">
        <v>20797.079999999998</v>
      </c>
      <c r="C12" s="2">
        <v>4873.34</v>
      </c>
    </row>
    <row r="13" spans="1:3" x14ac:dyDescent="0.25">
      <c r="A13" t="s">
        <v>81</v>
      </c>
      <c r="B13" s="2">
        <v>20417.22</v>
      </c>
      <c r="C13" s="2">
        <v>815.68000000000018</v>
      </c>
    </row>
    <row r="14" spans="1:3" x14ac:dyDescent="0.25">
      <c r="A14" t="s">
        <v>82</v>
      </c>
      <c r="B14" s="2">
        <v>730420.7300000001</v>
      </c>
      <c r="C14" s="2">
        <v>8191.82</v>
      </c>
    </row>
    <row r="15" spans="1:3" x14ac:dyDescent="0.25">
      <c r="A15" t="s">
        <v>83</v>
      </c>
      <c r="B15" s="2">
        <v>14525.37</v>
      </c>
      <c r="C15" s="2">
        <v>508.56</v>
      </c>
    </row>
    <row r="16" spans="1:3" x14ac:dyDescent="0.25">
      <c r="A16" t="s">
        <v>84</v>
      </c>
      <c r="B16" s="2">
        <v>881243.34999999986</v>
      </c>
      <c r="C16" s="2">
        <v>19619.39</v>
      </c>
    </row>
    <row r="17" spans="1:3" x14ac:dyDescent="0.25">
      <c r="A17" t="s">
        <v>85</v>
      </c>
      <c r="B17" s="2">
        <v>7322069.1899999976</v>
      </c>
      <c r="C17" s="2">
        <v>973442.3200000003</v>
      </c>
    </row>
    <row r="18" spans="1:3" x14ac:dyDescent="0.25">
      <c r="A18" t="s">
        <v>86</v>
      </c>
      <c r="B18" s="2">
        <v>496296.50000000012</v>
      </c>
      <c r="C18" s="2">
        <v>8729.8599999999988</v>
      </c>
    </row>
    <row r="19" spans="1:3" x14ac:dyDescent="0.25">
      <c r="A19" t="s">
        <v>87</v>
      </c>
      <c r="B19" s="2">
        <v>174737.36000000002</v>
      </c>
      <c r="C19" s="2">
        <v>9057.8900000000031</v>
      </c>
    </row>
    <row r="20" spans="1:3" x14ac:dyDescent="0.25">
      <c r="A20" t="s">
        <v>88</v>
      </c>
      <c r="B20" s="2">
        <v>93.95</v>
      </c>
      <c r="C20" s="2">
        <v>0.16</v>
      </c>
    </row>
    <row r="21" spans="1:3" x14ac:dyDescent="0.25">
      <c r="A21" t="s">
        <v>89</v>
      </c>
      <c r="B21" s="2">
        <v>16315.07</v>
      </c>
      <c r="C21" s="2">
        <v>387.6</v>
      </c>
    </row>
    <row r="22" spans="1:3" x14ac:dyDescent="0.25">
      <c r="A22" t="s">
        <v>90</v>
      </c>
      <c r="B22" s="2">
        <v>2284.2200000000003</v>
      </c>
      <c r="C22" s="2">
        <v>224.94000000000003</v>
      </c>
    </row>
    <row r="23" spans="1:3" x14ac:dyDescent="0.25">
      <c r="A23" t="s">
        <v>91</v>
      </c>
      <c r="B23" s="2">
        <v>50827.659999999996</v>
      </c>
      <c r="C23" s="2">
        <v>1259</v>
      </c>
    </row>
    <row r="24" spans="1:3" x14ac:dyDescent="0.25">
      <c r="A24" t="s">
        <v>92</v>
      </c>
      <c r="B24" s="2">
        <v>73338.78</v>
      </c>
      <c r="C24" s="2">
        <v>20887.369999999988</v>
      </c>
    </row>
    <row r="25" spans="1:3" x14ac:dyDescent="0.25">
      <c r="A25" t="s">
        <v>93</v>
      </c>
      <c r="B25" s="18">
        <v>140052.29</v>
      </c>
      <c r="C25" s="18">
        <v>8678.6299999999992</v>
      </c>
    </row>
    <row r="26" spans="1:3" x14ac:dyDescent="0.25">
      <c r="A26" s="5" t="s">
        <v>112</v>
      </c>
      <c r="B26" s="2">
        <f>SUM(B3:B25)</f>
        <v>11475293.549999997</v>
      </c>
      <c r="C26" s="2">
        <f>SUM(C3:C25)</f>
        <v>1078083.3400000001</v>
      </c>
    </row>
    <row r="27" spans="1:3" x14ac:dyDescent="0.25">
      <c r="A27" t="s">
        <v>207</v>
      </c>
      <c r="B27" s="2">
        <f>B3</f>
        <v>825812.25999999989</v>
      </c>
      <c r="C27" s="2"/>
    </row>
    <row r="28" spans="1:3" x14ac:dyDescent="0.25">
      <c r="A28" s="27" t="s">
        <v>208</v>
      </c>
      <c r="B28" s="49">
        <f>B26-B27</f>
        <v>10649481.289999997</v>
      </c>
      <c r="C28" s="49">
        <f>C26-C27</f>
        <v>1078083.3400000001</v>
      </c>
    </row>
    <row r="29" spans="1:3" x14ac:dyDescent="0.25">
      <c r="B29" s="2"/>
      <c r="C29" s="2"/>
    </row>
    <row r="30" spans="1:3" x14ac:dyDescent="0.25">
      <c r="B30" s="2"/>
      <c r="C30" s="2"/>
    </row>
    <row r="31" spans="1:3" x14ac:dyDescent="0.25">
      <c r="A31" s="5" t="s">
        <v>209</v>
      </c>
      <c r="B31" s="2"/>
      <c r="C31" s="2"/>
    </row>
    <row r="32" spans="1:3" x14ac:dyDescent="0.25">
      <c r="A32" t="s">
        <v>210</v>
      </c>
      <c r="B32" s="2">
        <v>103276.38</v>
      </c>
      <c r="C32" s="2">
        <v>0</v>
      </c>
    </row>
    <row r="33" spans="1:3" x14ac:dyDescent="0.25">
      <c r="A33" t="s">
        <v>211</v>
      </c>
      <c r="B33" s="2">
        <v>133205.98000000001</v>
      </c>
      <c r="C33" s="2">
        <v>3237.6400000000008</v>
      </c>
    </row>
    <row r="34" spans="1:3" x14ac:dyDescent="0.25">
      <c r="A34" t="s">
        <v>212</v>
      </c>
      <c r="B34" s="2">
        <v>460.06</v>
      </c>
      <c r="C34" s="2">
        <v>1.92</v>
      </c>
    </row>
    <row r="35" spans="1:3" x14ac:dyDescent="0.25">
      <c r="A35" t="s">
        <v>213</v>
      </c>
      <c r="B35" s="2">
        <v>5622.55</v>
      </c>
      <c r="C35" s="2">
        <v>104.61</v>
      </c>
    </row>
    <row r="36" spans="1:3" x14ac:dyDescent="0.25">
      <c r="A36" t="s">
        <v>214</v>
      </c>
      <c r="B36" s="2">
        <v>849757.33</v>
      </c>
      <c r="C36" s="2">
        <v>11143.619999999999</v>
      </c>
    </row>
    <row r="37" spans="1:3" x14ac:dyDescent="0.25">
      <c r="A37" t="s">
        <v>215</v>
      </c>
      <c r="B37" s="2">
        <v>3018295.88</v>
      </c>
      <c r="C37" s="2">
        <v>41682.310000000005</v>
      </c>
    </row>
    <row r="38" spans="1:3" x14ac:dyDescent="0.25">
      <c r="A38" t="s">
        <v>216</v>
      </c>
      <c r="B38" s="2">
        <v>557154.29</v>
      </c>
      <c r="C38" s="2">
        <v>16024.720000000001</v>
      </c>
    </row>
    <row r="39" spans="1:3" x14ac:dyDescent="0.25">
      <c r="A39" t="s">
        <v>217</v>
      </c>
      <c r="B39" s="2">
        <v>3208.9700000000003</v>
      </c>
      <c r="C39" s="2">
        <v>855.72</v>
      </c>
    </row>
    <row r="40" spans="1:3" x14ac:dyDescent="0.25">
      <c r="A40" t="s">
        <v>218</v>
      </c>
      <c r="B40" s="2">
        <v>2038.24</v>
      </c>
      <c r="C40" s="2">
        <v>152.87</v>
      </c>
    </row>
    <row r="41" spans="1:3" x14ac:dyDescent="0.25">
      <c r="A41" t="s">
        <v>219</v>
      </c>
      <c r="B41" s="2">
        <v>7787.4400000000005</v>
      </c>
      <c r="C41" s="2">
        <v>584.05999999999995</v>
      </c>
    </row>
    <row r="42" spans="1:3" x14ac:dyDescent="0.25">
      <c r="A42" t="s">
        <v>220</v>
      </c>
      <c r="B42" s="2">
        <v>71256.209999999992</v>
      </c>
      <c r="C42" s="2">
        <v>450.03</v>
      </c>
    </row>
    <row r="43" spans="1:3" x14ac:dyDescent="0.25">
      <c r="A43" t="s">
        <v>221</v>
      </c>
      <c r="B43" s="2">
        <v>5000.17</v>
      </c>
      <c r="C43" s="2">
        <v>211.10999999999999</v>
      </c>
    </row>
    <row r="44" spans="1:3" x14ac:dyDescent="0.25">
      <c r="A44" t="s">
        <v>222</v>
      </c>
      <c r="B44" s="2">
        <v>11130.62</v>
      </c>
      <c r="C44" s="2">
        <v>40.47</v>
      </c>
    </row>
    <row r="45" spans="1:3" x14ac:dyDescent="0.25">
      <c r="A45" t="s">
        <v>223</v>
      </c>
      <c r="B45" s="2">
        <v>341804.65</v>
      </c>
      <c r="C45" s="2">
        <v>3442.6800000000003</v>
      </c>
    </row>
    <row r="46" spans="1:3" x14ac:dyDescent="0.25">
      <c r="A46" t="s">
        <v>224</v>
      </c>
      <c r="B46" s="2">
        <v>15537.220000000001</v>
      </c>
      <c r="C46" s="2">
        <v>609.73</v>
      </c>
    </row>
    <row r="47" spans="1:3" x14ac:dyDescent="0.25">
      <c r="A47" t="s">
        <v>225</v>
      </c>
      <c r="B47" s="18">
        <v>2979.09</v>
      </c>
      <c r="C47" s="18">
        <v>264.81</v>
      </c>
    </row>
    <row r="48" spans="1:3" x14ac:dyDescent="0.25">
      <c r="A48" s="5" t="s">
        <v>226</v>
      </c>
      <c r="B48" s="2">
        <f>SUM(B32:B47)</f>
        <v>5128515.08</v>
      </c>
      <c r="C48" s="2">
        <f>SUM(C32:C47)</f>
        <v>78806.3</v>
      </c>
    </row>
    <row r="49" spans="1:3" x14ac:dyDescent="0.25">
      <c r="A49" t="s">
        <v>207</v>
      </c>
      <c r="B49" s="2">
        <f>B32</f>
        <v>103276.38</v>
      </c>
      <c r="C49" s="2"/>
    </row>
    <row r="50" spans="1:3" x14ac:dyDescent="0.25">
      <c r="A50" s="27" t="s">
        <v>227</v>
      </c>
      <c r="B50" s="49">
        <f>B48-B49</f>
        <v>5025238.7</v>
      </c>
      <c r="C50" s="49">
        <f>C48-C49</f>
        <v>78806.3</v>
      </c>
    </row>
    <row r="51" spans="1:3" x14ac:dyDescent="0.25">
      <c r="B51" s="2"/>
      <c r="C51" s="2"/>
    </row>
    <row r="52" spans="1:3" ht="15.75" thickBot="1" x14ac:dyDescent="0.3">
      <c r="A52" s="5" t="s">
        <v>228</v>
      </c>
      <c r="B52" s="23">
        <f>B26+B48</f>
        <v>16603808.629999997</v>
      </c>
      <c r="C52" s="23">
        <f>C26+C48</f>
        <v>1156889.6400000001</v>
      </c>
    </row>
    <row r="53" spans="1:3" ht="15.75" thickTop="1" x14ac:dyDescent="0.25"/>
  </sheetData>
  <pageMargins left="0.7" right="0.7" top="0.75" bottom="0.75" header="0.3" footer="0.3"/>
  <pageSetup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A4915-6129-425D-820E-E1FC74467893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12CF9-DAD1-4189-8AEC-815EA80611E8}">
  <dimension ref="A3:B27"/>
  <sheetViews>
    <sheetView workbookViewId="0">
      <selection activeCell="E8" sqref="E8"/>
    </sheetView>
  </sheetViews>
  <sheetFormatPr defaultRowHeight="15" x14ac:dyDescent="0.25"/>
  <cols>
    <col min="1" max="1" width="20.28515625" bestFit="1" customWidth="1"/>
    <col min="2" max="2" width="17.28515625" bestFit="1" customWidth="1"/>
  </cols>
  <sheetData>
    <row r="3" spans="1:2" x14ac:dyDescent="0.25">
      <c r="A3" t="s">
        <v>1919</v>
      </c>
      <c r="B3" t="s">
        <v>1920</v>
      </c>
    </row>
    <row r="4" spans="1:2" x14ac:dyDescent="0.25">
      <c r="A4" s="79" t="s">
        <v>182</v>
      </c>
      <c r="B4" s="123">
        <v>16195.736111111109</v>
      </c>
    </row>
    <row r="5" spans="1:2" x14ac:dyDescent="0.25">
      <c r="A5" s="124" t="s">
        <v>1404</v>
      </c>
      <c r="B5" s="123">
        <v>7755</v>
      </c>
    </row>
    <row r="6" spans="1:2" x14ac:dyDescent="0.25">
      <c r="A6" s="124" t="s">
        <v>1445</v>
      </c>
      <c r="B6" s="123">
        <v>118.44444444444444</v>
      </c>
    </row>
    <row r="7" spans="1:2" x14ac:dyDescent="0.25">
      <c r="A7" s="124" t="s">
        <v>1427</v>
      </c>
      <c r="B7" s="123">
        <v>8322.2916666666661</v>
      </c>
    </row>
    <row r="8" spans="1:2" x14ac:dyDescent="0.25">
      <c r="A8" s="79" t="s">
        <v>126</v>
      </c>
      <c r="B8" s="123">
        <v>108185.78048611112</v>
      </c>
    </row>
    <row r="9" spans="1:2" x14ac:dyDescent="0.25">
      <c r="A9" s="124" t="s">
        <v>1404</v>
      </c>
      <c r="B9" s="123">
        <v>10882.847222222221</v>
      </c>
    </row>
    <row r="10" spans="1:2" x14ac:dyDescent="0.25">
      <c r="A10" s="124" t="s">
        <v>1405</v>
      </c>
      <c r="B10" s="123">
        <v>247.22222222222223</v>
      </c>
    </row>
    <row r="11" spans="1:2" x14ac:dyDescent="0.25">
      <c r="A11" s="124" t="s">
        <v>1407</v>
      </c>
      <c r="B11" s="123">
        <v>1193.3333333333333</v>
      </c>
    </row>
    <row r="12" spans="1:2" x14ac:dyDescent="0.25">
      <c r="A12" s="124" t="s">
        <v>1921</v>
      </c>
      <c r="B12" s="123">
        <v>74.583333333333329</v>
      </c>
    </row>
    <row r="13" spans="1:2" x14ac:dyDescent="0.25">
      <c r="A13" s="124" t="s">
        <v>1409</v>
      </c>
      <c r="B13" s="123">
        <v>3994.4444444444443</v>
      </c>
    </row>
    <row r="14" spans="1:2" x14ac:dyDescent="0.25">
      <c r="A14" s="124" t="s">
        <v>1411</v>
      </c>
      <c r="B14" s="123">
        <v>326.66666666666669</v>
      </c>
    </row>
    <row r="15" spans="1:2" x14ac:dyDescent="0.25">
      <c r="A15" s="124" t="s">
        <v>1412</v>
      </c>
      <c r="B15" s="123">
        <v>23773.055555555555</v>
      </c>
    </row>
    <row r="16" spans="1:2" x14ac:dyDescent="0.25">
      <c r="A16" s="124" t="s">
        <v>1413</v>
      </c>
      <c r="B16" s="123">
        <v>5665.6250000000009</v>
      </c>
    </row>
    <row r="17" spans="1:2" x14ac:dyDescent="0.25">
      <c r="A17" s="124" t="s">
        <v>1414</v>
      </c>
      <c r="B17" s="123">
        <v>13389.861111111111</v>
      </c>
    </row>
    <row r="18" spans="1:2" x14ac:dyDescent="0.25">
      <c r="A18" s="124" t="s">
        <v>1417</v>
      </c>
      <c r="B18" s="123">
        <v>728.125</v>
      </c>
    </row>
    <row r="19" spans="1:2" x14ac:dyDescent="0.25">
      <c r="A19" s="124" t="s">
        <v>1421</v>
      </c>
      <c r="B19" s="123">
        <v>3396.8333333333335</v>
      </c>
    </row>
    <row r="20" spans="1:2" x14ac:dyDescent="0.25">
      <c r="A20" s="124" t="s">
        <v>1423</v>
      </c>
      <c r="B20" s="123">
        <v>1909.9583333333333</v>
      </c>
    </row>
    <row r="21" spans="1:2" x14ac:dyDescent="0.25">
      <c r="A21" s="124" t="s">
        <v>1427</v>
      </c>
      <c r="B21" s="123">
        <v>11222.430555555555</v>
      </c>
    </row>
    <row r="22" spans="1:2" x14ac:dyDescent="0.25">
      <c r="A22" s="124" t="s">
        <v>1431</v>
      </c>
      <c r="B22" s="123">
        <v>5713.2610416666666</v>
      </c>
    </row>
    <row r="23" spans="1:2" x14ac:dyDescent="0.25">
      <c r="A23" s="124" t="s">
        <v>1433</v>
      </c>
      <c r="B23" s="123">
        <v>6464.7222222222226</v>
      </c>
    </row>
    <row r="24" spans="1:2" x14ac:dyDescent="0.25">
      <c r="A24" s="124" t="s">
        <v>1436</v>
      </c>
      <c r="B24" s="123">
        <v>475</v>
      </c>
    </row>
    <row r="25" spans="1:2" x14ac:dyDescent="0.25">
      <c r="A25" s="124" t="s">
        <v>1437</v>
      </c>
      <c r="B25" s="123">
        <v>18347.81111111111</v>
      </c>
    </row>
    <row r="26" spans="1:2" x14ac:dyDescent="0.25">
      <c r="A26" s="124" t="s">
        <v>1441</v>
      </c>
      <c r="B26" s="123">
        <v>380</v>
      </c>
    </row>
    <row r="27" spans="1:2" x14ac:dyDescent="0.25">
      <c r="A27" s="79" t="s">
        <v>55</v>
      </c>
      <c r="B27" s="123">
        <v>124381.51659722222</v>
      </c>
    </row>
  </sheetData>
  <pageMargins left="0.7" right="0.7" top="0.75" bottom="0.75" header="0.3" footer="0.3"/>
  <pageSetup orientation="portrait" horizontalDpi="1200" verticalDpi="12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9EFC3-5573-4C87-9F63-A5A8E37F9625}">
  <dimension ref="A1:T85"/>
  <sheetViews>
    <sheetView zoomScaleNormal="100" workbookViewId="0">
      <pane ySplit="6" topLeftCell="A52" activePane="bottomLeft" state="frozen"/>
      <selection activeCell="B13" sqref="B13"/>
      <selection pane="bottomLeft" activeCell="B13" sqref="B13"/>
    </sheetView>
  </sheetViews>
  <sheetFormatPr defaultRowHeight="15" x14ac:dyDescent="0.25"/>
  <cols>
    <col min="1" max="1" width="26" bestFit="1" customWidth="1"/>
    <col min="2" max="2" width="11.42578125" customWidth="1"/>
    <col min="3" max="3" width="31" customWidth="1"/>
    <col min="4" max="4" width="14" style="2" customWidth="1"/>
    <col min="5" max="5" width="12.140625" customWidth="1"/>
    <col min="6" max="6" width="10.42578125" bestFit="1" customWidth="1"/>
    <col min="7" max="7" width="4" customWidth="1"/>
    <col min="8" max="8" width="26.85546875" style="2" customWidth="1"/>
    <col min="9" max="9" width="9.28515625" customWidth="1"/>
    <col min="10" max="10" width="15.7109375" style="2" bestFit="1" customWidth="1"/>
    <col min="12" max="12" width="10.7109375" bestFit="1" customWidth="1"/>
    <col min="13" max="13" width="14.85546875" customWidth="1"/>
    <col min="14" max="14" width="2.7109375" customWidth="1"/>
    <col min="15" max="15" width="12.140625" customWidth="1"/>
    <col min="16" max="16" width="9.5703125" bestFit="1" customWidth="1"/>
    <col min="19" max="19" width="16.42578125" style="75" bestFit="1" customWidth="1"/>
    <col min="20" max="20" width="9.140625" style="75"/>
  </cols>
  <sheetData>
    <row r="1" spans="1:20" x14ac:dyDescent="0.25">
      <c r="A1" s="5" t="s">
        <v>265</v>
      </c>
      <c r="B1" s="5"/>
    </row>
    <row r="2" spans="1:20" x14ac:dyDescent="0.25">
      <c r="A2" t="s">
        <v>1922</v>
      </c>
    </row>
    <row r="3" spans="1:20" x14ac:dyDescent="0.25">
      <c r="A3" s="125">
        <v>44926</v>
      </c>
      <c r="B3" s="90"/>
    </row>
    <row r="4" spans="1:20" hidden="1" x14ac:dyDescent="0.25">
      <c r="A4" s="90">
        <f>EOMONTH(A3,0)</f>
        <v>44926</v>
      </c>
      <c r="B4" s="90"/>
    </row>
    <row r="5" spans="1:20" x14ac:dyDescent="0.25">
      <c r="A5" s="126"/>
    </row>
    <row r="6" spans="1:20" s="127" customFormat="1" x14ac:dyDescent="0.25">
      <c r="A6" s="127" t="s">
        <v>282</v>
      </c>
      <c r="B6" s="127" t="s">
        <v>1923</v>
      </c>
      <c r="C6" s="127" t="s">
        <v>1924</v>
      </c>
      <c r="D6" s="128" t="s">
        <v>1925</v>
      </c>
      <c r="E6" s="127" t="s">
        <v>1926</v>
      </c>
      <c r="F6" s="127" t="s">
        <v>1927</v>
      </c>
      <c r="G6" s="127" t="s">
        <v>1928</v>
      </c>
      <c r="H6" s="128" t="s">
        <v>1929</v>
      </c>
      <c r="I6" s="127" t="s">
        <v>1930</v>
      </c>
      <c r="J6" s="128" t="s">
        <v>1931</v>
      </c>
      <c r="K6" s="127" t="s">
        <v>271</v>
      </c>
      <c r="L6" s="127" t="s">
        <v>271</v>
      </c>
      <c r="M6" s="127" t="s">
        <v>1932</v>
      </c>
      <c r="N6" s="127" t="s">
        <v>271</v>
      </c>
      <c r="O6" s="127" t="s">
        <v>1933</v>
      </c>
      <c r="P6" s="127" t="s">
        <v>271</v>
      </c>
      <c r="Q6" s="127" t="s">
        <v>271</v>
      </c>
      <c r="R6" s="127" t="s">
        <v>1934</v>
      </c>
      <c r="S6" s="129" t="s">
        <v>1904</v>
      </c>
      <c r="T6" s="129" t="s">
        <v>1935</v>
      </c>
    </row>
    <row r="7" spans="1:20" x14ac:dyDescent="0.25">
      <c r="C7" t="s">
        <v>1936</v>
      </c>
      <c r="D7" s="2">
        <v>950</v>
      </c>
      <c r="E7" s="90">
        <v>44347</v>
      </c>
      <c r="F7" s="90">
        <v>44348</v>
      </c>
      <c r="H7" s="2">
        <v>27.708333333333336</v>
      </c>
      <c r="I7">
        <v>20</v>
      </c>
      <c r="J7" s="2">
        <f>D7/12/I7</f>
        <v>3.9583333333333335</v>
      </c>
      <c r="K7" s="1">
        <f>M7-L7</f>
        <v>11.875</v>
      </c>
      <c r="L7" s="2">
        <v>67.291666666666671</v>
      </c>
      <c r="M7" s="1">
        <f>H7+J7*(ROUND(YEARFRAC($F7,$A$4)*MONTH($A$4)-6,0))</f>
        <v>79.166666666666671</v>
      </c>
      <c r="N7" s="1"/>
      <c r="O7" s="1">
        <f>D7-M7</f>
        <v>870.83333333333337</v>
      </c>
      <c r="P7" s="1">
        <f>MONTH(F7)-MONTH(A4)</f>
        <v>-6</v>
      </c>
      <c r="Q7" s="1"/>
      <c r="R7" t="s">
        <v>1937</v>
      </c>
      <c r="S7" s="75" t="s">
        <v>1413</v>
      </c>
      <c r="T7" s="75" t="s">
        <v>126</v>
      </c>
    </row>
    <row r="8" spans="1:20" x14ac:dyDescent="0.25">
      <c r="C8" t="s">
        <v>1938</v>
      </c>
      <c r="D8" s="2">
        <v>2800</v>
      </c>
      <c r="E8" s="90">
        <v>44408</v>
      </c>
      <c r="F8" s="90">
        <v>44409</v>
      </c>
      <c r="H8" s="2">
        <v>58.333333333333343</v>
      </c>
      <c r="I8">
        <v>20</v>
      </c>
      <c r="J8" s="2">
        <f t="shared" ref="J8:J43" si="0">D8/12/I8</f>
        <v>11.666666666666668</v>
      </c>
      <c r="K8" s="1">
        <f t="shared" ref="K8:K17" si="1">M8-L8</f>
        <v>23.333333333333314</v>
      </c>
      <c r="L8" s="2">
        <v>175.00000000000003</v>
      </c>
      <c r="M8" s="1">
        <f>H8+J8*(ROUND(YEARFRAC($F8,$A$4)*MONTH($A$4)-5,0))</f>
        <v>198.33333333333334</v>
      </c>
      <c r="N8" s="1"/>
      <c r="O8" s="1">
        <f t="shared" ref="O8:O43" si="2">D8-M8</f>
        <v>2601.6666666666665</v>
      </c>
      <c r="P8" s="1"/>
      <c r="R8" t="s">
        <v>1939</v>
      </c>
      <c r="S8" s="75" t="s">
        <v>1404</v>
      </c>
      <c r="T8" s="75" t="s">
        <v>182</v>
      </c>
    </row>
    <row r="9" spans="1:20" x14ac:dyDescent="0.25">
      <c r="C9" t="s">
        <v>1940</v>
      </c>
      <c r="D9" s="2">
        <v>5550</v>
      </c>
      <c r="E9" s="90">
        <v>44408</v>
      </c>
      <c r="F9" s="90">
        <v>44409</v>
      </c>
      <c r="H9" s="2">
        <v>115.625</v>
      </c>
      <c r="I9">
        <v>20</v>
      </c>
      <c r="J9" s="2">
        <f t="shared" si="0"/>
        <v>23.125</v>
      </c>
      <c r="K9" s="1">
        <f t="shared" si="1"/>
        <v>92.5</v>
      </c>
      <c r="L9" s="2">
        <v>346.875</v>
      </c>
      <c r="M9" s="1">
        <f>H9+J9*(ROUND(YEARFRAC($F9,$A$4)*MONTH($A$4)-3,0))</f>
        <v>439.375</v>
      </c>
      <c r="N9" s="1"/>
      <c r="O9" s="1">
        <f t="shared" si="2"/>
        <v>5110.625</v>
      </c>
      <c r="P9" s="1"/>
      <c r="R9" t="s">
        <v>1941</v>
      </c>
      <c r="S9" s="75" t="s">
        <v>1404</v>
      </c>
      <c r="T9" s="75" t="s">
        <v>126</v>
      </c>
    </row>
    <row r="10" spans="1:20" x14ac:dyDescent="0.25">
      <c r="C10" t="s">
        <v>1942</v>
      </c>
      <c r="D10" s="2">
        <v>2109.65</v>
      </c>
      <c r="E10" s="90">
        <v>44408</v>
      </c>
      <c r="F10" s="90">
        <v>44409</v>
      </c>
      <c r="H10" s="2">
        <v>43.951041666666669</v>
      </c>
      <c r="I10">
        <v>20</v>
      </c>
      <c r="J10" s="2">
        <f t="shared" si="0"/>
        <v>8.7902083333333341</v>
      </c>
      <c r="K10" s="1">
        <f t="shared" si="1"/>
        <v>35.160833333333329</v>
      </c>
      <c r="L10" s="2">
        <v>131.85312500000001</v>
      </c>
      <c r="M10" s="1">
        <f>H10+J10*(ROUND(YEARFRAC($F10,$A$4)*MONTH($A$4)-3,0))</f>
        <v>167.01395833333333</v>
      </c>
      <c r="N10" s="1"/>
      <c r="O10" s="1">
        <f t="shared" si="2"/>
        <v>1942.6360416666666</v>
      </c>
      <c r="P10" s="1"/>
      <c r="S10" s="75" t="s">
        <v>1431</v>
      </c>
      <c r="T10" s="75" t="s">
        <v>126</v>
      </c>
    </row>
    <row r="11" spans="1:20" x14ac:dyDescent="0.25">
      <c r="C11" t="s">
        <v>1936</v>
      </c>
      <c r="D11" s="2">
        <v>950</v>
      </c>
      <c r="E11" s="90">
        <v>44408</v>
      </c>
      <c r="F11" s="90">
        <v>44409</v>
      </c>
      <c r="H11" s="2">
        <v>19.791666666666668</v>
      </c>
      <c r="I11">
        <v>20</v>
      </c>
      <c r="J11" s="2">
        <f t="shared" si="0"/>
        <v>3.9583333333333335</v>
      </c>
      <c r="K11" s="1">
        <f t="shared" si="1"/>
        <v>15.833333333333343</v>
      </c>
      <c r="L11" s="2">
        <v>59.375</v>
      </c>
      <c r="M11" s="1">
        <f>H11+J11*(ROUND(YEARFRAC($F11,$A$4)*MONTH($A$4)-3,0))</f>
        <v>75.208333333333343</v>
      </c>
      <c r="N11" s="1"/>
      <c r="O11" s="1">
        <f t="shared" si="2"/>
        <v>874.79166666666663</v>
      </c>
      <c r="P11" s="1"/>
      <c r="S11" s="75" t="s">
        <v>1413</v>
      </c>
      <c r="T11" s="75" t="s">
        <v>126</v>
      </c>
    </row>
    <row r="12" spans="1:20" x14ac:dyDescent="0.25">
      <c r="C12" t="s">
        <v>1938</v>
      </c>
      <c r="D12" s="2">
        <v>1400</v>
      </c>
      <c r="E12" s="90">
        <v>44439</v>
      </c>
      <c r="F12" s="90">
        <v>44440</v>
      </c>
      <c r="H12" s="2">
        <v>23.333333333333336</v>
      </c>
      <c r="I12">
        <v>20</v>
      </c>
      <c r="J12" s="2">
        <f t="shared" si="0"/>
        <v>5.8333333333333339</v>
      </c>
      <c r="K12" s="1">
        <f t="shared" si="1"/>
        <v>23.333333333333314</v>
      </c>
      <c r="L12" s="2">
        <v>81.666666666666686</v>
      </c>
      <c r="M12" s="1">
        <f>H12+J12*(ROUND(YEARFRAC($F12,$A$4)*MONTH($A$4)-2,0))</f>
        <v>105</v>
      </c>
      <c r="N12" s="1"/>
      <c r="O12" s="1">
        <f t="shared" si="2"/>
        <v>1295</v>
      </c>
      <c r="P12" s="1"/>
      <c r="S12" s="75" t="s">
        <v>1404</v>
      </c>
      <c r="T12" s="75" t="s">
        <v>182</v>
      </c>
    </row>
    <row r="13" spans="1:20" x14ac:dyDescent="0.25">
      <c r="C13" t="s">
        <v>1940</v>
      </c>
      <c r="D13" s="2">
        <v>2550</v>
      </c>
      <c r="E13" s="90">
        <v>44439</v>
      </c>
      <c r="F13" s="90">
        <v>44440</v>
      </c>
      <c r="H13" s="2">
        <v>42.5</v>
      </c>
      <c r="I13">
        <v>20</v>
      </c>
      <c r="J13" s="2">
        <f t="shared" si="0"/>
        <v>10.625</v>
      </c>
      <c r="K13" s="1">
        <f t="shared" si="1"/>
        <v>42.5</v>
      </c>
      <c r="L13" s="2">
        <v>148.75</v>
      </c>
      <c r="M13" s="1">
        <f>H13+J13*(ROUND(YEARFRAC($F13,$A$4)*MONTH($A$4)-2,0))</f>
        <v>191.25</v>
      </c>
      <c r="N13" s="1"/>
      <c r="O13" s="1">
        <f t="shared" si="2"/>
        <v>2358.75</v>
      </c>
      <c r="P13" s="1"/>
      <c r="S13" s="75" t="s">
        <v>1404</v>
      </c>
      <c r="T13" s="75" t="s">
        <v>126</v>
      </c>
    </row>
    <row r="14" spans="1:20" x14ac:dyDescent="0.25">
      <c r="C14" t="s">
        <v>1943</v>
      </c>
      <c r="D14" s="2">
        <v>75</v>
      </c>
      <c r="E14" s="90">
        <v>44500</v>
      </c>
      <c r="F14" s="90">
        <v>44501</v>
      </c>
      <c r="H14" s="2">
        <v>0.625</v>
      </c>
      <c r="I14">
        <v>20</v>
      </c>
      <c r="J14" s="2">
        <f t="shared" si="0"/>
        <v>0.3125</v>
      </c>
      <c r="K14" s="1">
        <f t="shared" si="1"/>
        <v>1.25</v>
      </c>
      <c r="L14" s="2">
        <v>3.75</v>
      </c>
      <c r="M14" s="1">
        <f>H14+J14*(ROUND(YEARFRAC($F14,$A$4)*MONTH($A$4),0))</f>
        <v>5</v>
      </c>
      <c r="N14" s="1"/>
      <c r="O14" s="1">
        <f t="shared" si="2"/>
        <v>70</v>
      </c>
      <c r="P14" s="1"/>
      <c r="S14" s="75" t="s">
        <v>1414</v>
      </c>
      <c r="T14" s="75" t="s">
        <v>126</v>
      </c>
    </row>
    <row r="15" spans="1:20" x14ac:dyDescent="0.25">
      <c r="C15" t="s">
        <v>1944</v>
      </c>
      <c r="D15" s="2">
        <v>350</v>
      </c>
      <c r="E15" s="90">
        <v>44500</v>
      </c>
      <c r="F15" s="90">
        <v>44501</v>
      </c>
      <c r="H15" s="2">
        <v>2.916666666666667</v>
      </c>
      <c r="I15">
        <v>20</v>
      </c>
      <c r="J15" s="2">
        <f t="shared" si="0"/>
        <v>1.4583333333333335</v>
      </c>
      <c r="K15" s="1">
        <f t="shared" si="1"/>
        <v>5.8333333333333321</v>
      </c>
      <c r="L15" s="2">
        <v>17.500000000000004</v>
      </c>
      <c r="M15" s="1">
        <f>H15+J15*(ROUND(YEARFRAC($F15,$A$4)*MONTH($A$4),0))</f>
        <v>23.333333333333336</v>
      </c>
      <c r="N15" s="1"/>
      <c r="O15" s="1">
        <f t="shared" si="2"/>
        <v>326.66666666666669</v>
      </c>
      <c r="P15" s="1"/>
      <c r="S15" s="75" t="s">
        <v>1411</v>
      </c>
      <c r="T15" s="75" t="s">
        <v>126</v>
      </c>
    </row>
    <row r="16" spans="1:20" x14ac:dyDescent="0.25">
      <c r="C16" t="s">
        <v>1942</v>
      </c>
      <c r="D16" s="2">
        <v>450</v>
      </c>
      <c r="E16" s="90">
        <v>44500</v>
      </c>
      <c r="F16" s="90">
        <v>44501</v>
      </c>
      <c r="H16" s="2">
        <v>3.75</v>
      </c>
      <c r="I16">
        <v>20</v>
      </c>
      <c r="J16" s="2">
        <f t="shared" si="0"/>
        <v>1.875</v>
      </c>
      <c r="K16" s="1">
        <f t="shared" si="1"/>
        <v>7.5</v>
      </c>
      <c r="L16" s="2">
        <v>22.5</v>
      </c>
      <c r="M16" s="1">
        <f>H16+J16*(ROUND(YEARFRAC($F16,$A$4)*MONTH($A$4),0))</f>
        <v>30</v>
      </c>
      <c r="N16" s="1"/>
      <c r="O16" s="1">
        <f t="shared" si="2"/>
        <v>420</v>
      </c>
      <c r="P16" s="1"/>
      <c r="S16" s="75" t="s">
        <v>1431</v>
      </c>
      <c r="T16" s="75" t="s">
        <v>126</v>
      </c>
    </row>
    <row r="17" spans="3:20" x14ac:dyDescent="0.25">
      <c r="C17" t="s">
        <v>1945</v>
      </c>
      <c r="D17" s="2">
        <v>75</v>
      </c>
      <c r="E17" s="90">
        <v>44500</v>
      </c>
      <c r="F17" s="90">
        <v>44501</v>
      </c>
      <c r="H17" s="2">
        <v>0.625</v>
      </c>
      <c r="I17">
        <v>20</v>
      </c>
      <c r="J17" s="2">
        <f>D17/12/I17</f>
        <v>0.3125</v>
      </c>
      <c r="K17" s="1">
        <f t="shared" si="1"/>
        <v>1.25</v>
      </c>
      <c r="L17" s="2">
        <v>3.75</v>
      </c>
      <c r="M17" s="1">
        <f>H17+J17*(ROUND(YEARFRAC($F17,$A$4)*MONTH($A$4),0))</f>
        <v>5</v>
      </c>
      <c r="N17" s="1"/>
      <c r="O17" s="1">
        <f t="shared" si="2"/>
        <v>70</v>
      </c>
      <c r="P17" s="1">
        <f>MONTH(A3)</f>
        <v>12</v>
      </c>
      <c r="S17" s="75" t="s">
        <v>1431</v>
      </c>
      <c r="T17" s="75" t="s">
        <v>126</v>
      </c>
    </row>
    <row r="18" spans="3:20" x14ac:dyDescent="0.25">
      <c r="C18" t="s">
        <v>1942</v>
      </c>
      <c r="D18" s="2">
        <v>550</v>
      </c>
      <c r="E18" s="90">
        <v>44561</v>
      </c>
      <c r="F18" s="90">
        <v>44562</v>
      </c>
      <c r="H18" s="2">
        <v>0</v>
      </c>
      <c r="I18">
        <v>20</v>
      </c>
      <c r="J18" s="2">
        <f>D18/12/I18</f>
        <v>2.291666666666667</v>
      </c>
      <c r="M18" s="1">
        <f>H18+J18*(ROUND(YEARFRAC($F18,$A$4)*12,0))</f>
        <v>27.500000000000004</v>
      </c>
      <c r="N18" s="1"/>
      <c r="O18" s="1">
        <f t="shared" si="2"/>
        <v>522.5</v>
      </c>
      <c r="P18" s="1"/>
      <c r="S18" s="75" t="s">
        <v>1431</v>
      </c>
      <c r="T18" s="75" t="s">
        <v>126</v>
      </c>
    </row>
    <row r="19" spans="3:20" x14ac:dyDescent="0.25">
      <c r="C19" t="s">
        <v>1938</v>
      </c>
      <c r="D19" s="2">
        <v>1900</v>
      </c>
      <c r="E19" s="90">
        <v>44561</v>
      </c>
      <c r="F19" s="90">
        <v>44562</v>
      </c>
      <c r="H19" s="2">
        <v>0</v>
      </c>
      <c r="I19">
        <v>20</v>
      </c>
      <c r="J19" s="2">
        <f t="shared" si="0"/>
        <v>7.916666666666667</v>
      </c>
      <c r="M19" s="1">
        <f>H19+J19*(ROUND(YEARFRAC($F19,$A$4)*12,0))</f>
        <v>95</v>
      </c>
      <c r="N19" s="1"/>
      <c r="O19" s="1">
        <f t="shared" si="2"/>
        <v>1805</v>
      </c>
      <c r="P19" s="1"/>
      <c r="S19" s="75" t="s">
        <v>1404</v>
      </c>
      <c r="T19" s="75" t="s">
        <v>182</v>
      </c>
    </row>
    <row r="20" spans="3:20" x14ac:dyDescent="0.25">
      <c r="C20" t="s">
        <v>1940</v>
      </c>
      <c r="D20" s="2">
        <v>700</v>
      </c>
      <c r="E20" s="90">
        <v>44561</v>
      </c>
      <c r="F20" s="90">
        <v>44562</v>
      </c>
      <c r="H20" s="2">
        <v>0</v>
      </c>
      <c r="I20">
        <v>20</v>
      </c>
      <c r="J20" s="2">
        <f t="shared" si="0"/>
        <v>2.916666666666667</v>
      </c>
      <c r="M20" s="1">
        <f t="shared" ref="M20:M54" si="3">H20+J20*(ROUND(YEARFRAC($F20,$A$4)*12,0))</f>
        <v>35</v>
      </c>
      <c r="N20" s="1"/>
      <c r="O20" s="1">
        <f t="shared" si="2"/>
        <v>665</v>
      </c>
      <c r="P20" s="1"/>
      <c r="S20" s="75" t="s">
        <v>1404</v>
      </c>
      <c r="T20" s="75" t="s">
        <v>126</v>
      </c>
    </row>
    <row r="21" spans="3:20" x14ac:dyDescent="0.25">
      <c r="C21" t="s">
        <v>1441</v>
      </c>
      <c r="D21" s="2">
        <v>400</v>
      </c>
      <c r="E21" s="90">
        <v>44561</v>
      </c>
      <c r="F21" s="90">
        <v>44562</v>
      </c>
      <c r="H21" s="2">
        <v>0</v>
      </c>
      <c r="I21">
        <v>20</v>
      </c>
      <c r="J21" s="2">
        <f t="shared" si="0"/>
        <v>1.6666666666666667</v>
      </c>
      <c r="M21" s="1">
        <f t="shared" si="3"/>
        <v>20</v>
      </c>
      <c r="N21" s="1"/>
      <c r="O21" s="1">
        <f t="shared" si="2"/>
        <v>380</v>
      </c>
      <c r="P21" s="1"/>
      <c r="S21" s="75" t="s">
        <v>1441</v>
      </c>
      <c r="T21" s="75" t="s">
        <v>126</v>
      </c>
    </row>
    <row r="22" spans="3:20" x14ac:dyDescent="0.25">
      <c r="C22" t="s">
        <v>1436</v>
      </c>
      <c r="D22" s="2">
        <v>500</v>
      </c>
      <c r="E22" s="90">
        <v>44561</v>
      </c>
      <c r="F22" s="90">
        <v>44562</v>
      </c>
      <c r="H22" s="2">
        <v>0</v>
      </c>
      <c r="I22">
        <v>20</v>
      </c>
      <c r="J22" s="2">
        <f t="shared" si="0"/>
        <v>2.083333333333333</v>
      </c>
      <c r="M22" s="1">
        <f t="shared" si="3"/>
        <v>24.999999999999996</v>
      </c>
      <c r="N22" s="1"/>
      <c r="O22" s="1">
        <f t="shared" si="2"/>
        <v>475</v>
      </c>
      <c r="P22" s="1"/>
      <c r="S22" s="75" t="s">
        <v>1436</v>
      </c>
      <c r="T22" s="75" t="s">
        <v>126</v>
      </c>
    </row>
    <row r="23" spans="3:20" x14ac:dyDescent="0.25">
      <c r="C23" t="s">
        <v>1936</v>
      </c>
      <c r="D23" s="2">
        <v>950</v>
      </c>
      <c r="E23" s="90">
        <v>44561</v>
      </c>
      <c r="F23" s="90">
        <v>44562</v>
      </c>
      <c r="H23" s="2">
        <v>0</v>
      </c>
      <c r="I23">
        <v>20</v>
      </c>
      <c r="J23" s="2">
        <f t="shared" si="0"/>
        <v>3.9583333333333335</v>
      </c>
      <c r="M23" s="1">
        <f t="shared" si="3"/>
        <v>47.5</v>
      </c>
      <c r="N23" s="1"/>
      <c r="O23" s="1">
        <f t="shared" si="2"/>
        <v>902.5</v>
      </c>
      <c r="P23" s="1"/>
      <c r="S23" s="75" t="s">
        <v>1413</v>
      </c>
      <c r="T23" s="75" t="s">
        <v>126</v>
      </c>
    </row>
    <row r="24" spans="3:20" x14ac:dyDescent="0.25">
      <c r="C24" t="s">
        <v>1946</v>
      </c>
      <c r="D24" s="2">
        <v>3560</v>
      </c>
      <c r="E24" s="90">
        <v>44592</v>
      </c>
      <c r="F24" s="90">
        <v>44593</v>
      </c>
      <c r="H24" s="2">
        <v>0</v>
      </c>
      <c r="I24">
        <v>20</v>
      </c>
      <c r="J24" s="2">
        <f t="shared" si="0"/>
        <v>14.833333333333334</v>
      </c>
      <c r="M24" s="1">
        <f t="shared" si="3"/>
        <v>163.16666666666669</v>
      </c>
      <c r="N24" s="1"/>
      <c r="O24" s="1">
        <f t="shared" si="2"/>
        <v>3396.8333333333335</v>
      </c>
      <c r="P24" s="1"/>
      <c r="S24" s="75" t="s">
        <v>1421</v>
      </c>
      <c r="T24" s="75" t="s">
        <v>126</v>
      </c>
    </row>
    <row r="25" spans="3:20" x14ac:dyDescent="0.25">
      <c r="C25" t="s">
        <v>1947</v>
      </c>
      <c r="D25" s="2">
        <v>1993</v>
      </c>
      <c r="E25" s="90">
        <v>44620</v>
      </c>
      <c r="F25" s="90">
        <v>44621</v>
      </c>
      <c r="H25" s="2">
        <v>0</v>
      </c>
      <c r="I25">
        <v>20</v>
      </c>
      <c r="J25" s="2">
        <f t="shared" si="0"/>
        <v>8.3041666666666671</v>
      </c>
      <c r="M25" s="1">
        <f t="shared" si="3"/>
        <v>83.041666666666671</v>
      </c>
      <c r="N25" s="1"/>
      <c r="O25" s="1">
        <f t="shared" si="2"/>
        <v>1909.9583333333333</v>
      </c>
      <c r="P25" s="1"/>
      <c r="S25" s="75" t="s">
        <v>1423</v>
      </c>
      <c r="T25" s="75" t="s">
        <v>126</v>
      </c>
    </row>
    <row r="26" spans="3:20" x14ac:dyDescent="0.25">
      <c r="D26" s="2">
        <v>700</v>
      </c>
      <c r="E26" s="90">
        <v>44651</v>
      </c>
      <c r="F26" s="90">
        <v>44652</v>
      </c>
      <c r="H26" s="2">
        <v>0</v>
      </c>
      <c r="I26">
        <v>20</v>
      </c>
      <c r="J26" s="2">
        <f t="shared" si="0"/>
        <v>2.916666666666667</v>
      </c>
      <c r="M26" s="1">
        <f t="shared" si="3"/>
        <v>26.250000000000004</v>
      </c>
      <c r="N26" s="1"/>
      <c r="O26" s="1">
        <f t="shared" si="2"/>
        <v>673.75</v>
      </c>
      <c r="P26" s="1"/>
      <c r="S26" s="75" t="s">
        <v>1404</v>
      </c>
      <c r="T26" s="75" t="s">
        <v>126</v>
      </c>
    </row>
    <row r="27" spans="3:20" x14ac:dyDescent="0.25">
      <c r="C27" t="s">
        <v>1948</v>
      </c>
      <c r="D27" s="2">
        <v>6150</v>
      </c>
      <c r="E27" s="90">
        <v>44681</v>
      </c>
      <c r="F27" s="90">
        <v>44682</v>
      </c>
      <c r="H27" s="2">
        <v>0</v>
      </c>
      <c r="I27">
        <v>20</v>
      </c>
      <c r="J27" s="2">
        <f t="shared" si="0"/>
        <v>25.625</v>
      </c>
      <c r="M27" s="1">
        <f t="shared" si="3"/>
        <v>205</v>
      </c>
      <c r="N27" s="1"/>
      <c r="O27" s="1">
        <f>D27-M27</f>
        <v>5945</v>
      </c>
      <c r="P27" s="1"/>
      <c r="S27" s="75" t="s">
        <v>1427</v>
      </c>
      <c r="T27" s="75" t="s">
        <v>126</v>
      </c>
    </row>
    <row r="28" spans="3:20" x14ac:dyDescent="0.25">
      <c r="C28" t="s">
        <v>1936</v>
      </c>
      <c r="D28" s="2">
        <v>950</v>
      </c>
      <c r="E28" s="90">
        <v>44681</v>
      </c>
      <c r="F28" s="90">
        <v>44682</v>
      </c>
      <c r="H28" s="2">
        <v>0</v>
      </c>
      <c r="I28">
        <v>20</v>
      </c>
      <c r="J28" s="2">
        <f t="shared" si="0"/>
        <v>3.9583333333333335</v>
      </c>
      <c r="M28" s="1">
        <f t="shared" si="3"/>
        <v>31.666666666666668</v>
      </c>
      <c r="N28" s="1"/>
      <c r="O28" s="1">
        <f t="shared" si="2"/>
        <v>918.33333333333337</v>
      </c>
      <c r="P28" s="1"/>
      <c r="S28" s="75" t="s">
        <v>1413</v>
      </c>
      <c r="T28" s="75" t="s">
        <v>126</v>
      </c>
    </row>
    <row r="29" spans="3:20" x14ac:dyDescent="0.25">
      <c r="C29" t="s">
        <v>1949</v>
      </c>
      <c r="D29" s="2">
        <v>6450</v>
      </c>
      <c r="E29" s="90">
        <v>44681</v>
      </c>
      <c r="F29" s="90">
        <v>44682</v>
      </c>
      <c r="H29" s="2">
        <v>0</v>
      </c>
      <c r="I29">
        <v>20</v>
      </c>
      <c r="J29" s="2">
        <f t="shared" si="0"/>
        <v>26.875</v>
      </c>
      <c r="M29" s="1">
        <f t="shared" si="3"/>
        <v>215</v>
      </c>
      <c r="N29" s="1"/>
      <c r="O29" s="1">
        <f t="shared" si="2"/>
        <v>6235</v>
      </c>
      <c r="P29" s="1"/>
      <c r="S29" s="75" t="s">
        <v>1427</v>
      </c>
      <c r="T29" s="75" t="s">
        <v>182</v>
      </c>
    </row>
    <row r="30" spans="3:20" x14ac:dyDescent="0.25">
      <c r="C30" t="s">
        <v>1950</v>
      </c>
      <c r="D30" s="2">
        <v>700</v>
      </c>
      <c r="E30" s="90">
        <v>44681</v>
      </c>
      <c r="F30" s="90">
        <v>44682</v>
      </c>
      <c r="H30" s="2">
        <v>0</v>
      </c>
      <c r="I30">
        <v>20</v>
      </c>
      <c r="J30" s="2">
        <f t="shared" si="0"/>
        <v>2.916666666666667</v>
      </c>
      <c r="M30" s="1">
        <f t="shared" si="3"/>
        <v>23.333333333333336</v>
      </c>
      <c r="N30" s="1"/>
      <c r="O30" s="1">
        <f t="shared" si="2"/>
        <v>676.66666666666663</v>
      </c>
      <c r="P30" s="1"/>
      <c r="S30" s="75" t="s">
        <v>1404</v>
      </c>
      <c r="T30" s="75" t="s">
        <v>182</v>
      </c>
    </row>
    <row r="31" spans="3:20" x14ac:dyDescent="0.25">
      <c r="C31" t="s">
        <v>1948</v>
      </c>
      <c r="D31" s="2">
        <v>2050</v>
      </c>
      <c r="E31" s="90">
        <v>44712</v>
      </c>
      <c r="F31" s="90">
        <v>44713</v>
      </c>
      <c r="H31" s="2">
        <v>0</v>
      </c>
      <c r="I31">
        <v>20</v>
      </c>
      <c r="J31" s="2">
        <f t="shared" si="0"/>
        <v>8.5416666666666679</v>
      </c>
      <c r="M31" s="1">
        <f t="shared" si="3"/>
        <v>59.791666666666671</v>
      </c>
      <c r="N31" s="1"/>
      <c r="O31" s="1">
        <f t="shared" si="2"/>
        <v>1990.2083333333333</v>
      </c>
      <c r="P31" s="1"/>
      <c r="S31" s="75" t="s">
        <v>1427</v>
      </c>
      <c r="T31" s="75" t="s">
        <v>126</v>
      </c>
    </row>
    <row r="32" spans="3:20" x14ac:dyDescent="0.25">
      <c r="C32" t="s">
        <v>1942</v>
      </c>
      <c r="D32" s="2">
        <v>1350</v>
      </c>
      <c r="E32" s="90">
        <v>44712</v>
      </c>
      <c r="F32" s="90">
        <v>44713</v>
      </c>
      <c r="H32" s="2">
        <v>0</v>
      </c>
      <c r="I32">
        <v>20</v>
      </c>
      <c r="J32" s="2">
        <f t="shared" si="0"/>
        <v>5.625</v>
      </c>
      <c r="M32" s="1">
        <f t="shared" si="3"/>
        <v>39.375</v>
      </c>
      <c r="N32" s="1"/>
      <c r="O32" s="1">
        <f t="shared" si="2"/>
        <v>1310.625</v>
      </c>
      <c r="P32" s="1"/>
      <c r="S32" s="75" t="s">
        <v>1431</v>
      </c>
      <c r="T32" s="75" t="s">
        <v>126</v>
      </c>
    </row>
    <row r="33" spans="1:20" x14ac:dyDescent="0.25">
      <c r="C33" t="s">
        <v>1936</v>
      </c>
      <c r="D33" s="2">
        <v>1200</v>
      </c>
      <c r="E33" s="90">
        <v>44712</v>
      </c>
      <c r="F33" s="90">
        <v>44713</v>
      </c>
      <c r="H33" s="2">
        <v>0</v>
      </c>
      <c r="I33">
        <v>20</v>
      </c>
      <c r="J33" s="2">
        <f t="shared" si="0"/>
        <v>5</v>
      </c>
      <c r="M33" s="1">
        <f t="shared" si="3"/>
        <v>35</v>
      </c>
      <c r="N33" s="1"/>
      <c r="O33" s="1">
        <f t="shared" si="2"/>
        <v>1165</v>
      </c>
      <c r="P33" s="1"/>
      <c r="S33" s="75" t="s">
        <v>1413</v>
      </c>
      <c r="T33" s="75" t="s">
        <v>126</v>
      </c>
    </row>
    <row r="34" spans="1:20" x14ac:dyDescent="0.25">
      <c r="C34" t="s">
        <v>1951</v>
      </c>
      <c r="D34" s="2">
        <v>750</v>
      </c>
      <c r="E34" s="90">
        <v>44712</v>
      </c>
      <c r="F34" s="90">
        <v>44713</v>
      </c>
      <c r="H34" s="2">
        <v>0</v>
      </c>
      <c r="I34">
        <v>20</v>
      </c>
      <c r="J34" s="2">
        <f t="shared" si="0"/>
        <v>3.125</v>
      </c>
      <c r="M34" s="1">
        <f t="shared" si="3"/>
        <v>21.875</v>
      </c>
      <c r="N34" s="1"/>
      <c r="O34" s="1">
        <f t="shared" si="2"/>
        <v>728.125</v>
      </c>
      <c r="P34" s="1"/>
      <c r="S34" s="75" t="s">
        <v>1417</v>
      </c>
      <c r="T34" s="75" t="s">
        <v>126</v>
      </c>
    </row>
    <row r="35" spans="1:20" x14ac:dyDescent="0.25">
      <c r="C35" t="s">
        <v>1949</v>
      </c>
      <c r="D35" s="2">
        <v>2150</v>
      </c>
      <c r="E35" s="90">
        <v>44712</v>
      </c>
      <c r="F35" s="90">
        <v>44713</v>
      </c>
      <c r="H35" s="2">
        <v>0</v>
      </c>
      <c r="I35">
        <v>20</v>
      </c>
      <c r="J35" s="2">
        <f t="shared" si="0"/>
        <v>8.9583333333333321</v>
      </c>
      <c r="M35" s="1">
        <f t="shared" si="3"/>
        <v>62.708333333333329</v>
      </c>
      <c r="N35" s="1"/>
      <c r="O35" s="1">
        <f t="shared" si="2"/>
        <v>2087.2916666666665</v>
      </c>
      <c r="P35" s="1"/>
      <c r="S35" s="75" t="s">
        <v>1427</v>
      </c>
      <c r="T35" s="75" t="s">
        <v>182</v>
      </c>
    </row>
    <row r="36" spans="1:20" x14ac:dyDescent="0.25">
      <c r="B36" t="s">
        <v>126</v>
      </c>
      <c r="C36" t="s">
        <v>1952</v>
      </c>
      <c r="D36" s="89">
        <v>1400</v>
      </c>
      <c r="E36" s="90">
        <v>44742</v>
      </c>
      <c r="F36" s="90">
        <v>44743</v>
      </c>
      <c r="H36" s="89">
        <v>0</v>
      </c>
      <c r="I36">
        <v>30</v>
      </c>
      <c r="J36" s="89">
        <f t="shared" si="0"/>
        <v>3.8888888888888888</v>
      </c>
      <c r="M36" s="1">
        <f t="shared" si="3"/>
        <v>23.333333333333332</v>
      </c>
      <c r="N36" s="1"/>
      <c r="O36" s="1">
        <f t="shared" si="2"/>
        <v>1376.6666666666667</v>
      </c>
      <c r="P36" s="1"/>
      <c r="S36" s="75" t="s">
        <v>1404</v>
      </c>
      <c r="T36" s="75" t="s">
        <v>126</v>
      </c>
    </row>
    <row r="37" spans="1:20" x14ac:dyDescent="0.25">
      <c r="B37" t="s">
        <v>182</v>
      </c>
      <c r="C37" t="s">
        <v>1938</v>
      </c>
      <c r="D37" s="89">
        <v>1400</v>
      </c>
      <c r="E37" s="90">
        <v>44742</v>
      </c>
      <c r="F37" s="90">
        <v>44743</v>
      </c>
      <c r="H37" s="89">
        <v>0</v>
      </c>
      <c r="I37">
        <v>30</v>
      </c>
      <c r="J37" s="89">
        <f t="shared" si="0"/>
        <v>3.8888888888888888</v>
      </c>
      <c r="M37" s="1">
        <f t="shared" si="3"/>
        <v>23.333333333333332</v>
      </c>
      <c r="N37" s="1"/>
      <c r="O37" s="1">
        <f t="shared" si="2"/>
        <v>1376.6666666666667</v>
      </c>
      <c r="P37" s="1"/>
      <c r="S37" s="75" t="s">
        <v>1404</v>
      </c>
      <c r="T37" s="75" t="s">
        <v>182</v>
      </c>
    </row>
    <row r="38" spans="1:20" x14ac:dyDescent="0.25">
      <c r="A38" t="s">
        <v>486</v>
      </c>
      <c r="B38" t="s">
        <v>126</v>
      </c>
      <c r="C38" t="s">
        <v>1936</v>
      </c>
      <c r="D38" s="2">
        <v>950</v>
      </c>
      <c r="E38" s="90">
        <v>44742</v>
      </c>
      <c r="F38" s="90">
        <v>44743</v>
      </c>
      <c r="H38" s="2">
        <v>0</v>
      </c>
      <c r="I38">
        <v>30</v>
      </c>
      <c r="J38" s="89">
        <f t="shared" si="0"/>
        <v>2.6388888888888888</v>
      </c>
      <c r="M38" s="1">
        <f t="shared" si="3"/>
        <v>15.833333333333332</v>
      </c>
      <c r="N38" s="1"/>
      <c r="O38" s="1">
        <f t="shared" si="2"/>
        <v>934.16666666666663</v>
      </c>
      <c r="P38" s="1"/>
      <c r="S38" s="75" t="s">
        <v>1413</v>
      </c>
      <c r="T38" s="75" t="s">
        <v>126</v>
      </c>
    </row>
    <row r="39" spans="1:20" x14ac:dyDescent="0.25">
      <c r="A39" t="s">
        <v>497</v>
      </c>
      <c r="B39" t="s">
        <v>126</v>
      </c>
      <c r="C39" t="s">
        <v>1953</v>
      </c>
      <c r="D39" s="2">
        <v>200</v>
      </c>
      <c r="E39" s="90">
        <v>44742</v>
      </c>
      <c r="F39" s="90">
        <v>44743</v>
      </c>
      <c r="H39" s="2">
        <v>0</v>
      </c>
      <c r="I39">
        <v>30</v>
      </c>
      <c r="J39" s="89">
        <f t="shared" si="0"/>
        <v>0.55555555555555558</v>
      </c>
      <c r="M39" s="1">
        <f t="shared" si="3"/>
        <v>3.3333333333333335</v>
      </c>
      <c r="N39" s="1"/>
      <c r="O39" s="1">
        <f t="shared" si="2"/>
        <v>196.66666666666666</v>
      </c>
      <c r="P39" s="1"/>
      <c r="S39" s="75" t="s">
        <v>1412</v>
      </c>
      <c r="T39" s="75" t="s">
        <v>126</v>
      </c>
    </row>
    <row r="40" spans="1:20" x14ac:dyDescent="0.25">
      <c r="A40" t="s">
        <v>468</v>
      </c>
      <c r="B40" t="s">
        <v>126</v>
      </c>
      <c r="C40" t="s">
        <v>1954</v>
      </c>
      <c r="D40" s="2">
        <v>2900</v>
      </c>
      <c r="E40" s="90">
        <v>44743</v>
      </c>
      <c r="F40" s="90">
        <v>44774</v>
      </c>
      <c r="H40" s="2">
        <v>0</v>
      </c>
      <c r="I40">
        <v>30</v>
      </c>
      <c r="J40" s="89">
        <f t="shared" si="0"/>
        <v>8.0555555555555554</v>
      </c>
      <c r="M40" s="1">
        <f t="shared" si="3"/>
        <v>40.277777777777779</v>
      </c>
      <c r="N40" s="1"/>
      <c r="O40" s="1">
        <f t="shared" si="2"/>
        <v>2859.7222222222222</v>
      </c>
      <c r="P40" s="1"/>
      <c r="S40" s="75" t="s">
        <v>1412</v>
      </c>
      <c r="T40" s="75" t="s">
        <v>126</v>
      </c>
    </row>
    <row r="41" spans="1:20" x14ac:dyDescent="0.25">
      <c r="A41" t="s">
        <v>497</v>
      </c>
      <c r="B41" t="s">
        <v>126</v>
      </c>
      <c r="C41" t="s">
        <v>1955</v>
      </c>
      <c r="D41" s="2">
        <v>1200</v>
      </c>
      <c r="E41" s="90">
        <v>44743</v>
      </c>
      <c r="F41" s="90">
        <v>44774</v>
      </c>
      <c r="H41" s="2">
        <v>0</v>
      </c>
      <c r="I41">
        <v>30</v>
      </c>
      <c r="J41" s="89">
        <f t="shared" si="0"/>
        <v>3.3333333333333335</v>
      </c>
      <c r="M41" s="1">
        <f t="shared" si="3"/>
        <v>16.666666666666668</v>
      </c>
      <c r="N41" s="1"/>
      <c r="O41" s="1">
        <f t="shared" si="2"/>
        <v>1183.3333333333333</v>
      </c>
      <c r="P41" s="1"/>
      <c r="S41" s="75" t="s">
        <v>1412</v>
      </c>
      <c r="T41" s="75" t="s">
        <v>126</v>
      </c>
    </row>
    <row r="42" spans="1:20" x14ac:dyDescent="0.25">
      <c r="A42" t="s">
        <v>510</v>
      </c>
      <c r="B42" t="s">
        <v>126</v>
      </c>
      <c r="C42" t="s">
        <v>1956</v>
      </c>
      <c r="D42" s="2">
        <v>650</v>
      </c>
      <c r="E42" s="90">
        <v>44743</v>
      </c>
      <c r="F42" s="90">
        <v>44774</v>
      </c>
      <c r="H42" s="2">
        <v>0</v>
      </c>
      <c r="I42">
        <v>30</v>
      </c>
      <c r="J42" s="89">
        <f t="shared" si="0"/>
        <v>1.8055555555555556</v>
      </c>
      <c r="M42" s="1">
        <f t="shared" si="3"/>
        <v>9.0277777777777786</v>
      </c>
      <c r="N42" s="1"/>
      <c r="O42" s="1">
        <f t="shared" si="2"/>
        <v>640.97222222222217</v>
      </c>
      <c r="P42" s="1"/>
      <c r="S42" s="75" t="s">
        <v>1414</v>
      </c>
      <c r="T42" s="75" t="s">
        <v>126</v>
      </c>
    </row>
    <row r="43" spans="1:20" x14ac:dyDescent="0.25">
      <c r="A43" t="s">
        <v>1175</v>
      </c>
      <c r="B43" t="s">
        <v>126</v>
      </c>
      <c r="C43" t="s">
        <v>1957</v>
      </c>
      <c r="D43" s="2">
        <v>650</v>
      </c>
      <c r="E43" s="90">
        <v>44743</v>
      </c>
      <c r="F43" s="90">
        <v>44774</v>
      </c>
      <c r="H43" s="2">
        <v>0</v>
      </c>
      <c r="I43">
        <v>30</v>
      </c>
      <c r="J43" s="89">
        <f t="shared" si="0"/>
        <v>1.8055555555555556</v>
      </c>
      <c r="M43" s="1">
        <f t="shared" si="3"/>
        <v>9.0277777777777786</v>
      </c>
      <c r="N43" s="1"/>
      <c r="O43" s="1">
        <f t="shared" si="2"/>
        <v>640.97222222222217</v>
      </c>
      <c r="P43" s="1"/>
      <c r="S43" s="75" t="s">
        <v>1414</v>
      </c>
      <c r="T43" s="75" t="s">
        <v>126</v>
      </c>
    </row>
    <row r="44" spans="1:20" x14ac:dyDescent="0.25">
      <c r="A44" t="s">
        <v>869</v>
      </c>
      <c r="B44" t="s">
        <v>126</v>
      </c>
      <c r="C44" t="s">
        <v>1958</v>
      </c>
      <c r="D44" s="2">
        <v>80</v>
      </c>
      <c r="E44" s="90">
        <v>44743</v>
      </c>
      <c r="F44" s="90">
        <v>44774</v>
      </c>
      <c r="H44" s="2">
        <v>0</v>
      </c>
      <c r="I44">
        <v>30</v>
      </c>
      <c r="J44" s="89">
        <f>D44/12/I44</f>
        <v>0.22222222222222224</v>
      </c>
      <c r="M44" s="1">
        <f t="shared" si="3"/>
        <v>1.1111111111111112</v>
      </c>
      <c r="N44" s="1"/>
      <c r="O44" s="1">
        <f>D44-M44</f>
        <v>78.888888888888886</v>
      </c>
      <c r="P44" s="1"/>
      <c r="S44" s="75" t="s">
        <v>1445</v>
      </c>
      <c r="T44" s="75" t="s">
        <v>182</v>
      </c>
    </row>
    <row r="45" spans="1:20" x14ac:dyDescent="0.25">
      <c r="A45" t="s">
        <v>265</v>
      </c>
      <c r="B45" t="s">
        <v>126</v>
      </c>
      <c r="C45" t="s">
        <v>1959</v>
      </c>
      <c r="D45" s="2">
        <v>550</v>
      </c>
      <c r="E45" s="90">
        <v>44743</v>
      </c>
      <c r="F45" s="90">
        <v>44774</v>
      </c>
      <c r="H45" s="2">
        <v>0</v>
      </c>
      <c r="I45">
        <v>30</v>
      </c>
      <c r="J45" s="89">
        <f>D45/12/I45</f>
        <v>1.5277777777777779</v>
      </c>
      <c r="M45" s="1">
        <f t="shared" si="3"/>
        <v>7.6388888888888893</v>
      </c>
      <c r="N45" s="1"/>
      <c r="O45" s="1">
        <f>D45-M45</f>
        <v>542.36111111111109</v>
      </c>
      <c r="P45" s="1"/>
      <c r="S45" s="75" t="s">
        <v>1433</v>
      </c>
      <c r="T45" s="75" t="s">
        <v>126</v>
      </c>
    </row>
    <row r="46" spans="1:20" x14ac:dyDescent="0.25">
      <c r="A46" t="s">
        <v>349</v>
      </c>
      <c r="B46" t="s">
        <v>126</v>
      </c>
      <c r="C46" t="s">
        <v>1960</v>
      </c>
      <c r="D46" s="2">
        <v>250</v>
      </c>
      <c r="E46" s="90">
        <v>44804</v>
      </c>
      <c r="F46" s="90">
        <v>44805</v>
      </c>
      <c r="H46" s="2">
        <v>0</v>
      </c>
      <c r="I46">
        <v>30</v>
      </c>
      <c r="J46" s="89">
        <f t="shared" ref="J46:J54" si="4">D46/12/I46</f>
        <v>0.69444444444444442</v>
      </c>
      <c r="M46" s="1">
        <f t="shared" si="3"/>
        <v>2.7777777777777777</v>
      </c>
      <c r="N46" s="1"/>
      <c r="O46" s="1">
        <f t="shared" ref="O46:O77" si="5">D46-M46</f>
        <v>247.22222222222223</v>
      </c>
      <c r="P46" s="1"/>
      <c r="S46" s="75" t="s">
        <v>1405</v>
      </c>
      <c r="T46" s="75" t="s">
        <v>126</v>
      </c>
    </row>
    <row r="47" spans="1:20" x14ac:dyDescent="0.25">
      <c r="A47" t="s">
        <v>468</v>
      </c>
      <c r="B47" t="s">
        <v>126</v>
      </c>
      <c r="C47" t="s">
        <v>1954</v>
      </c>
      <c r="D47" s="2">
        <v>1200</v>
      </c>
      <c r="E47" s="90">
        <v>44804</v>
      </c>
      <c r="F47" s="90">
        <v>44805</v>
      </c>
      <c r="H47" s="2">
        <v>0</v>
      </c>
      <c r="I47">
        <v>30</v>
      </c>
      <c r="J47" s="89">
        <f t="shared" si="4"/>
        <v>3.3333333333333335</v>
      </c>
      <c r="M47" s="1">
        <f t="shared" si="3"/>
        <v>13.333333333333334</v>
      </c>
      <c r="N47" s="1"/>
      <c r="O47" s="1">
        <f t="shared" si="5"/>
        <v>1186.6666666666667</v>
      </c>
      <c r="P47" s="1"/>
      <c r="S47" s="75" t="s">
        <v>1412</v>
      </c>
      <c r="T47" s="75" t="s">
        <v>126</v>
      </c>
    </row>
    <row r="48" spans="1:20" x14ac:dyDescent="0.25">
      <c r="A48" t="s">
        <v>510</v>
      </c>
      <c r="B48" t="s">
        <v>126</v>
      </c>
      <c r="C48" t="s">
        <v>1943</v>
      </c>
      <c r="D48" s="2">
        <v>650</v>
      </c>
      <c r="E48" s="90">
        <v>44804</v>
      </c>
      <c r="F48" s="90">
        <v>44805</v>
      </c>
      <c r="H48" s="2">
        <v>0</v>
      </c>
      <c r="I48">
        <v>30</v>
      </c>
      <c r="J48" s="89">
        <f t="shared" si="4"/>
        <v>1.8055555555555556</v>
      </c>
      <c r="M48" s="1">
        <f t="shared" si="3"/>
        <v>7.2222222222222223</v>
      </c>
      <c r="N48" s="1"/>
      <c r="O48" s="1">
        <f t="shared" si="5"/>
        <v>642.77777777777783</v>
      </c>
      <c r="P48" s="1"/>
      <c r="S48" s="75" t="s">
        <v>1414</v>
      </c>
      <c r="T48" s="75" t="s">
        <v>126</v>
      </c>
    </row>
    <row r="49" spans="1:20" x14ac:dyDescent="0.25">
      <c r="A49" t="s">
        <v>869</v>
      </c>
      <c r="B49" t="s">
        <v>126</v>
      </c>
      <c r="C49" t="s">
        <v>1958</v>
      </c>
      <c r="D49" s="2">
        <v>40</v>
      </c>
      <c r="E49" s="90">
        <v>44804</v>
      </c>
      <c r="F49" s="90">
        <v>44805</v>
      </c>
      <c r="H49" s="2">
        <v>0</v>
      </c>
      <c r="I49">
        <v>30</v>
      </c>
      <c r="J49" s="89">
        <f t="shared" si="4"/>
        <v>0.11111111111111112</v>
      </c>
      <c r="M49" s="1">
        <f t="shared" si="3"/>
        <v>0.44444444444444448</v>
      </c>
      <c r="N49" s="1"/>
      <c r="O49" s="1">
        <f t="shared" si="5"/>
        <v>39.555555555555557</v>
      </c>
      <c r="P49" s="1"/>
      <c r="S49" s="75" t="s">
        <v>1445</v>
      </c>
      <c r="T49" s="75" t="s">
        <v>182</v>
      </c>
    </row>
    <row r="50" spans="1:20" x14ac:dyDescent="0.25">
      <c r="A50" t="s">
        <v>1961</v>
      </c>
      <c r="B50" t="s">
        <v>126</v>
      </c>
      <c r="C50" t="s">
        <v>1962</v>
      </c>
      <c r="D50" s="2">
        <v>550</v>
      </c>
      <c r="E50" s="90">
        <v>44804</v>
      </c>
      <c r="F50" s="90">
        <v>44805</v>
      </c>
      <c r="H50" s="2">
        <v>0</v>
      </c>
      <c r="I50">
        <v>30</v>
      </c>
      <c r="J50" s="89">
        <f t="shared" si="4"/>
        <v>1.5277777777777779</v>
      </c>
      <c r="M50" s="1">
        <f t="shared" si="3"/>
        <v>6.1111111111111116</v>
      </c>
      <c r="N50" s="1"/>
      <c r="O50" s="1">
        <f t="shared" si="5"/>
        <v>543.88888888888891</v>
      </c>
      <c r="P50" s="1"/>
      <c r="S50" s="75" t="s">
        <v>1433</v>
      </c>
      <c r="T50" s="75" t="s">
        <v>126</v>
      </c>
    </row>
    <row r="51" spans="1:20" x14ac:dyDescent="0.25">
      <c r="A51" t="s">
        <v>1963</v>
      </c>
      <c r="B51" t="s">
        <v>126</v>
      </c>
      <c r="C51" t="s">
        <v>1964</v>
      </c>
      <c r="D51" s="2">
        <v>5502</v>
      </c>
      <c r="E51" s="90">
        <v>44804</v>
      </c>
      <c r="F51" s="90">
        <v>44805</v>
      </c>
      <c r="H51" s="2">
        <v>0</v>
      </c>
      <c r="I51">
        <v>30</v>
      </c>
      <c r="J51" s="89">
        <f t="shared" si="4"/>
        <v>15.283333333333333</v>
      </c>
      <c r="L51" s="51"/>
      <c r="M51" s="1">
        <f t="shared" si="3"/>
        <v>61.133333333333333</v>
      </c>
      <c r="N51" s="1"/>
      <c r="O51" s="1">
        <f t="shared" si="5"/>
        <v>5440.8666666666668</v>
      </c>
      <c r="P51" s="1"/>
      <c r="S51" s="75" t="s">
        <v>1437</v>
      </c>
      <c r="T51" s="75" t="s">
        <v>126</v>
      </c>
    </row>
    <row r="52" spans="1:20" x14ac:dyDescent="0.25">
      <c r="A52" t="s">
        <v>468</v>
      </c>
      <c r="B52" t="s">
        <v>126</v>
      </c>
      <c r="C52" t="s">
        <v>1954</v>
      </c>
      <c r="D52" s="2">
        <v>4800</v>
      </c>
      <c r="E52" s="90">
        <v>44834</v>
      </c>
      <c r="F52" s="90">
        <v>44835</v>
      </c>
      <c r="H52" s="2">
        <v>0</v>
      </c>
      <c r="I52">
        <v>30</v>
      </c>
      <c r="J52" s="89">
        <f t="shared" si="4"/>
        <v>13.333333333333334</v>
      </c>
      <c r="L52" s="51"/>
      <c r="M52" s="1">
        <f t="shared" si="3"/>
        <v>40</v>
      </c>
      <c r="N52" s="1"/>
      <c r="O52" s="1">
        <f t="shared" si="5"/>
        <v>4760</v>
      </c>
      <c r="P52" s="1"/>
      <c r="S52" s="75" t="s">
        <v>1412</v>
      </c>
      <c r="T52" s="75" t="s">
        <v>126</v>
      </c>
    </row>
    <row r="53" spans="1:20" x14ac:dyDescent="0.25">
      <c r="A53" t="s">
        <v>1961</v>
      </c>
      <c r="B53" t="s">
        <v>126</v>
      </c>
      <c r="C53" t="s">
        <v>1962</v>
      </c>
      <c r="D53" s="2">
        <v>1250</v>
      </c>
      <c r="E53" s="90">
        <v>44834</v>
      </c>
      <c r="F53" s="90">
        <v>44835</v>
      </c>
      <c r="H53" s="2">
        <v>0</v>
      </c>
      <c r="I53">
        <v>30</v>
      </c>
      <c r="J53" s="89">
        <f t="shared" si="4"/>
        <v>3.4722222222222223</v>
      </c>
      <c r="L53" s="51"/>
      <c r="M53" s="1">
        <f t="shared" si="3"/>
        <v>10.416666666666668</v>
      </c>
      <c r="N53" s="1"/>
      <c r="O53" s="1">
        <f t="shared" si="5"/>
        <v>1239.5833333333333</v>
      </c>
      <c r="S53" s="75" t="s">
        <v>1433</v>
      </c>
      <c r="T53" s="75" t="s">
        <v>126</v>
      </c>
    </row>
    <row r="54" spans="1:20" x14ac:dyDescent="0.25">
      <c r="A54" t="s">
        <v>1963</v>
      </c>
      <c r="B54" t="s">
        <v>126</v>
      </c>
      <c r="C54" t="s">
        <v>1964</v>
      </c>
      <c r="D54" s="2">
        <v>10000</v>
      </c>
      <c r="E54" s="90">
        <v>44834</v>
      </c>
      <c r="F54" s="90">
        <v>44835</v>
      </c>
      <c r="H54" s="2">
        <v>0</v>
      </c>
      <c r="I54">
        <v>30</v>
      </c>
      <c r="J54" s="89">
        <f t="shared" si="4"/>
        <v>27.777777777777779</v>
      </c>
      <c r="L54" s="51"/>
      <c r="M54" s="1">
        <f t="shared" si="3"/>
        <v>83.333333333333343</v>
      </c>
      <c r="N54" s="1"/>
      <c r="O54" s="1">
        <f t="shared" si="5"/>
        <v>9916.6666666666661</v>
      </c>
      <c r="S54" s="75" t="s">
        <v>1437</v>
      </c>
      <c r="T54" s="75" t="s">
        <v>126</v>
      </c>
    </row>
    <row r="55" spans="1:20" x14ac:dyDescent="0.25">
      <c r="A55" t="s">
        <v>1965</v>
      </c>
      <c r="B55" t="s">
        <v>126</v>
      </c>
      <c r="C55" t="s">
        <v>1966</v>
      </c>
      <c r="D55" s="2">
        <v>75</v>
      </c>
      <c r="E55" s="90">
        <v>44865</v>
      </c>
      <c r="F55" s="90">
        <v>44866</v>
      </c>
      <c r="H55" s="2">
        <v>0</v>
      </c>
      <c r="I55">
        <v>30</v>
      </c>
      <c r="J55" s="89">
        <f>D55/12/I55</f>
        <v>0.20833333333333334</v>
      </c>
      <c r="L55" s="51"/>
      <c r="M55" s="1">
        <f>H55+J55*(ROUND(YEARFRAC($F55,$A$4)*12,0))</f>
        <v>0.41666666666666669</v>
      </c>
      <c r="N55" s="1"/>
      <c r="O55" s="1">
        <f t="shared" si="5"/>
        <v>74.583333333333329</v>
      </c>
      <c r="S55" s="75" t="s">
        <v>1921</v>
      </c>
      <c r="T55" s="75" t="s">
        <v>126</v>
      </c>
    </row>
    <row r="56" spans="1:20" x14ac:dyDescent="0.25">
      <c r="A56" t="s">
        <v>468</v>
      </c>
      <c r="B56" t="s">
        <v>126</v>
      </c>
      <c r="C56" t="s">
        <v>1954</v>
      </c>
      <c r="D56" s="2">
        <v>1200</v>
      </c>
      <c r="E56" s="90">
        <v>44865</v>
      </c>
      <c r="F56" s="90">
        <v>44866</v>
      </c>
      <c r="H56" s="2">
        <v>0</v>
      </c>
      <c r="I56">
        <v>30</v>
      </c>
      <c r="J56" s="89">
        <f t="shared" ref="J56:J77" si="6">D56/12/I56</f>
        <v>3.3333333333333335</v>
      </c>
      <c r="L56" s="51"/>
      <c r="M56" s="1">
        <f t="shared" ref="M56:M77" si="7">H56+J56*(ROUND(YEARFRAC($F56,$A$4)*12,0))</f>
        <v>6.666666666666667</v>
      </c>
      <c r="N56" s="1"/>
      <c r="O56" s="1">
        <f t="shared" si="5"/>
        <v>1193.3333333333333</v>
      </c>
      <c r="S56" s="75" t="s">
        <v>1412</v>
      </c>
      <c r="T56" s="75" t="s">
        <v>126</v>
      </c>
    </row>
    <row r="57" spans="1:20" x14ac:dyDescent="0.25">
      <c r="A57" t="s">
        <v>510</v>
      </c>
      <c r="B57" t="s">
        <v>126</v>
      </c>
      <c r="C57" t="s">
        <v>1943</v>
      </c>
      <c r="D57" s="2">
        <v>1300</v>
      </c>
      <c r="E57" s="90">
        <v>44865</v>
      </c>
      <c r="F57" s="90">
        <v>44866</v>
      </c>
      <c r="H57" s="2">
        <v>0</v>
      </c>
      <c r="I57">
        <v>30</v>
      </c>
      <c r="J57" s="89">
        <f t="shared" si="6"/>
        <v>3.6111111111111112</v>
      </c>
      <c r="L57" s="51"/>
      <c r="M57" s="1">
        <f t="shared" si="7"/>
        <v>7.2222222222222223</v>
      </c>
      <c r="N57" s="1"/>
      <c r="O57" s="1">
        <f t="shared" si="5"/>
        <v>1292.7777777777778</v>
      </c>
      <c r="S57" s="75" t="s">
        <v>1414</v>
      </c>
      <c r="T57" s="75" t="s">
        <v>126</v>
      </c>
    </row>
    <row r="58" spans="1:20" x14ac:dyDescent="0.25">
      <c r="A58" t="s">
        <v>1055</v>
      </c>
      <c r="B58" t="s">
        <v>126</v>
      </c>
      <c r="C58" t="s">
        <v>1948</v>
      </c>
      <c r="D58" s="2">
        <v>2300</v>
      </c>
      <c r="E58" s="90">
        <v>44865</v>
      </c>
      <c r="F58" s="90">
        <v>44866</v>
      </c>
      <c r="H58" s="2">
        <v>0</v>
      </c>
      <c r="I58">
        <v>30</v>
      </c>
      <c r="J58" s="89">
        <f t="shared" si="6"/>
        <v>6.3888888888888884</v>
      </c>
      <c r="L58" s="51"/>
      <c r="M58" s="1">
        <f t="shared" si="7"/>
        <v>12.777777777777777</v>
      </c>
      <c r="N58" s="1"/>
      <c r="O58" s="1">
        <f t="shared" si="5"/>
        <v>2287.2222222222222</v>
      </c>
      <c r="S58" s="75" t="s">
        <v>1427</v>
      </c>
      <c r="T58" s="75" t="s">
        <v>126</v>
      </c>
    </row>
    <row r="59" spans="1:20" x14ac:dyDescent="0.25">
      <c r="A59" t="s">
        <v>1152</v>
      </c>
      <c r="B59" t="s">
        <v>126</v>
      </c>
      <c r="C59" t="s">
        <v>1942</v>
      </c>
      <c r="D59" s="2">
        <v>450</v>
      </c>
      <c r="E59" s="90">
        <v>44865</v>
      </c>
      <c r="F59" s="90">
        <v>44866</v>
      </c>
      <c r="H59" s="2">
        <v>0</v>
      </c>
      <c r="I59">
        <v>30</v>
      </c>
      <c r="J59" s="89">
        <f t="shared" si="6"/>
        <v>1.25</v>
      </c>
      <c r="L59" s="51"/>
      <c r="M59" s="1">
        <f t="shared" si="7"/>
        <v>2.5</v>
      </c>
      <c r="N59" s="1"/>
      <c r="O59" s="1">
        <f t="shared" si="5"/>
        <v>447.5</v>
      </c>
      <c r="S59" s="75" t="s">
        <v>1431</v>
      </c>
      <c r="T59" s="75" t="s">
        <v>126</v>
      </c>
    </row>
    <row r="60" spans="1:20" x14ac:dyDescent="0.25">
      <c r="A60" t="s">
        <v>1175</v>
      </c>
      <c r="B60" t="s">
        <v>126</v>
      </c>
      <c r="C60" t="s">
        <v>1957</v>
      </c>
      <c r="D60" s="2">
        <v>7000</v>
      </c>
      <c r="E60" s="90">
        <v>44865</v>
      </c>
      <c r="F60" s="90">
        <v>44866</v>
      </c>
      <c r="H60" s="2">
        <v>0</v>
      </c>
      <c r="I60">
        <v>30</v>
      </c>
      <c r="J60" s="89">
        <f t="shared" si="6"/>
        <v>19.444444444444446</v>
      </c>
      <c r="L60" s="51"/>
      <c r="M60" s="1">
        <f t="shared" si="7"/>
        <v>38.888888888888893</v>
      </c>
      <c r="N60" s="1"/>
      <c r="O60" s="1">
        <f t="shared" si="5"/>
        <v>6961.1111111111113</v>
      </c>
      <c r="S60" s="75" t="s">
        <v>1414</v>
      </c>
      <c r="T60" s="75" t="s">
        <v>126</v>
      </c>
    </row>
    <row r="61" spans="1:20" x14ac:dyDescent="0.25">
      <c r="A61" t="s">
        <v>1663</v>
      </c>
      <c r="B61" t="s">
        <v>126</v>
      </c>
      <c r="C61" t="s">
        <v>1967</v>
      </c>
      <c r="D61" s="2">
        <v>1000</v>
      </c>
      <c r="E61" s="90">
        <v>44865</v>
      </c>
      <c r="F61" s="90">
        <v>44866</v>
      </c>
      <c r="H61" s="2">
        <v>0</v>
      </c>
      <c r="I61">
        <v>30</v>
      </c>
      <c r="J61" s="89">
        <f t="shared" si="6"/>
        <v>2.7777777777777777</v>
      </c>
      <c r="L61" s="51"/>
      <c r="M61" s="1">
        <f t="shared" si="7"/>
        <v>5.5555555555555554</v>
      </c>
      <c r="N61" s="1"/>
      <c r="O61" s="1">
        <f t="shared" si="5"/>
        <v>994.44444444444446</v>
      </c>
      <c r="S61" s="75" t="s">
        <v>1409</v>
      </c>
      <c r="T61" s="75" t="s">
        <v>126</v>
      </c>
    </row>
    <row r="62" spans="1:20" x14ac:dyDescent="0.25">
      <c r="A62" t="s">
        <v>674</v>
      </c>
      <c r="B62" t="s">
        <v>126</v>
      </c>
      <c r="C62" t="s">
        <v>1968</v>
      </c>
      <c r="D62" s="2">
        <v>550</v>
      </c>
      <c r="E62" s="90">
        <v>44865</v>
      </c>
      <c r="F62" s="90">
        <v>44866</v>
      </c>
      <c r="H62" s="2">
        <v>0</v>
      </c>
      <c r="I62">
        <v>30</v>
      </c>
      <c r="J62" s="89">
        <f t="shared" si="6"/>
        <v>1.5277777777777779</v>
      </c>
      <c r="L62" s="51"/>
      <c r="M62" s="1">
        <f t="shared" si="7"/>
        <v>3.0555555555555558</v>
      </c>
      <c r="N62" s="1"/>
      <c r="O62" s="1">
        <f t="shared" si="5"/>
        <v>546.94444444444446</v>
      </c>
      <c r="S62" s="75" t="s">
        <v>1433</v>
      </c>
      <c r="T62" s="75" t="s">
        <v>126</v>
      </c>
    </row>
    <row r="63" spans="1:20" x14ac:dyDescent="0.25">
      <c r="A63" t="s">
        <v>586</v>
      </c>
      <c r="B63" t="s">
        <v>126</v>
      </c>
      <c r="C63" t="s">
        <v>1969</v>
      </c>
      <c r="D63" s="2">
        <v>550</v>
      </c>
      <c r="E63" s="90">
        <v>44865</v>
      </c>
      <c r="F63" s="90">
        <v>44866</v>
      </c>
      <c r="H63" s="2">
        <v>0</v>
      </c>
      <c r="I63">
        <v>30</v>
      </c>
      <c r="J63" s="89">
        <f t="shared" si="6"/>
        <v>1.5277777777777779</v>
      </c>
      <c r="L63" s="51"/>
      <c r="M63" s="1">
        <f t="shared" si="7"/>
        <v>3.0555555555555558</v>
      </c>
      <c r="N63" s="1"/>
      <c r="O63" s="1">
        <f t="shared" si="5"/>
        <v>546.94444444444446</v>
      </c>
      <c r="S63" s="75" t="s">
        <v>1433</v>
      </c>
      <c r="T63" s="75" t="s">
        <v>126</v>
      </c>
    </row>
    <row r="64" spans="1:20" x14ac:dyDescent="0.25">
      <c r="A64" t="s">
        <v>1963</v>
      </c>
      <c r="B64" t="s">
        <v>126</v>
      </c>
      <c r="C64" t="s">
        <v>1964</v>
      </c>
      <c r="D64" s="2">
        <v>500</v>
      </c>
      <c r="E64" s="90">
        <v>44865</v>
      </c>
      <c r="F64" s="90">
        <v>44866</v>
      </c>
      <c r="H64" s="2">
        <v>0</v>
      </c>
      <c r="I64">
        <v>30</v>
      </c>
      <c r="J64" s="89">
        <f t="shared" si="6"/>
        <v>1.3888888888888888</v>
      </c>
      <c r="L64" s="51"/>
      <c r="M64" s="1">
        <f t="shared" si="7"/>
        <v>2.7777777777777777</v>
      </c>
      <c r="N64" s="1"/>
      <c r="O64" s="1">
        <f t="shared" si="5"/>
        <v>497.22222222222223</v>
      </c>
      <c r="S64" s="75" t="s">
        <v>1437</v>
      </c>
      <c r="T64" s="75" t="s">
        <v>126</v>
      </c>
    </row>
    <row r="65" spans="1:20" x14ac:dyDescent="0.25">
      <c r="A65" t="s">
        <v>377</v>
      </c>
      <c r="B65" t="s">
        <v>126</v>
      </c>
      <c r="C65" t="s">
        <v>1970</v>
      </c>
      <c r="D65" s="2">
        <v>1200</v>
      </c>
      <c r="E65" s="90">
        <v>44865</v>
      </c>
      <c r="F65" s="90">
        <v>44866</v>
      </c>
      <c r="H65" s="2">
        <v>0</v>
      </c>
      <c r="I65">
        <v>30</v>
      </c>
      <c r="J65" s="89">
        <f t="shared" si="6"/>
        <v>3.3333333333333335</v>
      </c>
      <c r="L65" s="51"/>
      <c r="M65" s="1">
        <f t="shared" si="7"/>
        <v>6.666666666666667</v>
      </c>
      <c r="N65" s="1"/>
      <c r="O65" s="1">
        <f t="shared" si="5"/>
        <v>1193.3333333333333</v>
      </c>
      <c r="S65" s="75" t="s">
        <v>1407</v>
      </c>
      <c r="T65" s="75" t="s">
        <v>126</v>
      </c>
    </row>
    <row r="66" spans="1:20" x14ac:dyDescent="0.25">
      <c r="A66" t="s">
        <v>290</v>
      </c>
      <c r="B66" t="s">
        <v>126</v>
      </c>
      <c r="C66" t="s">
        <v>1971</v>
      </c>
      <c r="D66" s="2">
        <v>700</v>
      </c>
      <c r="E66" s="90">
        <v>44895</v>
      </c>
      <c r="F66" s="90">
        <v>44896</v>
      </c>
      <c r="H66" s="2">
        <v>0</v>
      </c>
      <c r="I66">
        <v>30</v>
      </c>
      <c r="J66" s="89">
        <f t="shared" si="6"/>
        <v>1.9444444444444444</v>
      </c>
      <c r="L66" s="51"/>
      <c r="M66" s="1">
        <f t="shared" si="7"/>
        <v>1.9444444444444444</v>
      </c>
      <c r="N66" s="1"/>
      <c r="O66" s="1">
        <f t="shared" si="5"/>
        <v>698.05555555555554</v>
      </c>
      <c r="S66" s="75" t="s">
        <v>1404</v>
      </c>
      <c r="T66" s="75" t="s">
        <v>126</v>
      </c>
    </row>
    <row r="67" spans="1:20" x14ac:dyDescent="0.25">
      <c r="A67" t="s">
        <v>468</v>
      </c>
      <c r="B67" t="s">
        <v>126</v>
      </c>
      <c r="C67" t="s">
        <v>1972</v>
      </c>
      <c r="D67" s="2">
        <v>2400</v>
      </c>
      <c r="E67" s="90">
        <v>44895</v>
      </c>
      <c r="F67" s="90">
        <v>44896</v>
      </c>
      <c r="H67" s="2">
        <v>0</v>
      </c>
      <c r="I67">
        <v>30</v>
      </c>
      <c r="J67" s="89">
        <f t="shared" si="6"/>
        <v>6.666666666666667</v>
      </c>
      <c r="L67" s="51"/>
      <c r="M67" s="1">
        <f t="shared" si="7"/>
        <v>6.666666666666667</v>
      </c>
      <c r="N67" s="1"/>
      <c r="O67" s="1">
        <f t="shared" si="5"/>
        <v>2393.3333333333335</v>
      </c>
      <c r="S67" s="75" t="s">
        <v>1412</v>
      </c>
      <c r="T67" s="75" t="s">
        <v>126</v>
      </c>
    </row>
    <row r="68" spans="1:20" x14ac:dyDescent="0.25">
      <c r="A68" t="s">
        <v>510</v>
      </c>
      <c r="B68" t="s">
        <v>126</v>
      </c>
      <c r="C68" t="s">
        <v>1973</v>
      </c>
      <c r="D68" s="2">
        <v>3150</v>
      </c>
      <c r="E68" s="90">
        <v>44895</v>
      </c>
      <c r="F68" s="90">
        <v>44896</v>
      </c>
      <c r="H68" s="2">
        <v>0</v>
      </c>
      <c r="I68">
        <v>30</v>
      </c>
      <c r="J68" s="89">
        <f t="shared" si="6"/>
        <v>8.75</v>
      </c>
      <c r="L68" s="51"/>
      <c r="M68" s="1">
        <f t="shared" si="7"/>
        <v>8.75</v>
      </c>
      <c r="N68" s="1"/>
      <c r="O68" s="1">
        <f t="shared" si="5"/>
        <v>3141.25</v>
      </c>
      <c r="S68" s="75" t="s">
        <v>1414</v>
      </c>
      <c r="T68" s="75" t="s">
        <v>126</v>
      </c>
    </row>
    <row r="69" spans="1:20" x14ac:dyDescent="0.25">
      <c r="A69" t="s">
        <v>1231</v>
      </c>
      <c r="B69" t="s">
        <v>126</v>
      </c>
      <c r="C69" t="s">
        <v>1974</v>
      </c>
      <c r="D69" s="2">
        <v>1250</v>
      </c>
      <c r="E69" s="90">
        <v>44895</v>
      </c>
      <c r="F69" s="90">
        <v>44896</v>
      </c>
      <c r="H69" s="2">
        <v>0</v>
      </c>
      <c r="I69">
        <v>30</v>
      </c>
      <c r="J69" s="89">
        <f t="shared" si="6"/>
        <v>3.4722222222222223</v>
      </c>
      <c r="L69" s="51"/>
      <c r="M69" s="1">
        <f>H69+J69*(ROUND(YEARFRAC($F69,$A$4)*12,0))</f>
        <v>3.4722222222222223</v>
      </c>
      <c r="N69" s="1"/>
      <c r="O69" s="1">
        <f>D69-M69</f>
        <v>1246.5277777777778</v>
      </c>
      <c r="S69" s="75" t="s">
        <v>1433</v>
      </c>
      <c r="T69" s="75" t="s">
        <v>126</v>
      </c>
    </row>
    <row r="70" spans="1:20" x14ac:dyDescent="0.25">
      <c r="A70" t="s">
        <v>1961</v>
      </c>
      <c r="B70" t="s">
        <v>126</v>
      </c>
      <c r="C70" t="s">
        <v>1962</v>
      </c>
      <c r="D70" s="2">
        <v>550</v>
      </c>
      <c r="E70" s="90">
        <v>44895</v>
      </c>
      <c r="F70" s="90">
        <v>44896</v>
      </c>
      <c r="H70" s="2">
        <v>0</v>
      </c>
      <c r="I70">
        <v>30</v>
      </c>
      <c r="J70" s="89">
        <f t="shared" si="6"/>
        <v>1.5277777777777779</v>
      </c>
      <c r="L70" s="51"/>
      <c r="M70" s="1">
        <f t="shared" si="7"/>
        <v>1.5277777777777779</v>
      </c>
      <c r="N70" s="1"/>
      <c r="O70" s="1">
        <f t="shared" si="5"/>
        <v>548.47222222222217</v>
      </c>
      <c r="S70" s="75" t="s">
        <v>1433</v>
      </c>
      <c r="T70" s="75" t="s">
        <v>126</v>
      </c>
    </row>
    <row r="71" spans="1:20" x14ac:dyDescent="0.25">
      <c r="A71" t="s">
        <v>1963</v>
      </c>
      <c r="B71" t="s">
        <v>126</v>
      </c>
      <c r="C71" t="s">
        <v>1964</v>
      </c>
      <c r="D71" s="2">
        <v>2500</v>
      </c>
      <c r="E71" s="90">
        <v>44895</v>
      </c>
      <c r="F71" s="90">
        <v>44896</v>
      </c>
      <c r="H71" s="2">
        <v>0</v>
      </c>
      <c r="I71">
        <v>30</v>
      </c>
      <c r="J71" s="89">
        <f t="shared" si="6"/>
        <v>6.9444444444444446</v>
      </c>
      <c r="M71" s="1">
        <f t="shared" si="7"/>
        <v>6.9444444444444446</v>
      </c>
      <c r="N71" s="1"/>
      <c r="O71" s="1">
        <f t="shared" si="5"/>
        <v>2493.0555555555557</v>
      </c>
      <c r="S71" s="75" t="s">
        <v>1437</v>
      </c>
      <c r="T71" s="75" t="s">
        <v>126</v>
      </c>
    </row>
    <row r="72" spans="1:20" x14ac:dyDescent="0.25">
      <c r="A72" t="s">
        <v>1975</v>
      </c>
      <c r="B72" t="s">
        <v>126</v>
      </c>
      <c r="C72" t="s">
        <v>1976</v>
      </c>
      <c r="D72" s="2">
        <v>8800</v>
      </c>
      <c r="E72" s="90">
        <v>44926</v>
      </c>
      <c r="F72" s="90">
        <v>44927</v>
      </c>
      <c r="H72" s="2">
        <v>0</v>
      </c>
      <c r="I72">
        <v>30</v>
      </c>
      <c r="J72" s="89">
        <f t="shared" si="6"/>
        <v>24.444444444444446</v>
      </c>
      <c r="M72" s="1">
        <f t="shared" si="7"/>
        <v>0</v>
      </c>
      <c r="N72" s="1"/>
      <c r="O72" s="1">
        <f t="shared" si="5"/>
        <v>8800</v>
      </c>
      <c r="S72" s="75" t="s">
        <v>1412</v>
      </c>
      <c r="T72" s="75" t="s">
        <v>126</v>
      </c>
    </row>
    <row r="73" spans="1:20" x14ac:dyDescent="0.25">
      <c r="A73" t="s">
        <v>1975</v>
      </c>
      <c r="B73" t="s">
        <v>126</v>
      </c>
      <c r="C73" t="s">
        <v>1976</v>
      </c>
      <c r="D73" s="2">
        <v>1200</v>
      </c>
      <c r="E73" s="90">
        <v>44926</v>
      </c>
      <c r="F73" s="90">
        <v>44927</v>
      </c>
      <c r="H73" s="2">
        <v>0</v>
      </c>
      <c r="I73">
        <v>30</v>
      </c>
      <c r="J73" s="89">
        <f t="shared" si="6"/>
        <v>3.3333333333333335</v>
      </c>
      <c r="M73" s="1">
        <f t="shared" si="7"/>
        <v>0</v>
      </c>
      <c r="N73" s="1"/>
      <c r="O73" s="1">
        <f t="shared" si="5"/>
        <v>1200</v>
      </c>
      <c r="S73" s="75" t="s">
        <v>1412</v>
      </c>
      <c r="T73" s="75" t="s">
        <v>126</v>
      </c>
    </row>
    <row r="74" spans="1:20" x14ac:dyDescent="0.25">
      <c r="A74" t="s">
        <v>1055</v>
      </c>
      <c r="B74" t="s">
        <v>126</v>
      </c>
      <c r="C74" t="s">
        <v>1977</v>
      </c>
      <c r="D74" s="2">
        <v>1000</v>
      </c>
      <c r="E74" s="90">
        <v>44926</v>
      </c>
      <c r="F74" s="90">
        <v>44927</v>
      </c>
      <c r="H74" s="2">
        <v>0</v>
      </c>
      <c r="I74">
        <v>30</v>
      </c>
      <c r="J74" s="89">
        <f t="shared" si="6"/>
        <v>2.7777777777777777</v>
      </c>
      <c r="M74" s="1">
        <f t="shared" si="7"/>
        <v>0</v>
      </c>
      <c r="N74" s="1"/>
      <c r="O74" s="1">
        <f t="shared" si="5"/>
        <v>1000</v>
      </c>
      <c r="S74" s="75" t="s">
        <v>1427</v>
      </c>
      <c r="T74" s="75" t="s">
        <v>126</v>
      </c>
    </row>
    <row r="75" spans="1:20" x14ac:dyDescent="0.25">
      <c r="A75" t="s">
        <v>821</v>
      </c>
      <c r="B75" t="s">
        <v>126</v>
      </c>
      <c r="C75" t="s">
        <v>1978</v>
      </c>
      <c r="D75" s="2">
        <v>3000</v>
      </c>
      <c r="E75" s="90">
        <v>44926</v>
      </c>
      <c r="F75" s="90">
        <v>44927</v>
      </c>
      <c r="H75" s="2">
        <v>0</v>
      </c>
      <c r="I75">
        <v>30</v>
      </c>
      <c r="J75" s="89">
        <f t="shared" si="6"/>
        <v>8.3333333333333339</v>
      </c>
      <c r="M75" s="1">
        <f t="shared" si="7"/>
        <v>0</v>
      </c>
      <c r="N75" s="1"/>
      <c r="O75" s="1">
        <f t="shared" si="5"/>
        <v>3000</v>
      </c>
      <c r="S75" s="75" t="s">
        <v>1409</v>
      </c>
      <c r="T75" s="75" t="s">
        <v>126</v>
      </c>
    </row>
    <row r="76" spans="1:20" x14ac:dyDescent="0.25">
      <c r="A76" t="s">
        <v>1961</v>
      </c>
      <c r="B76" t="s">
        <v>126</v>
      </c>
      <c r="C76" t="s">
        <v>1962</v>
      </c>
      <c r="D76" s="2">
        <v>1250</v>
      </c>
      <c r="E76" s="90">
        <v>44926</v>
      </c>
      <c r="F76" s="90">
        <v>44927</v>
      </c>
      <c r="H76" s="2">
        <v>0</v>
      </c>
      <c r="I76">
        <v>30</v>
      </c>
      <c r="J76" s="89">
        <f t="shared" si="6"/>
        <v>3.4722222222222223</v>
      </c>
      <c r="M76" s="1">
        <f t="shared" si="7"/>
        <v>0</v>
      </c>
      <c r="N76" s="1"/>
      <c r="O76" s="1">
        <f t="shared" si="5"/>
        <v>1250</v>
      </c>
      <c r="S76" s="75" t="s">
        <v>1433</v>
      </c>
      <c r="T76" s="75" t="s">
        <v>126</v>
      </c>
    </row>
    <row r="77" spans="1:20" x14ac:dyDescent="0.25">
      <c r="A77" t="s">
        <v>1152</v>
      </c>
      <c r="B77" t="s">
        <v>126</v>
      </c>
      <c r="C77" t="s">
        <v>1979</v>
      </c>
      <c r="D77" s="2">
        <v>1000</v>
      </c>
      <c r="E77" s="90">
        <v>44926</v>
      </c>
      <c r="F77" s="90">
        <v>44927</v>
      </c>
      <c r="H77" s="2">
        <v>0</v>
      </c>
      <c r="I77">
        <v>30</v>
      </c>
      <c r="J77" s="89">
        <f t="shared" si="6"/>
        <v>2.7777777777777777</v>
      </c>
      <c r="M77" s="1">
        <f t="shared" si="7"/>
        <v>0</v>
      </c>
      <c r="N77" s="1"/>
      <c r="O77" s="1">
        <f t="shared" si="5"/>
        <v>1000</v>
      </c>
      <c r="S77" s="75" t="s">
        <v>1431</v>
      </c>
      <c r="T77" s="75" t="s">
        <v>126</v>
      </c>
    </row>
    <row r="78" spans="1:20" x14ac:dyDescent="0.25">
      <c r="E78" s="90"/>
      <c r="F78" s="90"/>
      <c r="J78" s="89"/>
      <c r="M78" s="1"/>
      <c r="N78" s="1"/>
      <c r="O78" s="1"/>
    </row>
    <row r="79" spans="1:20" x14ac:dyDescent="0.25">
      <c r="E79" s="90"/>
      <c r="F79" s="90"/>
      <c r="J79" s="89"/>
      <c r="M79" s="1"/>
      <c r="N79" s="1"/>
      <c r="O79" s="1"/>
    </row>
    <row r="80" spans="1:20" x14ac:dyDescent="0.25">
      <c r="E80" s="90"/>
      <c r="F80" s="90"/>
      <c r="M80" s="1"/>
      <c r="N80" s="1"/>
      <c r="O80" s="1"/>
    </row>
    <row r="81" spans="3:16" x14ac:dyDescent="0.25">
      <c r="D81" s="114">
        <f>SUM(D7:D80)</f>
        <v>127409.65</v>
      </c>
      <c r="H81" s="114">
        <f>SUM(H7:H35)</f>
        <v>339.15937500000001</v>
      </c>
      <c r="J81" s="114">
        <f>SUM(J7:J71)</f>
        <v>378.58604166666663</v>
      </c>
      <c r="M81" s="130">
        <f>SUM(M7:M80)</f>
        <v>3028.133402777778</v>
      </c>
      <c r="N81" s="1"/>
      <c r="O81" s="131">
        <f>D81-M81</f>
        <v>124381.51659722222</v>
      </c>
      <c r="P81" s="1"/>
    </row>
    <row r="83" spans="3:16" x14ac:dyDescent="0.25">
      <c r="C83" t="s">
        <v>1980</v>
      </c>
      <c r="D83" s="2">
        <f>VLOOKUP(C83,[1]Sheet1!$A:$B,2,FALSE)</f>
        <v>127409.65</v>
      </c>
      <c r="L83" s="27" t="s">
        <v>1981</v>
      </c>
      <c r="M83" s="2">
        <f>VLOOKUP(L83,[1]Sheet1!$A:$B,2,FALSE)</f>
        <v>-2856.97</v>
      </c>
    </row>
    <row r="84" spans="3:16" ht="15.75" thickBot="1" x14ac:dyDescent="0.3">
      <c r="D84" s="132">
        <f>D81-D83</f>
        <v>0</v>
      </c>
      <c r="L84" s="2"/>
      <c r="M84" s="132">
        <f>M81+M83</f>
        <v>171.16340277777817</v>
      </c>
    </row>
    <row r="85" spans="3:16" ht="15.75" thickTop="1" x14ac:dyDescent="0.25"/>
  </sheetData>
  <pageMargins left="0.7" right="0.7" top="0.75" bottom="0.75" header="0.3" footer="0.3"/>
  <pageSetup orientation="portrait" horizontalDpi="1200" verticalDpi="1200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5F9C4-944A-4D44-B529-919DF92BBE9B}">
  <dimension ref="A1:H61"/>
  <sheetViews>
    <sheetView topLeftCell="A20" zoomScale="85" zoomScaleNormal="85" workbookViewId="0">
      <selection activeCell="B13" sqref="B13"/>
    </sheetView>
  </sheetViews>
  <sheetFormatPr defaultRowHeight="15" x14ac:dyDescent="0.25"/>
  <cols>
    <col min="1" max="1" width="16.42578125" bestFit="1" customWidth="1"/>
    <col min="2" max="2" width="37.42578125" bestFit="1" customWidth="1"/>
    <col min="3" max="4" width="9.85546875" bestFit="1" customWidth="1"/>
    <col min="5" max="5" width="44.85546875" customWidth="1"/>
    <col min="6" max="6" width="18.85546875" bestFit="1" customWidth="1"/>
    <col min="7" max="7" width="19.5703125" bestFit="1" customWidth="1"/>
    <col min="8" max="8" width="19.85546875" bestFit="1" customWidth="1"/>
    <col min="9" max="9" width="13.5703125" bestFit="1" customWidth="1"/>
  </cols>
  <sheetData>
    <row r="1" spans="1:8" x14ac:dyDescent="0.25">
      <c r="A1" t="s">
        <v>1982</v>
      </c>
      <c r="B1" t="s">
        <v>1983</v>
      </c>
      <c r="C1" t="s">
        <v>1984</v>
      </c>
      <c r="D1" t="s">
        <v>1985</v>
      </c>
      <c r="E1" t="s">
        <v>1986</v>
      </c>
      <c r="F1" t="s">
        <v>1987</v>
      </c>
      <c r="G1" t="s">
        <v>282</v>
      </c>
      <c r="H1" t="s">
        <v>283</v>
      </c>
    </row>
    <row r="2" spans="1:8" x14ac:dyDescent="0.25">
      <c r="A2" t="s">
        <v>1988</v>
      </c>
      <c r="C2" s="1">
        <f>'Sheet1 (2)'!J7+'Sheet1 (2)'!J11+'Sheet1 (2)'!J23+'Sheet1 (2)'!J28+'Sheet1 (2)'!J33+'Sheet1 (2)'!J38</f>
        <v>23.472222222222225</v>
      </c>
      <c r="E2" t="s">
        <v>1989</v>
      </c>
      <c r="F2" t="s">
        <v>1990</v>
      </c>
      <c r="G2" s="133" t="s">
        <v>486</v>
      </c>
      <c r="H2" t="s">
        <v>126</v>
      </c>
    </row>
    <row r="3" spans="1:8" x14ac:dyDescent="0.25">
      <c r="A3" t="s">
        <v>1988</v>
      </c>
      <c r="C3" s="1">
        <f>'Sheet1 (2)'!J8+'Sheet1 (2)'!J12+'Sheet1 (2)'!J19+'Sheet1 (2)'!J30+'Sheet1 (2)'!J37</f>
        <v>32.222222222222221</v>
      </c>
      <c r="D3" s="134"/>
      <c r="E3" t="str">
        <f>E2</f>
        <v>TX - 22.12.05 - Standard CIAC Amort</v>
      </c>
      <c r="F3" t="str">
        <f>F2</f>
        <v>22.12.05</v>
      </c>
      <c r="G3" s="133" t="s">
        <v>290</v>
      </c>
      <c r="H3" t="s">
        <v>182</v>
      </c>
    </row>
    <row r="4" spans="1:8" x14ac:dyDescent="0.25">
      <c r="A4" t="s">
        <v>1988</v>
      </c>
      <c r="C4" s="1">
        <f>'Sheet1 (2)'!J9+'Sheet1 (2)'!J13+'Sheet1 (2)'!J20+'Sheet1 (2)'!J26+'Sheet1 (2)'!J36+'Sheet1 (2)'!J66</f>
        <v>45.416666666666657</v>
      </c>
      <c r="E4" t="str">
        <f t="shared" ref="E4:F19" si="0">E3</f>
        <v>TX - 22.12.05 - Standard CIAC Amort</v>
      </c>
      <c r="F4" t="str">
        <f t="shared" si="0"/>
        <v>22.12.05</v>
      </c>
      <c r="G4" s="133" t="s">
        <v>290</v>
      </c>
      <c r="H4" t="s">
        <v>126</v>
      </c>
    </row>
    <row r="5" spans="1:8" x14ac:dyDescent="0.25">
      <c r="A5" t="s">
        <v>1988</v>
      </c>
      <c r="C5" s="1">
        <f>'Sheet1 (2)'!J10+'Sheet1 (2)'!J16+'Sheet1 (2)'!J18+'Sheet1 (2)'!J32+'Sheet1 (2)'!J59</f>
        <v>19.831875</v>
      </c>
      <c r="E5" t="str">
        <f t="shared" si="0"/>
        <v>TX - 22.12.05 - Standard CIAC Amort</v>
      </c>
      <c r="F5" t="str">
        <f t="shared" si="0"/>
        <v>22.12.05</v>
      </c>
      <c r="G5" s="133" t="s">
        <v>1152</v>
      </c>
      <c r="H5" t="s">
        <v>126</v>
      </c>
    </row>
    <row r="6" spans="1:8" x14ac:dyDescent="0.25">
      <c r="A6" t="s">
        <v>1988</v>
      </c>
      <c r="C6" s="1">
        <f>'Sheet1 (2)'!J14+'Sheet1 (2)'!J42+'Sheet1 (2)'!J48+'Sheet1 (2)'!J57+'Sheet1 (2)'!J68</f>
        <v>16.284722222222221</v>
      </c>
      <c r="E6" t="str">
        <f t="shared" si="0"/>
        <v>TX - 22.12.05 - Standard CIAC Amort</v>
      </c>
      <c r="F6" t="str">
        <f t="shared" si="0"/>
        <v>22.12.05</v>
      </c>
      <c r="G6" s="133" t="s">
        <v>510</v>
      </c>
      <c r="H6" t="s">
        <v>126</v>
      </c>
    </row>
    <row r="7" spans="1:8" x14ac:dyDescent="0.25">
      <c r="A7" t="s">
        <v>1988</v>
      </c>
      <c r="C7" s="1">
        <f>'Sheet1 (2)'!J15</f>
        <v>1.4583333333333335</v>
      </c>
      <c r="E7" t="str">
        <f t="shared" si="0"/>
        <v>TX - 22.12.05 - Standard CIAC Amort</v>
      </c>
      <c r="F7" t="str">
        <f t="shared" si="0"/>
        <v>22.12.05</v>
      </c>
      <c r="G7" s="133" t="s">
        <v>448</v>
      </c>
      <c r="H7" t="s">
        <v>126</v>
      </c>
    </row>
    <row r="8" spans="1:8" x14ac:dyDescent="0.25">
      <c r="A8" t="s">
        <v>1988</v>
      </c>
      <c r="C8" s="1">
        <f>'Sheet1 (2)'!J17</f>
        <v>0.3125</v>
      </c>
      <c r="E8" t="str">
        <f t="shared" si="0"/>
        <v>TX - 22.12.05 - Standard CIAC Amort</v>
      </c>
      <c r="F8" t="str">
        <f t="shared" si="0"/>
        <v>22.12.05</v>
      </c>
      <c r="G8" s="133" t="s">
        <v>418</v>
      </c>
      <c r="H8" t="s">
        <v>126</v>
      </c>
    </row>
    <row r="9" spans="1:8" x14ac:dyDescent="0.25">
      <c r="A9" t="s">
        <v>1988</v>
      </c>
      <c r="C9" s="1">
        <f>'Sheet1 (2)'!J21</f>
        <v>1.6666666666666667</v>
      </c>
      <c r="E9" t="str">
        <f t="shared" si="0"/>
        <v>TX - 22.12.05 - Standard CIAC Amort</v>
      </c>
      <c r="F9" t="str">
        <f t="shared" si="0"/>
        <v>22.12.05</v>
      </c>
      <c r="G9" s="133" t="s">
        <v>1364</v>
      </c>
      <c r="H9" t="s">
        <v>126</v>
      </c>
    </row>
    <row r="10" spans="1:8" x14ac:dyDescent="0.25">
      <c r="A10" t="s">
        <v>1988</v>
      </c>
      <c r="C10" s="1">
        <f>'Sheet1 (2)'!J22</f>
        <v>2.083333333333333</v>
      </c>
      <c r="E10" t="str">
        <f t="shared" si="0"/>
        <v>TX - 22.12.05 - Standard CIAC Amort</v>
      </c>
      <c r="F10" t="str">
        <f t="shared" si="0"/>
        <v>22.12.05</v>
      </c>
      <c r="G10" s="133" t="s">
        <v>1292</v>
      </c>
      <c r="H10" t="s">
        <v>126</v>
      </c>
    </row>
    <row r="11" spans="1:8" x14ac:dyDescent="0.25">
      <c r="A11" t="s">
        <v>1988</v>
      </c>
      <c r="C11" s="1">
        <f>'Sheet1 (2)'!J24</f>
        <v>14.833333333333334</v>
      </c>
      <c r="E11" t="str">
        <f t="shared" si="0"/>
        <v>TX - 22.12.05 - Standard CIAC Amort</v>
      </c>
      <c r="F11" t="str">
        <f t="shared" si="0"/>
        <v>22.12.05</v>
      </c>
      <c r="G11" s="133" t="s">
        <v>769</v>
      </c>
      <c r="H11" t="s">
        <v>126</v>
      </c>
    </row>
    <row r="12" spans="1:8" x14ac:dyDescent="0.25">
      <c r="A12" t="s">
        <v>1988</v>
      </c>
      <c r="C12" s="1">
        <f>'Sheet1 (2)'!J25</f>
        <v>8.3041666666666671</v>
      </c>
      <c r="E12" t="str">
        <f t="shared" si="0"/>
        <v>TX - 22.12.05 - Standard CIAC Amort</v>
      </c>
      <c r="F12" t="str">
        <f t="shared" si="0"/>
        <v>22.12.05</v>
      </c>
      <c r="G12" s="133" t="s">
        <v>946</v>
      </c>
      <c r="H12" s="133" t="s">
        <v>126</v>
      </c>
    </row>
    <row r="13" spans="1:8" x14ac:dyDescent="0.25">
      <c r="A13" t="s">
        <v>1988</v>
      </c>
      <c r="C13" s="1">
        <f>'Sheet1 (2)'!J27+'Sheet1 (2)'!J31+'Sheet1 (2)'!J58</f>
        <v>40.555555555555557</v>
      </c>
      <c r="E13" t="str">
        <f t="shared" si="0"/>
        <v>TX - 22.12.05 - Standard CIAC Amort</v>
      </c>
      <c r="F13" t="str">
        <f t="shared" si="0"/>
        <v>22.12.05</v>
      </c>
      <c r="G13" t="s">
        <v>1055</v>
      </c>
      <c r="H13" s="133" t="s">
        <v>126</v>
      </c>
    </row>
    <row r="14" spans="1:8" x14ac:dyDescent="0.25">
      <c r="A14" t="s">
        <v>1988</v>
      </c>
      <c r="C14" s="1">
        <f>'Sheet1 (2)'!J29+'Sheet1 (2)'!J35</f>
        <v>35.833333333333329</v>
      </c>
      <c r="E14" t="str">
        <f t="shared" si="0"/>
        <v>TX - 22.12.05 - Standard CIAC Amort</v>
      </c>
      <c r="F14" t="str">
        <f t="shared" si="0"/>
        <v>22.12.05</v>
      </c>
      <c r="G14" t="s">
        <v>1055</v>
      </c>
      <c r="H14" s="133" t="s">
        <v>182</v>
      </c>
    </row>
    <row r="15" spans="1:8" x14ac:dyDescent="0.25">
      <c r="A15" t="s">
        <v>1988</v>
      </c>
      <c r="C15" s="1">
        <f>'Sheet1 (2)'!J34</f>
        <v>3.125</v>
      </c>
      <c r="E15" t="str">
        <f t="shared" si="0"/>
        <v>TX - 22.12.05 - Standard CIAC Amort</v>
      </c>
      <c r="F15" t="str">
        <f t="shared" si="0"/>
        <v>22.12.05</v>
      </c>
      <c r="G15" t="s">
        <v>643</v>
      </c>
      <c r="H15" s="133" t="s">
        <v>126</v>
      </c>
    </row>
    <row r="16" spans="1:8" x14ac:dyDescent="0.25">
      <c r="A16" t="s">
        <v>1988</v>
      </c>
      <c r="C16" s="1">
        <f>'Sheet1 (2)'!J69</f>
        <v>3.4722222222222223</v>
      </c>
      <c r="E16" t="str">
        <f t="shared" si="0"/>
        <v>TX - 22.12.05 - Standard CIAC Amort</v>
      </c>
      <c r="F16" t="str">
        <f t="shared" si="0"/>
        <v>22.12.05</v>
      </c>
      <c r="G16" t="s">
        <v>1231</v>
      </c>
      <c r="H16" t="s">
        <v>126</v>
      </c>
    </row>
    <row r="17" spans="1:8" hidden="1" x14ac:dyDescent="0.25">
      <c r="A17" t="s">
        <v>1988</v>
      </c>
      <c r="C17" s="1"/>
      <c r="E17" t="str">
        <f t="shared" si="0"/>
        <v>TX - 22.12.05 - Standard CIAC Amort</v>
      </c>
      <c r="F17" t="str">
        <f t="shared" si="0"/>
        <v>22.12.05</v>
      </c>
      <c r="G17" t="s">
        <v>1231</v>
      </c>
      <c r="H17" t="s">
        <v>182</v>
      </c>
    </row>
    <row r="18" spans="1:8" x14ac:dyDescent="0.25">
      <c r="A18" t="s">
        <v>1988</v>
      </c>
      <c r="C18" s="1">
        <f>'Sheet1 (2)'!J39+'Sheet1 (2)'!J41</f>
        <v>3.8888888888888893</v>
      </c>
      <c r="E18" t="str">
        <f t="shared" si="0"/>
        <v>TX - 22.12.05 - Standard CIAC Amort</v>
      </c>
      <c r="F18" t="str">
        <f t="shared" si="0"/>
        <v>22.12.05</v>
      </c>
      <c r="G18" t="s">
        <v>497</v>
      </c>
      <c r="H18" t="s">
        <v>126</v>
      </c>
    </row>
    <row r="19" spans="1:8" x14ac:dyDescent="0.25">
      <c r="A19" t="s">
        <v>1988</v>
      </c>
      <c r="C19" s="1">
        <f>'Sheet1 (2)'!J40+'Sheet1 (2)'!J47+'Sheet1 (2)'!J52+'Sheet1 (2)'!J56+'Sheet1 (2)'!J67</f>
        <v>34.722222222222221</v>
      </c>
      <c r="E19" t="str">
        <f t="shared" si="0"/>
        <v>TX - 22.12.05 - Standard CIAC Amort</v>
      </c>
      <c r="F19" t="str">
        <f t="shared" si="0"/>
        <v>22.12.05</v>
      </c>
      <c r="G19" t="s">
        <v>468</v>
      </c>
      <c r="H19" t="s">
        <v>126</v>
      </c>
    </row>
    <row r="20" spans="1:8" x14ac:dyDescent="0.25">
      <c r="A20" t="s">
        <v>1988</v>
      </c>
      <c r="C20" s="1">
        <f>'Sheet1 (2)'!J43+'Sheet1 (2)'!J60</f>
        <v>21.250000000000004</v>
      </c>
      <c r="E20" t="str">
        <f t="shared" ref="E20:F35" si="1">E19</f>
        <v>TX - 22.12.05 - Standard CIAC Amort</v>
      </c>
      <c r="F20" t="str">
        <f t="shared" si="1"/>
        <v>22.12.05</v>
      </c>
      <c r="G20" t="s">
        <v>1175</v>
      </c>
      <c r="H20" t="s">
        <v>126</v>
      </c>
    </row>
    <row r="21" spans="1:8" x14ac:dyDescent="0.25">
      <c r="A21" t="s">
        <v>1988</v>
      </c>
      <c r="C21" s="1">
        <f>'Sheet1 (2)'!J44+'Sheet1 (2)'!J49</f>
        <v>0.33333333333333337</v>
      </c>
      <c r="E21" t="str">
        <f t="shared" si="1"/>
        <v>TX - 22.12.05 - Standard CIAC Amort</v>
      </c>
      <c r="F21" t="str">
        <f t="shared" si="1"/>
        <v>22.12.05</v>
      </c>
      <c r="G21" t="s">
        <v>869</v>
      </c>
      <c r="H21" t="s">
        <v>126</v>
      </c>
    </row>
    <row r="22" spans="1:8" x14ac:dyDescent="0.25">
      <c r="A22" t="s">
        <v>1988</v>
      </c>
      <c r="C22" s="1">
        <f>'Sheet1 (2)'!J45</f>
        <v>1.5277777777777779</v>
      </c>
      <c r="E22" t="str">
        <f t="shared" si="1"/>
        <v>TX - 22.12.05 - Standard CIAC Amort</v>
      </c>
      <c r="F22" t="str">
        <f t="shared" si="1"/>
        <v>22.12.05</v>
      </c>
      <c r="G22" t="s">
        <v>265</v>
      </c>
      <c r="H22" t="s">
        <v>1991</v>
      </c>
    </row>
    <row r="23" spans="1:8" x14ac:dyDescent="0.25">
      <c r="A23" t="s">
        <v>1988</v>
      </c>
      <c r="C23" s="1">
        <f>'Sheet1 (2)'!J46</f>
        <v>0.69444444444444442</v>
      </c>
      <c r="E23" t="str">
        <f t="shared" si="1"/>
        <v>TX - 22.12.05 - Standard CIAC Amort</v>
      </c>
      <c r="F23" t="str">
        <f t="shared" si="1"/>
        <v>22.12.05</v>
      </c>
      <c r="G23" t="s">
        <v>349</v>
      </c>
      <c r="H23" t="s">
        <v>126</v>
      </c>
    </row>
    <row r="24" spans="1:8" x14ac:dyDescent="0.25">
      <c r="A24" t="s">
        <v>1988</v>
      </c>
      <c r="C24" s="1">
        <f>'Sheet1 (2)'!J50+'Sheet1 (2)'!J53+'Sheet1 (2)'!J70</f>
        <v>6.5277777777777777</v>
      </c>
      <c r="E24" t="str">
        <f t="shared" si="1"/>
        <v>TX - 22.12.05 - Standard CIAC Amort</v>
      </c>
      <c r="F24" t="str">
        <f t="shared" si="1"/>
        <v>22.12.05</v>
      </c>
      <c r="G24" t="s">
        <v>1961</v>
      </c>
      <c r="H24" t="s">
        <v>126</v>
      </c>
    </row>
    <row r="25" spans="1:8" x14ac:dyDescent="0.25">
      <c r="A25" t="s">
        <v>1988</v>
      </c>
      <c r="C25" s="1">
        <f>'Sheet1 (2)'!J51+'Sheet1 (2)'!J54+'Sheet1 (2)'!J64+'Sheet1 (2)'!J71</f>
        <v>51.394444444444439</v>
      </c>
      <c r="E25" t="str">
        <f t="shared" si="1"/>
        <v>TX - 22.12.05 - Standard CIAC Amort</v>
      </c>
      <c r="F25" t="str">
        <f t="shared" si="1"/>
        <v>22.12.05</v>
      </c>
      <c r="G25" t="s">
        <v>1963</v>
      </c>
      <c r="H25" t="s">
        <v>126</v>
      </c>
    </row>
    <row r="26" spans="1:8" x14ac:dyDescent="0.25">
      <c r="A26" t="s">
        <v>1988</v>
      </c>
      <c r="C26" s="1">
        <f>'Sheet1 (2)'!J55</f>
        <v>0.20833333333333334</v>
      </c>
      <c r="E26" t="str">
        <f t="shared" si="1"/>
        <v>TX - 22.12.05 - Standard CIAC Amort</v>
      </c>
      <c r="F26" t="str">
        <f t="shared" si="1"/>
        <v>22.12.05</v>
      </c>
      <c r="G26" t="s">
        <v>1965</v>
      </c>
      <c r="H26" t="s">
        <v>126</v>
      </c>
    </row>
    <row r="27" spans="1:8" x14ac:dyDescent="0.25">
      <c r="A27" t="s">
        <v>1988</v>
      </c>
      <c r="C27" s="1">
        <f>+'Sheet1 (2)'!J61</f>
        <v>2.7777777777777777</v>
      </c>
      <c r="E27" t="str">
        <f t="shared" si="1"/>
        <v>TX - 22.12.05 - Standard CIAC Amort</v>
      </c>
      <c r="F27" t="str">
        <f t="shared" si="1"/>
        <v>22.12.05</v>
      </c>
      <c r="G27" t="s">
        <v>1663</v>
      </c>
      <c r="H27" t="s">
        <v>126</v>
      </c>
    </row>
    <row r="28" spans="1:8" x14ac:dyDescent="0.25">
      <c r="A28" t="s">
        <v>1988</v>
      </c>
      <c r="C28" s="1">
        <f>+'Sheet1 (2)'!J62</f>
        <v>1.5277777777777779</v>
      </c>
      <c r="E28" t="str">
        <f t="shared" si="1"/>
        <v>TX - 22.12.05 - Standard CIAC Amort</v>
      </c>
      <c r="F28" t="str">
        <f t="shared" si="1"/>
        <v>22.12.05</v>
      </c>
      <c r="G28" t="s">
        <v>674</v>
      </c>
      <c r="H28" t="s">
        <v>126</v>
      </c>
    </row>
    <row r="29" spans="1:8" x14ac:dyDescent="0.25">
      <c r="A29" t="s">
        <v>1988</v>
      </c>
      <c r="C29" s="1">
        <f>+'Sheet1 (2)'!J63</f>
        <v>1.5277777777777779</v>
      </c>
      <c r="E29" t="str">
        <f t="shared" si="1"/>
        <v>TX - 22.12.05 - Standard CIAC Amort</v>
      </c>
      <c r="F29" t="str">
        <f t="shared" si="1"/>
        <v>22.12.05</v>
      </c>
      <c r="G29" t="s">
        <v>586</v>
      </c>
      <c r="H29" t="s">
        <v>126</v>
      </c>
    </row>
    <row r="30" spans="1:8" x14ac:dyDescent="0.25">
      <c r="A30" t="s">
        <v>1988</v>
      </c>
      <c r="C30" s="1">
        <f>+'Sheet1 (2)'!J65</f>
        <v>3.3333333333333335</v>
      </c>
      <c r="E30" t="str">
        <f t="shared" si="1"/>
        <v>TX - 22.12.05 - Standard CIAC Amort</v>
      </c>
      <c r="F30" t="str">
        <f t="shared" si="1"/>
        <v>22.12.05</v>
      </c>
      <c r="G30" t="s">
        <v>377</v>
      </c>
      <c r="H30" t="s">
        <v>126</v>
      </c>
    </row>
    <row r="31" spans="1:8" x14ac:dyDescent="0.25">
      <c r="A31" t="s">
        <v>1992</v>
      </c>
      <c r="C31" s="134"/>
      <c r="D31" s="1">
        <f>C2</f>
        <v>23.472222222222225</v>
      </c>
      <c r="E31" t="str">
        <f>E28</f>
        <v>TX - 22.12.05 - Standard CIAC Amort</v>
      </c>
      <c r="F31" t="str">
        <f>F28</f>
        <v>22.12.05</v>
      </c>
      <c r="G31" s="133" t="s">
        <v>486</v>
      </c>
      <c r="H31" t="s">
        <v>126</v>
      </c>
    </row>
    <row r="32" spans="1:8" x14ac:dyDescent="0.25">
      <c r="A32" t="s">
        <v>1992</v>
      </c>
      <c r="D32" s="1">
        <f t="shared" ref="D32:D54" si="2">C3</f>
        <v>32.222222222222221</v>
      </c>
      <c r="E32" t="str">
        <f t="shared" si="1"/>
        <v>TX - 22.12.05 - Standard CIAC Amort</v>
      </c>
      <c r="F32" t="str">
        <f t="shared" si="1"/>
        <v>22.12.05</v>
      </c>
      <c r="G32" s="133" t="s">
        <v>290</v>
      </c>
      <c r="H32" t="s">
        <v>182</v>
      </c>
    </row>
    <row r="33" spans="1:8" x14ac:dyDescent="0.25">
      <c r="A33" t="s">
        <v>1992</v>
      </c>
      <c r="C33" s="134"/>
      <c r="D33" s="1">
        <f t="shared" si="2"/>
        <v>45.416666666666657</v>
      </c>
      <c r="E33" t="str">
        <f t="shared" si="1"/>
        <v>TX - 22.12.05 - Standard CIAC Amort</v>
      </c>
      <c r="F33" t="str">
        <f t="shared" si="1"/>
        <v>22.12.05</v>
      </c>
      <c r="G33" s="133" t="s">
        <v>290</v>
      </c>
      <c r="H33" t="s">
        <v>126</v>
      </c>
    </row>
    <row r="34" spans="1:8" x14ac:dyDescent="0.25">
      <c r="A34" t="s">
        <v>1992</v>
      </c>
      <c r="D34" s="1">
        <f t="shared" si="2"/>
        <v>19.831875</v>
      </c>
      <c r="E34" t="str">
        <f t="shared" si="1"/>
        <v>TX - 22.12.05 - Standard CIAC Amort</v>
      </c>
      <c r="F34" t="str">
        <f t="shared" si="1"/>
        <v>22.12.05</v>
      </c>
      <c r="G34" s="133" t="s">
        <v>1152</v>
      </c>
      <c r="H34" t="s">
        <v>126</v>
      </c>
    </row>
    <row r="35" spans="1:8" x14ac:dyDescent="0.25">
      <c r="A35" t="s">
        <v>1992</v>
      </c>
      <c r="D35" s="1">
        <f t="shared" si="2"/>
        <v>16.284722222222221</v>
      </c>
      <c r="E35" t="str">
        <f t="shared" si="1"/>
        <v>TX - 22.12.05 - Standard CIAC Amort</v>
      </c>
      <c r="F35" t="str">
        <f t="shared" si="1"/>
        <v>22.12.05</v>
      </c>
      <c r="G35" s="133" t="s">
        <v>510</v>
      </c>
      <c r="H35" t="s">
        <v>126</v>
      </c>
    </row>
    <row r="36" spans="1:8" x14ac:dyDescent="0.25">
      <c r="A36" t="s">
        <v>1992</v>
      </c>
      <c r="D36" s="1">
        <f t="shared" si="2"/>
        <v>1.4583333333333335</v>
      </c>
      <c r="E36" t="str">
        <f t="shared" ref="E36:F51" si="3">E35</f>
        <v>TX - 22.12.05 - Standard CIAC Amort</v>
      </c>
      <c r="F36" t="str">
        <f t="shared" si="3"/>
        <v>22.12.05</v>
      </c>
      <c r="G36" s="133" t="s">
        <v>448</v>
      </c>
      <c r="H36" t="s">
        <v>126</v>
      </c>
    </row>
    <row r="37" spans="1:8" x14ac:dyDescent="0.25">
      <c r="A37" t="s">
        <v>1992</v>
      </c>
      <c r="D37" s="1">
        <f t="shared" si="2"/>
        <v>0.3125</v>
      </c>
      <c r="E37" t="str">
        <f t="shared" si="3"/>
        <v>TX - 22.12.05 - Standard CIAC Amort</v>
      </c>
      <c r="F37" t="str">
        <f t="shared" si="3"/>
        <v>22.12.05</v>
      </c>
      <c r="G37" s="133" t="s">
        <v>418</v>
      </c>
      <c r="H37" t="s">
        <v>126</v>
      </c>
    </row>
    <row r="38" spans="1:8" x14ac:dyDescent="0.25">
      <c r="A38" t="s">
        <v>1992</v>
      </c>
      <c r="D38" s="1">
        <f t="shared" si="2"/>
        <v>1.6666666666666667</v>
      </c>
      <c r="E38" t="str">
        <f t="shared" si="3"/>
        <v>TX - 22.12.05 - Standard CIAC Amort</v>
      </c>
      <c r="F38" t="str">
        <f t="shared" si="3"/>
        <v>22.12.05</v>
      </c>
      <c r="G38" s="133" t="s">
        <v>1364</v>
      </c>
      <c r="H38" t="s">
        <v>126</v>
      </c>
    </row>
    <row r="39" spans="1:8" x14ac:dyDescent="0.25">
      <c r="A39" t="s">
        <v>1992</v>
      </c>
      <c r="D39" s="1">
        <f t="shared" si="2"/>
        <v>2.083333333333333</v>
      </c>
      <c r="E39" t="str">
        <f t="shared" si="3"/>
        <v>TX - 22.12.05 - Standard CIAC Amort</v>
      </c>
      <c r="F39" t="str">
        <f t="shared" si="3"/>
        <v>22.12.05</v>
      </c>
      <c r="G39" s="133" t="s">
        <v>1292</v>
      </c>
      <c r="H39" t="s">
        <v>126</v>
      </c>
    </row>
    <row r="40" spans="1:8" x14ac:dyDescent="0.25">
      <c r="A40" t="s">
        <v>1992</v>
      </c>
      <c r="D40" s="1">
        <f t="shared" si="2"/>
        <v>14.833333333333334</v>
      </c>
      <c r="E40" t="str">
        <f t="shared" si="3"/>
        <v>TX - 22.12.05 - Standard CIAC Amort</v>
      </c>
      <c r="F40" t="str">
        <f t="shared" si="3"/>
        <v>22.12.05</v>
      </c>
      <c r="G40" s="133" t="s">
        <v>769</v>
      </c>
      <c r="H40" t="s">
        <v>126</v>
      </c>
    </row>
    <row r="41" spans="1:8" x14ac:dyDescent="0.25">
      <c r="A41" t="s">
        <v>1992</v>
      </c>
      <c r="C41" s="1"/>
      <c r="D41" s="1">
        <f t="shared" si="2"/>
        <v>8.3041666666666671</v>
      </c>
      <c r="E41" t="str">
        <f t="shared" si="3"/>
        <v>TX - 22.12.05 - Standard CIAC Amort</v>
      </c>
      <c r="F41" t="str">
        <f t="shared" si="3"/>
        <v>22.12.05</v>
      </c>
      <c r="G41" s="133" t="s">
        <v>946</v>
      </c>
      <c r="H41" s="133" t="s">
        <v>126</v>
      </c>
    </row>
    <row r="42" spans="1:8" x14ac:dyDescent="0.25">
      <c r="A42" t="s">
        <v>1992</v>
      </c>
      <c r="C42" s="1"/>
      <c r="D42" s="1">
        <f t="shared" si="2"/>
        <v>40.555555555555557</v>
      </c>
      <c r="E42" t="str">
        <f t="shared" si="3"/>
        <v>TX - 22.12.05 - Standard CIAC Amort</v>
      </c>
      <c r="F42" t="str">
        <f t="shared" si="3"/>
        <v>22.12.05</v>
      </c>
      <c r="G42" t="s">
        <v>1055</v>
      </c>
      <c r="H42" s="133" t="s">
        <v>126</v>
      </c>
    </row>
    <row r="43" spans="1:8" x14ac:dyDescent="0.25">
      <c r="A43" t="s">
        <v>1992</v>
      </c>
      <c r="C43" s="1"/>
      <c r="D43" s="1">
        <f t="shared" si="2"/>
        <v>35.833333333333329</v>
      </c>
      <c r="E43" t="str">
        <f t="shared" si="3"/>
        <v>TX - 22.12.05 - Standard CIAC Amort</v>
      </c>
      <c r="F43" t="str">
        <f t="shared" si="3"/>
        <v>22.12.05</v>
      </c>
      <c r="G43" t="s">
        <v>1055</v>
      </c>
      <c r="H43" s="133" t="s">
        <v>182</v>
      </c>
    </row>
    <row r="44" spans="1:8" x14ac:dyDescent="0.25">
      <c r="A44" t="s">
        <v>1992</v>
      </c>
      <c r="C44" s="1"/>
      <c r="D44" s="1">
        <f t="shared" si="2"/>
        <v>3.125</v>
      </c>
      <c r="E44" t="str">
        <f t="shared" si="3"/>
        <v>TX - 22.12.05 - Standard CIAC Amort</v>
      </c>
      <c r="F44" t="str">
        <f t="shared" si="3"/>
        <v>22.12.05</v>
      </c>
      <c r="G44" t="s">
        <v>643</v>
      </c>
      <c r="H44" s="133" t="s">
        <v>126</v>
      </c>
    </row>
    <row r="45" spans="1:8" x14ac:dyDescent="0.25">
      <c r="A45" t="s">
        <v>1992</v>
      </c>
      <c r="C45" s="1"/>
      <c r="D45" s="1">
        <f t="shared" si="2"/>
        <v>3.4722222222222223</v>
      </c>
      <c r="E45" t="str">
        <f t="shared" si="3"/>
        <v>TX - 22.12.05 - Standard CIAC Amort</v>
      </c>
      <c r="F45" t="str">
        <f t="shared" si="3"/>
        <v>22.12.05</v>
      </c>
      <c r="G45" t="s">
        <v>1231</v>
      </c>
      <c r="H45" t="s">
        <v>126</v>
      </c>
    </row>
    <row r="46" spans="1:8" hidden="1" x14ac:dyDescent="0.25">
      <c r="A46" t="s">
        <v>1992</v>
      </c>
      <c r="C46" s="1"/>
      <c r="D46" s="1">
        <f t="shared" si="2"/>
        <v>0</v>
      </c>
      <c r="E46" t="str">
        <f t="shared" si="3"/>
        <v>TX - 22.12.05 - Standard CIAC Amort</v>
      </c>
      <c r="F46" t="str">
        <f t="shared" si="3"/>
        <v>22.12.05</v>
      </c>
      <c r="G46" t="s">
        <v>1231</v>
      </c>
      <c r="H46" t="s">
        <v>182</v>
      </c>
    </row>
    <row r="47" spans="1:8" x14ac:dyDescent="0.25">
      <c r="A47" t="s">
        <v>1992</v>
      </c>
      <c r="C47" s="1"/>
      <c r="D47" s="1">
        <f t="shared" si="2"/>
        <v>3.8888888888888893</v>
      </c>
      <c r="E47" t="str">
        <f t="shared" si="3"/>
        <v>TX - 22.12.05 - Standard CIAC Amort</v>
      </c>
      <c r="F47" t="str">
        <f t="shared" si="3"/>
        <v>22.12.05</v>
      </c>
      <c r="G47" t="s">
        <v>497</v>
      </c>
      <c r="H47" t="s">
        <v>126</v>
      </c>
    </row>
    <row r="48" spans="1:8" x14ac:dyDescent="0.25">
      <c r="A48" t="s">
        <v>1992</v>
      </c>
      <c r="C48" s="1"/>
      <c r="D48" s="1">
        <f t="shared" si="2"/>
        <v>34.722222222222221</v>
      </c>
      <c r="E48" t="str">
        <f t="shared" si="3"/>
        <v>TX - 22.12.05 - Standard CIAC Amort</v>
      </c>
      <c r="F48" t="str">
        <f t="shared" si="3"/>
        <v>22.12.05</v>
      </c>
      <c r="G48" t="s">
        <v>468</v>
      </c>
      <c r="H48" t="s">
        <v>126</v>
      </c>
    </row>
    <row r="49" spans="1:8" x14ac:dyDescent="0.25">
      <c r="A49" t="s">
        <v>1992</v>
      </c>
      <c r="C49" s="1"/>
      <c r="D49" s="1">
        <f t="shared" si="2"/>
        <v>21.250000000000004</v>
      </c>
      <c r="E49" t="str">
        <f t="shared" si="3"/>
        <v>TX - 22.12.05 - Standard CIAC Amort</v>
      </c>
      <c r="F49" t="str">
        <f t="shared" si="3"/>
        <v>22.12.05</v>
      </c>
      <c r="G49" t="s">
        <v>1175</v>
      </c>
      <c r="H49" t="s">
        <v>126</v>
      </c>
    </row>
    <row r="50" spans="1:8" x14ac:dyDescent="0.25">
      <c r="A50" t="s">
        <v>1992</v>
      </c>
      <c r="C50" s="1"/>
      <c r="D50" s="1">
        <f t="shared" si="2"/>
        <v>0.33333333333333337</v>
      </c>
      <c r="E50" t="str">
        <f t="shared" si="3"/>
        <v>TX - 22.12.05 - Standard CIAC Amort</v>
      </c>
      <c r="F50" t="str">
        <f t="shared" si="3"/>
        <v>22.12.05</v>
      </c>
      <c r="G50" t="s">
        <v>869</v>
      </c>
      <c r="H50" t="s">
        <v>126</v>
      </c>
    </row>
    <row r="51" spans="1:8" x14ac:dyDescent="0.25">
      <c r="A51" t="s">
        <v>1992</v>
      </c>
      <c r="C51" s="1"/>
      <c r="D51" s="1">
        <f t="shared" si="2"/>
        <v>1.5277777777777779</v>
      </c>
      <c r="E51" t="str">
        <f t="shared" si="3"/>
        <v>TX - 22.12.05 - Standard CIAC Amort</v>
      </c>
      <c r="F51" t="str">
        <f t="shared" si="3"/>
        <v>22.12.05</v>
      </c>
      <c r="G51" t="s">
        <v>265</v>
      </c>
      <c r="H51" t="s">
        <v>1991</v>
      </c>
    </row>
    <row r="52" spans="1:8" x14ac:dyDescent="0.25">
      <c r="A52" t="s">
        <v>1992</v>
      </c>
      <c r="C52" s="1"/>
      <c r="D52" s="1">
        <f t="shared" si="2"/>
        <v>0.69444444444444442</v>
      </c>
      <c r="E52" t="str">
        <f t="shared" ref="E52:F59" si="4">E51</f>
        <v>TX - 22.12.05 - Standard CIAC Amort</v>
      </c>
      <c r="F52" t="str">
        <f t="shared" si="4"/>
        <v>22.12.05</v>
      </c>
      <c r="G52" t="s">
        <v>349</v>
      </c>
      <c r="H52" t="s">
        <v>126</v>
      </c>
    </row>
    <row r="53" spans="1:8" x14ac:dyDescent="0.25">
      <c r="A53" t="s">
        <v>1992</v>
      </c>
      <c r="C53" s="1"/>
      <c r="D53" s="1">
        <f t="shared" si="2"/>
        <v>6.5277777777777777</v>
      </c>
      <c r="E53" t="str">
        <f t="shared" si="4"/>
        <v>TX - 22.12.05 - Standard CIAC Amort</v>
      </c>
      <c r="F53" t="str">
        <f t="shared" si="4"/>
        <v>22.12.05</v>
      </c>
      <c r="G53" t="s">
        <v>1961</v>
      </c>
      <c r="H53" t="s">
        <v>126</v>
      </c>
    </row>
    <row r="54" spans="1:8" x14ac:dyDescent="0.25">
      <c r="A54" t="s">
        <v>1992</v>
      </c>
      <c r="C54" s="1"/>
      <c r="D54" s="1">
        <f t="shared" si="2"/>
        <v>51.394444444444439</v>
      </c>
      <c r="E54" t="str">
        <f t="shared" si="4"/>
        <v>TX - 22.12.05 - Standard CIAC Amort</v>
      </c>
      <c r="F54" t="str">
        <f t="shared" si="4"/>
        <v>22.12.05</v>
      </c>
      <c r="G54" t="s">
        <v>1963</v>
      </c>
      <c r="H54" t="s">
        <v>126</v>
      </c>
    </row>
    <row r="55" spans="1:8" x14ac:dyDescent="0.25">
      <c r="A55" t="s">
        <v>1992</v>
      </c>
      <c r="C55" s="1"/>
      <c r="D55" s="1">
        <f>C26</f>
        <v>0.20833333333333334</v>
      </c>
      <c r="E55" t="str">
        <f t="shared" si="4"/>
        <v>TX - 22.12.05 - Standard CIAC Amort</v>
      </c>
      <c r="F55" t="str">
        <f t="shared" si="4"/>
        <v>22.12.05</v>
      </c>
      <c r="G55" t="s">
        <v>1965</v>
      </c>
      <c r="H55" t="s">
        <v>126</v>
      </c>
    </row>
    <row r="56" spans="1:8" x14ac:dyDescent="0.25">
      <c r="A56" t="s">
        <v>1992</v>
      </c>
      <c r="C56" s="1"/>
      <c r="D56" s="1">
        <f>C27</f>
        <v>2.7777777777777777</v>
      </c>
      <c r="E56" t="str">
        <f t="shared" si="4"/>
        <v>TX - 22.12.05 - Standard CIAC Amort</v>
      </c>
      <c r="F56" t="str">
        <f t="shared" si="4"/>
        <v>22.12.05</v>
      </c>
      <c r="G56" t="s">
        <v>1663</v>
      </c>
      <c r="H56" t="s">
        <v>126</v>
      </c>
    </row>
    <row r="57" spans="1:8" x14ac:dyDescent="0.25">
      <c r="A57" t="s">
        <v>1992</v>
      </c>
      <c r="C57" s="1"/>
      <c r="D57" s="1">
        <f>C28</f>
        <v>1.5277777777777779</v>
      </c>
      <c r="E57" t="str">
        <f t="shared" si="4"/>
        <v>TX - 22.12.05 - Standard CIAC Amort</v>
      </c>
      <c r="F57" t="str">
        <f t="shared" si="4"/>
        <v>22.12.05</v>
      </c>
      <c r="G57" t="s">
        <v>674</v>
      </c>
      <c r="H57" t="s">
        <v>126</v>
      </c>
    </row>
    <row r="58" spans="1:8" x14ac:dyDescent="0.25">
      <c r="A58" t="s">
        <v>1992</v>
      </c>
      <c r="C58" s="1"/>
      <c r="D58" s="1">
        <f>C29</f>
        <v>1.5277777777777779</v>
      </c>
      <c r="E58" t="str">
        <f t="shared" si="4"/>
        <v>TX - 22.12.05 - Standard CIAC Amort</v>
      </c>
      <c r="F58" t="str">
        <f t="shared" si="4"/>
        <v>22.12.05</v>
      </c>
      <c r="G58" t="s">
        <v>586</v>
      </c>
      <c r="H58" t="s">
        <v>126</v>
      </c>
    </row>
    <row r="59" spans="1:8" x14ac:dyDescent="0.25">
      <c r="A59" t="s">
        <v>1992</v>
      </c>
      <c r="C59" s="1"/>
      <c r="D59" s="1">
        <f>C30</f>
        <v>3.3333333333333335</v>
      </c>
      <c r="E59" t="str">
        <f t="shared" si="4"/>
        <v>TX - 22.12.05 - Standard CIAC Amort</v>
      </c>
      <c r="F59" t="str">
        <f t="shared" si="4"/>
        <v>22.12.05</v>
      </c>
      <c r="G59" t="s">
        <v>377</v>
      </c>
      <c r="H59" t="s">
        <v>126</v>
      </c>
    </row>
    <row r="61" spans="1:8" x14ac:dyDescent="0.25">
      <c r="C61" s="1">
        <f>SUM(C2:C60)</f>
        <v>378.58604166666657</v>
      </c>
      <c r="D61" s="1">
        <f>SUM(D31:D60)</f>
        <v>378.58604166666657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Water_Plant</vt:lpstr>
      <vt:lpstr>Water Accrual_MK</vt:lpstr>
      <vt:lpstr>Sewer_Plant</vt:lpstr>
      <vt:lpstr>Sewer Accrual_MK</vt:lpstr>
      <vt:lpstr>System Index</vt:lpstr>
      <vt:lpstr>Sheet1_MK Cleaned</vt:lpstr>
      <vt:lpstr>Plant From Caitlin -&gt;</vt:lpstr>
      <vt:lpstr>Sheet1</vt:lpstr>
      <vt:lpstr>Assets</vt:lpstr>
      <vt:lpstr>Dane Water -&gt;</vt:lpstr>
      <vt:lpstr>Water Theo Reserve</vt:lpstr>
      <vt:lpstr>Water Accrual</vt:lpstr>
      <vt:lpstr>Comparison_Water</vt:lpstr>
      <vt:lpstr>Parameters_Water</vt:lpstr>
      <vt:lpstr>Plant and Reserve_Water</vt:lpstr>
      <vt:lpstr>Dane Sewer -&gt;</vt:lpstr>
      <vt:lpstr>Sewer Theo Reserve</vt:lpstr>
      <vt:lpstr>Sewer Comparison</vt:lpstr>
      <vt:lpstr>Parameters_Sewer</vt:lpstr>
      <vt:lpstr>Plant and Reserve_Sewer</vt:lpstr>
      <vt:lpstr>CIAC-&gt;</vt:lpstr>
      <vt:lpstr>PIVOT</vt:lpstr>
      <vt:lpstr>Sheet1 (2)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Kirkland</dc:creator>
  <cp:lastModifiedBy>Megan Kirkland</cp:lastModifiedBy>
  <dcterms:created xsi:type="dcterms:W3CDTF">2023-01-20T22:27:55Z</dcterms:created>
  <dcterms:modified xsi:type="dcterms:W3CDTF">2023-01-31T22:28:26Z</dcterms:modified>
</cp:coreProperties>
</file>